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MI PC\Downloads\"/>
    </mc:Choice>
  </mc:AlternateContent>
  <xr:revisionPtr revIDLastSave="0" documentId="8_{76C11504-1D0F-4951-9CE5-EDAC3B0EAEAC}" xr6:coauthVersionLast="47" xr6:coauthVersionMax="47" xr10:uidLastSave="{00000000-0000-0000-0000-000000000000}"/>
  <bookViews>
    <workbookView xWindow="-110" yWindow="-110" windowWidth="19420" windowHeight="10300" xr2:uid="{00000000-000D-0000-FFFF-FFFF00000000}"/>
  </bookViews>
  <sheets>
    <sheet name="PORTADA" sheetId="7" r:id="rId1"/>
    <sheet name="Academic  Search tm Ultimate" sheetId="1" r:id="rId2"/>
    <sheet name="Taylor &amp; Francis" sheetId="2" r:id="rId3"/>
    <sheet name="SCOPUS" sheetId="3" r:id="rId4"/>
    <sheet name="SCIENCEDIRECT" sheetId="4" r:id="rId5"/>
    <sheet name="criterios de i y e"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JDpHpEkacdvrVNMORxnSLJHkvv2cAAJy+8siVIDGk58="/>
    </ext>
  </extLst>
</workbook>
</file>

<file path=xl/calcChain.xml><?xml version="1.0" encoding="utf-8"?>
<calcChain xmlns="http://schemas.openxmlformats.org/spreadsheetml/2006/main">
  <c r="K4" i="4" l="1"/>
  <c r="L4" i="3"/>
  <c r="J6" i="4"/>
  <c r="J7" i="3"/>
  <c r="J7" i="2"/>
  <c r="J7" i="1"/>
</calcChain>
</file>

<file path=xl/sharedStrings.xml><?xml version="1.0" encoding="utf-8"?>
<sst xmlns="http://schemas.openxmlformats.org/spreadsheetml/2006/main" count="3065" uniqueCount="2398">
  <si>
    <t>Nº</t>
  </si>
  <si>
    <t xml:space="preserve">Título del Artículo </t>
  </si>
  <si>
    <t>Resumen</t>
  </si>
  <si>
    <t>Autor</t>
  </si>
  <si>
    <t>Año</t>
  </si>
  <si>
    <t>Link</t>
  </si>
  <si>
    <t>Estado</t>
  </si>
  <si>
    <t>All along the new watchtower: artificial intelligence, workplace monitoring, automation, and the national labor relations act.</t>
  </si>
  <si>
    <t>Recent technological advances have dramatically expanded employers' ability to electronically monitor and manage employees within the workplace. New technologies, including tools powered by artificial intelligence, are being used in the workplace for a wide range of purposes such as measuring employee work rates, preventing theft, and monitoring drivers with GPS tracking devices. These technologies offer potential solutions for many companies that may increase efficiencies and support operations, dramatically reduce human bias, prevent discrimination and harassment, and improve worker health and safety. Despite these potential benefits, the use of these technologies may raise concerns under the National Labor Relations Act (NLRA), the federal law that protects employees who engage in concerted activities for purposes of mutual aid or protection, if the tools interfere, impair, or negate employees' ability to engage in protected activity. This Article examines the interaction between new workplace technologies and the NLRA. It begins by exploring the widespread uses of these technologies for monitoring and surveilling employees. Against this backdrop, the Article then discusses how recent activity by the National Labor Relations Board (NLRB), the federal agency that enforces the NLRA, portends significant implications for both unionized and non-unionized workplaces. More specifically, this Article criticizes a recent regulatory framework that was proposed by the NLRB's General Counsel in 2022. Finally, this Article provides other positive suggestions to help ensure compliance with the NLRA. [ABSTRACT FROM AUTHOR]</t>
  </si>
  <si>
    <t>KELLEY, BRADFORD J.</t>
  </si>
  <si>
    <t>https://research-ebsco-com.crai-ustadigital.usantotomas.edu.co/c/opcxyc/search/details/4x5ygwxry5?limiters=DT1%3A2019-07-19%2F2024-07-19&amp;q=%28%22Worker+at+heights%22+OR+employees%29+AND+%28technology+OR+innovation+OR+%22artificial+intelligence%22+OR+%22augmented+reality%22%29+AND+%28%22security+and+health+at+work%22+OR+%22occupational+health+and+safety%22%29&amp;db=asn</t>
  </si>
  <si>
    <t>SIRVE</t>
  </si>
  <si>
    <t>A case study on lean occupational safety.</t>
  </si>
  <si>
    <t>Occupational illnesses and occupational injuries remain significant problems in contemporary countries. Especially in the fourth industrial revolution, with the changing technology and business model requirements, employees are at more risk because they have to be much faster and fulfill different functions. Due to present risks, dangerous working conditions, and inadequate measures, each year hundreds of thousands of people suffer from occupational illnesses or have occupational accidents. While occupational health and safety (OHS) practices protect employees, it is possible to increase productivity by ensuring that employees work in a safe and healthy work environment with the Lean Occupational Safety approach based on the "Zero Accident" principle. In this paper, a case study is presented by using a Lean-OHS model that it is an original model that incorporates continuous improvement by taking advantage of lean philosophy, tools and techniques while fulfilling the OHS principles. The research was carried out in a university's pharmacology and pharmaceuticals laboratory, and it improved working conditions and made the workplace safer by turning 18 of 20 threats into acceptable ones. [ABSTRACT FROM AUTHOR]</t>
  </si>
  <si>
    <t>ULU, Mesut
 BİRGÜN, Semra</t>
  </si>
  <si>
    <t>https://research-ebsco-com.crai-ustadigital.usantotomas.edu.co/c/opcxyc/search/details/lnbslm5ixn?limiters=DT1%3A2019-07-19%2F2024-07-19&amp;q=%28%22Worker+at+heights%22+OR+employees%29+AND+%28technology+OR+innovation+OR+%22artificial+intelligence%22+OR+%22augmented+reality%22%29+AND+%28%22security+and+health+at+work%22+OR+%22occupational+health+and+safety%22%29&amp;db=asn</t>
  </si>
  <si>
    <t>ESTADO</t>
  </si>
  <si>
    <t>The Roles of Perceived Safety Climate and Innovativeness in the Performance of Sport and Recreation Organizations.</t>
  </si>
  <si>
    <t>The recent COVID-19 pandemic created an unpredictable environment regarding the safety operations of sport and recreation organizations. This study was designed to examine how safety climate and organizational innovativeness could promote preferred organizational behavior outcomes in college campus sport and recreation centers. A total of 227 sport and recreation employees were recruited through the National Intramural and Recreational Sports Association. With the collected data, we employed structural equation modeling to assess the research hypotheses. The results indicated that safety climate and innovativeness positively influenced job engagement, therefore leading to enhanced safety compliance and employee innovativeness, which ultimately resulted in higher levels of organizational performance. Peer safety compliance was also found to be a moderator in the relationship between job engagement and safety compliance. In this study, the authors offer new insights into sport organizational performance by emphasizing safety and innovation. [ABSTRACT FROM AUTHOR]</t>
  </si>
  <si>
    <t>Kim, Minjung
 Kim, Han Soo
 Oja, Brent D
 Hill, Jasamine
 Zvosec, Claire
 Doh, Paul Yuseung</t>
  </si>
  <si>
    <t>https://research-ebsco-com.crai-ustadigital.usantotomas.edu.co/c/opcxyc/search/details/wlj5ndcj4v?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t>
  </si>
  <si>
    <t>NO SIRVE</t>
  </si>
  <si>
    <t>Integration of digitalization into occupational health and safety and its applicability: a literature review.</t>
  </si>
  <si>
    <t>The primary aim of this study is to review the transformation of occupational health and safety (OHS) practices in the digital age, particularly in light of the onset of Industry 4.0. The study seeks to understand the emergence of OHS 4.0 methodologies and their implications for enhancing performance, reducing risks, and addressing workplace challenges. The overarching objective is to explore the innovations in the OHS domain influenced by digitalization and ascertain the benefits and challenges of integrating digital methodologies into OHS practices. A comprehensive literature review was conducted, scanning multiple sources to gather insights on the innovations brought about by digitalization in the OHS domain. The study further analyzed contemporary research and application areas of new technologies in occupational health and safety. Findings from the study confirm that the integration of digital technologies into the OHS domain can lead to a significant reduction in workplace accidents. However, as workplaces embrace digital processes, new types of risks emerge for employees. In adapting to digitalization, there are recognized challenges in areas like privacy, security, clarity, and responsibility. Digitalization has redefined the landscape of OHS, ushering in an era of OHS 4.0. While the digital methodologies offer significant advantages in reducing workplace accidents and enhancing performance, they also present new risks and challenges. As the workplace undergoes rapid changes due to technological advancements, there's a pressing need to develop OHS approaches that align with the demands of the modern age, ensuring that health and safety remain paramount amidst uncertainties in applicability. [ABSTRACT FROM AUTHOR]</t>
  </si>
  <si>
    <t>Akyıldız, Cengiz</t>
  </si>
  <si>
    <t>‪Integration of digitalization into occupational health and safety and its applicability: a literature review.‬‎ - ‪Detalles de registro‬‎ - ‪Ebsco‬‎ (usantotomas.edu.co)</t>
  </si>
  <si>
    <t>TAL VEZ</t>
  </si>
  <si>
    <t>Nurses' Views on Distance in-service Trainings.
 Título alternativo</t>
  </si>
  <si>
    <t>Objective: The in-service training aims to maintain nurses' individual and professional development, update their existing knowledge and skills, ensure their adaptation to new tasks, develop their professional identity, develop their creativity, increase the quality/quality of the care they provide, improve individual and institutional productivity, and prevent work accidents and errors. The research aimed to discover nurses' views about in-service distance training. Methods: The study used a qualitative research design. The research was conducted with 45 nurses who volunteered to participate. The data were collected using the information form and semi-structured individual interview form. In the analysis of qualitative data, "content analysis technique" was used. Results: The results of the research were collected under six main themes: In-service distance training's contributions to professional development, in-service distance training's strengths, in-service distance training's weaknesses, in-service distance training's problems, solutions to these problems, and preferred in-service training environment. Nurses indicated that they preferred blended training the most. Conclusion: Determining nurses' views about distance education may provide clues about the structuring of distance in-service training and the effective use of resources. Therefore, it can also improve the quality of nursing care. [ABSTRACT FROM AUTHOR]</t>
  </si>
  <si>
    <t>Çalışkan, Figen
 Şenyuva, Emine 
 Çavuşlu, Merih</t>
  </si>
  <si>
    <t>‪Nurses' Views on Distance in-service Trainings.‬‎ - ‪Detalles de registro‬‎ - ‪Ebsco‬‎ (usantotomas.edu.co)</t>
  </si>
  <si>
    <t>Industry Perspective on the Role of Visualization Technology in Construction Safety Training.</t>
  </si>
  <si>
    <t>Construction is a high-risk industry, and worker capability has been identified as a contributing factor to construction accidents. However, many construction workers do not receive adequate safety training, leading to a lack of knowledge and skill. Effective training programs are essential to increase workers' safety competence and reduce accidents. Trainings facilitated by emerging visualization technologies (VT) are gaining attention due to their participatory nature and high engagement, which are missing components in traditional classroom-based safety training. This study explored the opportunities for adopting VT in safety training to improve employee training outcomes. Interviews were conducted with construction professionals in the U.S. and U.K., who had experience with safety training. The participants identified a number of training opportunities that would be appropriate for adopting VT. Interviewees valued VT for its technological versatility and positive impact on safety behavior, and they identified challenges in using VT related to cost, nature of technology, organizational barriers, and industry culture. The findings suggest the construction industry is still in the early stage of applying VT in safety training but many potential opportunities for using VT warrant further exploration. The implications point to the need to bridge academic research and its practical application to support VT's adoption in industry. [ABSTRACT FROM AUTHOR]</t>
  </si>
  <si>
    <t>Polmear, Madeline Simmons, Denise R</t>
  </si>
  <si>
    <t>‪Industry Perspective on the Role of Visualization Technology in Construction Safety Training.‬‎ - ‪Detalles de registro‬‎ - ‪Ebsco‬‎ (usantotomas.edu.co)</t>
  </si>
  <si>
    <t>Real-World Implementation and Integration of an Automatic Scoring System for Workplace Safety Courses in Italian †.</t>
  </si>
  <si>
    <t>Artificial Intelligence and Natural Language Processing techniques can have a very significant impact on the e-learning sector, with the introduction of chatbots, automatic correctors, or scoring systems. However, integrating such technologies into the business environment in an effective way is not a trivial operation, and it not only requires realising a model with good predictive performance, but also it requires the following: (i) a proper study of the task, (ii) a data collection process, (iii) a real-world evaluation of its utility. Moreover, it is also very important to build an entire IT infrastructure that connects the AI system with the company database, with the human employees, the users, etc. In this work, we present a real-world system, based on the state-of-the-art BERT model, which implements an automatic scoring system for open-ended questions written in Italian. More specifically, these questions pertain to the workplace safety courses which every worker must attend by law, often via e-learning platforms such as the one offered by Mega Italia Media. This article describes how our system has been designed, evaluated, and finally deployed for commercial use with complete integration with the other services provided by the company. [ABSTRACT FROM AUTHOR]</t>
  </si>
  <si>
    <t>Arici, Nicola
 Gerevini, Alfonso Emilio1
 Olivato, Matteo
 Putelli, Luca
 Sigalini, Luca
 Serina, Ivan</t>
  </si>
  <si>
    <t>‪Real-World Implementation and Integration of an Automatic Scoring System for Workplace Safety Courses in Italian †.‬‎ - ‪Detalles de registro‬‎ - ‪Ebsco‬‎ (usantotomas.edu.co)</t>
  </si>
  <si>
    <t>Artificial intelligence and robotisation in the EU - should we change OHS law?</t>
  </si>
  <si>
    <t>Background: Technological progress in the twenty-first century offers real chances for economic development of the European Union (EU). The purpose of this publication is to analyse risks and threats relating to Occupational Health and Safety (OHS) considerations in the context of scientific and technological development. The article attempts the analysis of whether current legislation of the European Union enables good protection of workers' health in the performance of their duties using robots, artificial intelligence (AI). A feature of robotisation and AI may be new challenges in OHS protection. The analysis performed aims to determine whether threats posted by working with Artificial Intelligence are serious enough for the EU Legislator to focus on implementation of new OHS regulations. Methods: The analysis was carried out on the basis of current legal regulations related to the protection of employee's health in the European Union. The study used literature related to robotisation with artificial intelligence and health and safety at work in the working environment. Results: Given the new psychological and physical threats related to the use of AI robots, it is necessary to expand the EU legislation with general guidelines for the use of intelligent robots in the work environment. Indeed, such robots must be defined in the applicable legal framework. Employers should also define, as part of their internal regulations, the procedures for employee communication with artificial intelligence, and relevantly update their training in the OHS area. Conclusions: The developments in AI-assisted robots come with inherent risks and threats to the working environment. New challenges create the need for adapting EU laws to changing reality. In order to structure European Union legislation on health and safety at work, these changes could be defined in a single piece of legislation covering robotics and AI after detailed analysis, dialogue, and debate. [ABSTRACT FROM AUTHOR]</t>
  </si>
  <si>
    <t>Jarota, Maciej</t>
  </si>
  <si>
    <t>‪Artificial intelligence and robotisation in the EU - should we change OHS law?‬‎ - ‪Detalles de registro‬‎ - ‪Ebsco‬‎ (usantotomas.edu.co)</t>
  </si>
  <si>
    <t>Prevalence and associated factors of occupational injuries in an industrial city in Ghana.</t>
  </si>
  <si>
    <t>Background: Workers are exposed to workplace hazards which increase their risk of occupational injury. Data on occupational injuries and associated factors are important for planning and informing national policy regarding workplace health and safety. This study sought to estimate the prevalence and factors associated with occupational injuries among workers in an industrial city in Ghana. Methods: A community-based cross-sectional survey was conducted among 459 workers in the Tema industrial enclave in Ghana from 22nd December 2020 to 27th February 2021. Participants were recruited using a two-stage sampling technique. Eight communities were randomly selected from twenty-five communities in the first stage while households in each community were randomly selected in the second stage. Data on socio-demographic characteristics, occupational health and safety and occupational injuries were collected. Logistic regression was used to examine the relationship between occupational injuries and associated factors. Results: The mean age of the workers was 33.9 (±6.8) years with a range of 21–53 while over 18.1% of them were working at the Port and Harbour. The prevalence of occupational injury among the workers in the preceding twelve months was 64.7%. The mechanism of injury was mainly the use of working tools (45.8%) and hot surfaces, substances or chemicals (14.1%). Being a casual staff (AOR: 2.26, 95%CI: 1.04–4.92), working at Port and Harbour (AOR: 3.77, 95%CI: 1.70–8.39), no health and safety training (AOR: 2.18, 95%CI: 1.08–4.39), dissatisfaction with health and safety measures (AOR: 4.31, 95%CI: 2.12–8.78) and tertiary education (AOR: 0.03, 95%CI: 0.01–0.10) were significantly associated with occupational injuries. Conclusion: The prevalence of occupational injuries in this study was high. Promoting machine tools' safety, health and safety training, and satisfaction with health and safety measures through rewarding workers who do not sustain injuries could be key to employees' health and safety. [ABSTRACT FROM AUTHOR]</t>
  </si>
  <si>
    <t>Asiedu, Michael Tetteh
 Opoku, Douglas Aninng
 Ayisi-Boateng, Nana Kwame
 Osarfo, Joseph
 Sulemana, Alhassan
 Mohammed, Aliyu
 Amissah, John
 Ashilevi, Jennifer
 Mate-Kole, Ayongo
 Opoku, Felix Agyemang
 Yankson, Isaac Kofi)
 Nakua, Emmanuel Kweku</t>
  </si>
  <si>
    <t>‪Prevalence and associated factors of occupational injuries in an industrial city in Ghana.‬‎ - ‪Detalles de registro‬‎ - ‪Ebsco‬‎ (usantotomas.edu.co)</t>
  </si>
  <si>
    <t>Ergonomics and Artificial Intelligence.</t>
  </si>
  <si>
    <t>The article focuses on the use of artificial intelligence (AI) in ergonomics. It highlights the applications of AI in understanding injury claims and reduce risk factors of injury for workers and labors. It discusses arm's force field model of Canadian ergonomics developed by ergonomic experts Nick La Delfa and Jim Potvin which integrates digital human modeling platforms in predictive and proactive ergonomics, as of the year 2021.</t>
  </si>
  <si>
    <t>Sonne, Michael</t>
  </si>
  <si>
    <t>‪Ergonomics and Artificial Intelligence.‬‎ - ‪Detalles de registro‬‎ - ‪Ebsco‬‎ (usantotomas.edu.co)</t>
  </si>
  <si>
    <t>Background: Technological progress in the twenty-first century offers real chances for economic development of the European Union (EU). The purpose of this publication is to analyse risks and threats relating to Occupational Health and Safety (OHS) considerations in the context of scientific and technological development. The article attempts the analysis of whether current legislation of the European Union enables good protection of workers' health in the performance of their duties using robots, artificial intelligence (AI). A feature of robotisation and AI may be new challenges in OHS protection. The analysis performed aims to determine whether threats posted by working with Artificial Intelligence are serious enough for the EU Legislator to focus on implementation of new OHS regulations. Methods: The analysis was carried out on the basis of current legal regulations related to the protection of employee's health in the European Union. The study used literature related to robotisation with artificial intelligence and health and safety at work in the working environment. Results: Given the new psychological and physical threats related to the use of AI robots, it is necessary to expand the EU legislation with general guidelines for the use of intelligent robots in the work environment. Indeed, such robots must be defined in the applicable legal framework. Employers should also define, as part of their internal regulations, the procedures for employee communication with artificial intelligence, and relevantly update their training in the OHS area. Conclusions: The developments in AI-assisted robots come with inherent risks and threats to the working environment. New challenges create the need for adapting EU laws to changing reality. In order to structure European Union legislation on health and safety at work, these changes could be defined in a single piece of legislation covering robotics and AI after detailed analysis, dialogue, and debate</t>
  </si>
  <si>
    <t>Machine Learning in Safety and Health Research: A Scientometric Analysis.</t>
  </si>
  <si>
    <t>Safety and health are intricately interwoven and have become indispensable to the thriving business world and anthropology. It is concerned with ensuring employees' physical, emotional, and mental well-being. Based on the Scopus and Web of Science databases, the current study intends to analyse the global research output on machine learning in safety and health. This study utilized ScientoPy and VOSviewer to delve into the annual growth, patterns of research communication on source titles, international collaboration among countries, and authors' keyword analysis. This study found that the Web of Science database tracks the evolution of publications throughout time. PLoS One has surpassed all other source titles in terms of publishing activity. Also, this study indicated that US researchers are constantly working on machine learning in safety and health research and have developed significant collaborations with China and Australia. Between 2020 and 2021, the University of Toronto published 86% of all papers, outpacing other institutions. The keywords "machine learning", "artificial intelligence", "electronic health records", "deep learning", and "mental health" were the most popular and trending keywords in 2020 and 2021, and "artificial intelligence" appeared in most publications among others. Future researchers should conduct scoping or systematic literature reviews to elucidate the relationships between these terms. This study may entice the curiosity of practitioners and researchers to advance new knowledge in this field by being devoted to cutting-edge research in the contemporary philosophy of science, cognitive, and cultural anthropology on machine learning in safety and health research. In conclusion, this scientometric analysis demonstrates that machine learning in safety and health is a study domain that requires further refinement in future research, as this technology has the potential to significantly improve workplace safety and health through targeted applications with clear benefits.</t>
  </si>
  <si>
    <t>Abdullah, Khairul Hafezad
 Sofyan, Davi</t>
  </si>
  <si>
    <t>‪Machine Learning in Safety and Health Research: A Scientometric Analysis.‬‎ - ‪Detalles de registro‬‎ - ‪Ebsco‬‎ (usantotomas.edu.co)</t>
  </si>
  <si>
    <t>The research on employee care for hospitalization incidents.</t>
  </si>
  <si>
    <t>Purpose: The purpose of this paper is to provide a basic view, which use the social learning theory and self-efficacy to explore the relationship between employee care, stress status, and work style inside healthcare organization. Design/methodology/approach: This paper is a conceptual study on healthcare industrial workers recognize the commitment in workplace safety, making the importance of work adjustment, and maintenance in a safe environment. Hospitals have reduced costs and manpower, coupled with the implementation and promotion of various evaluations, which greatly increased the load on the staff of medical institutions, resulting in longer working hours, and worsening of the working conditions. Service-profit chain makes the same predictions about service users and the resulting effect on service worker satisfaction, error reduction, turnover, and other helpful employee outcomes. This research uses a survey tool as a structured questionnaire of Chi-square test for hospitalization incidents was taken in southern hospital center to analyze demographic changes and working conditions. Findings: This paper's findings are 297 administered questionnaires; 205 questionnaires were returned, giving a returned rate of 69%. After deducting 11 invalid questionnaires, 194 valid questionnaires were procured with an effective response rate of 65.3%. This study finds the age of hospital employees and the stress of their children are related to the reason for their hospitalization. The stress, which comes from children is significantly related to the reason for the hospitalization of employees. Originality/value: This paper is exploring the relevant factors of hospitalization, which will be a helpful improvement in the useful management of healthcare industrial. It is also helpful in human resource management of healthcare industrial organization in the future.</t>
  </si>
  <si>
    <t>Hsiang Ting Su Yi Wen Lee</t>
  </si>
  <si>
    <t>‪The research on employee care for hospitalization incidents.‬‎ - ‪Detalles de registro‬‎ - ‪Ebsco‬‎ (usantotomas.edu.co)</t>
  </si>
  <si>
    <t>More than 'more than ever': Revisiting a work design and sociotechnical perspective on digital technologies.</t>
  </si>
  <si>
    <t>We respond to commentaries on our 2020 article 'Automation, algorithms, and beyond: Why work design matters more than ever in a digital world' and report on research on the topic since that publication. A top‐down work design perspective on digital technologies appears even more important than ever yet still neglected, as suggested by recent studies. The opportunities and challenges of new technologies have been addressed somewhat more successfully through bottom‐up work design in the form of job crafting. The specific topic of virtual working has also attracted significant research attention. Nevertheless, we continue to advocate more scholarly and practical attention to the following: how to proactively redesign work when introducing new technologies; how work design issues can be built into the design and procurement of work technologies; the need to identify and understand both the organizationally oriented strategies and macro‐level change needed for successful sociotechnical application; and how to upskill employees, managers, unions and other stakeholders, in work design and related topics. There is also more scope for consideration of the role of individual differences. Finally, we call for interdisciplinary research that involves, for example, the designers of technology, and we advocate the importance of intervention studies.</t>
  </si>
  <si>
    <t>Parker, Sharon K Grote,Gudela</t>
  </si>
  <si>
    <t>‪More than 'more than ever': Revisiting a work design and sociotechnical perspective on digital technologies.‬‎ - ‪Detalles de registro‬‎ - ‪Ebsco‬‎ (usantotomas.edu.co)</t>
  </si>
  <si>
    <t>Developing an integrated conceptual framework for monitoring and controlling risks related to occupational health and safety.</t>
  </si>
  <si>
    <t>There is a strong relationship between monitoring and controlling risks from several perspectives and developing effective measures to ensure continuous improvement by creating value in occupational health and safety. Business systems that transform into complex and sociotechnical systems have a dynamic structure and contain various serious risks that threaten employee health and safety based on the technological development. Even if the risk impact is reduced with the classical attempts of occupational safety experts to prevent losses, new risks may arise owing to missed risks. Therefore, risks must be continuously monitored and controlled with functionally complementary tools. In addition, these tools must interact with each other. Achieving effective results from their effort in coping with risks is another key factor for businesses. In this paper, an integrated conceptual framework for monitoring and controlling risks in occupational health and safety is proposed. The proposed framework consists of four parts. The hypothesis proposed in the first part focuses on learning from accidents, and that proposed in the second part is related to the proactive analysis and evaluation of risks. The hypothesis proposed in the third part deals with the correct ranking of risks, and that proposed in the fourth part focuses on the development of an early-warning system based on safety technologies. The hypotheses should interact and support each other in the integrated conceptual framework. Finally, the safety performance can be enhanced, and continuous improvement can be achieved by preventing the waste of time and resources</t>
  </si>
  <si>
    <t>Mutlu, Nazli Gulum
 Altuntas, Serkan</t>
  </si>
  <si>
    <t>‪Developing an integrated conceptual framework for monitoring and controlling risks related to occupational health and safety.‬‎ - ‪Detalles de registro‬‎ - ‪Ebsco‬‎ (usantotomas.edu.co)</t>
  </si>
  <si>
    <t>Promoting employee wellbeing and preventing non-clinical mental health problems in the workplace: a preparatory consultation survey.</t>
  </si>
  <si>
    <t>Background: Small and medium-sized enterprises (SMEs) face major financial losses due to mental health issues affecting employees at all levels but seldom apply programs to promote wellbeing and prevent mental health issues among employees. To support the development of a multi-country workplace-based mental health intervention for SMEs (MENTUPP), a multinational consultation study was conducted. The study aimed to examine the experiences and needs of SMEs concerning the promotion of employee wellbeing, and the prevention and management of non-clinical mental health problems in workplaces. Methods: A survey consisting of open and closed questions was designed to assess key informants' opinion about the acceptability, the use, and the implementation of interventions to promote wellbeing and prevent mental health issues in the workplace. Academic experts and representatives of SME organisations, specific sector organisations, labour or advocacy groups, and occupational health organisations across the nine MENTUPP intervention countries (eight European countries and Australia) were invited to complete the survey. Data were collected via the online platform Qualtrics. Sixty-five of 146 informants responded, representing a 44.5% response rate. Descriptive statistics were used to analyse the quantitative data and qualitative data were analysed through thematic analysis. Results: Measures to create mentally healthy workplaces were most used in SMEs, while more specific mental health interventions, such as training staff on how to promote wellbeing, were hardly used. Managers lack resources to implement mental health interventions and are concerned about employees spending too much time on these interventions during working hours. Receiving information about the economic benefits of mental health interventions and hearing successful testimonials from other SMEs can persuade managers otherwise. Employees have concerns about confidentiality, discrimination and stigma, and career opportunities when using such interventions. Conclusions: The study identifies a variety of challenges, needs and possibilities related to implementing mental health interventions in SMEs. Employers need to be convinced that investing in mental health in the workplace is worth their time and money. This requires more studies on the (cost-)effectiveness of mental health interventions. Once employers are engaged, their knowledge and competencies about how to implement such interventions should be increased and privacy concerns of employees to participate in them should be addressed</t>
  </si>
  <si>
    <t>Coppens, Evelien
 Hogg, Bridget
 Greiner, Birgit A
 Paterson, Charlotte
 de Winter, Lars
 Mathieu, Sharna
 Cresswell-Smith, Johanna
 Aust, Birgit
 Leduc, Caleb
 Van Audenhove, Chantal
 Pashoja, Arlinda
 Kim, Dooyoung
 Reich, Hanna
 Fanaj, Naim
 Dushaj, Arilda
 Thomson, Katherine
 O'Connor, Cliodhna
 Moreno-Alcázar, Ana
 Amann, Benedikt L
 Arensman, Ella</t>
  </si>
  <si>
    <t>‪Promoting employee wellbeing and preventing non-clinical mental health problems in the workplace: a preparatory consultation survey.‬‎ - ‪Detalles de registro‬‎ - ‪Ebsco‬‎ (usantotomas.edu.co)</t>
  </si>
  <si>
    <t>Noise exposure among staff in intensive care units and the effects of unit-based noise management: a monocentric prospective longitudinal study.</t>
  </si>
  <si>
    <t>Background: Intensive care units (ICUs) are often too noisy, exceeding 70–80 dBA, which can have negative effects on staff. The corresponding recommendation of the World Health Organization (average sound pressure level below 35 dBA) is often not achieved. To date there is a lack of intervention studies examining the extent to which unit-based noise management in ICUs contributes to a reduction in noise exposure for the staff. The study therefore aims to provide answers to 1) how unit-based noise management sustainably reduces the subjective noise exposure among staff, and 2) how this intervention affects other noise-related topics. Methods: We performed a monocentric prospective longitudinal study with three measurement points in a German university hospital in three ICUs. We collected data from different healthcare professionals and other professional groups between October 2021 and August 2022 using an online questionnaire. Data were analyzed using descriptive and inference statistics. Results: A total of n = 179 participants took part in the surveys. The majority of participants were nurses or pediatric nurses. Most participants worked more than 75% full-time equivalent. Staff on the three ICUs reported high levels of noise exposure. No significant changes in noise exposure over time were observed. Participants were already aware of the topic and believed that a behavior change could positively influence the noise environment. Conclusions: This study provides an initial insight into how a unit-based noise management could contribute to a reduction in the subjective noise exposure among staff in ICUs. The results of this study highlight the importance of this topic. Future studies should aim to research aspects of adherence and their facilitators or barriers, which promote the sustained implementation of noise-reducing measures by staff. Trial registration: German Clinical Trials Register (DRKS): DRKS00025835; Date of registration: 12.08.2021. [ABSTRACT FROM AUTHOR]</t>
  </si>
  <si>
    <t>Armbruster, Christoph
 Walzer, Stefan
 Witek, Sandra
 Ziegler, Sven
 Farin-Glattacker, Erik</t>
  </si>
  <si>
    <t>‪Noise exposure among staff in intensive care units and the effects of unit-based noise management: a monocentric prospective longitudinal study.‬‎ - ‪Detalles de registro‬‎ - ‪Ebsco‬‎ (usantotomas.edu.co)</t>
  </si>
  <si>
    <t>Administration safety and occupational risks relationship with job position training quality and needs of medical public health services workforce correlated by political leadership interventions.</t>
  </si>
  <si>
    <t>Background: Workplaces are changing, work exposures are changing, and medical public health workers' ability to continue doing productive and healthy work is being impacted by social, technical, environmental, economic, and political pressures. This Research has shown the strong link between safety and occupational risks relationship with job position training quality and needs, and their consequences on medical public health services workforce. To determine the severity of the impact as signs of presents a range of threats provides evidence of the perceived risks predictors of these needs, although the sociodemographic characteristics describe the frequency of risk exposure. Methods: This research is a nationwide study in Greece, construction March to June of 2022. For data collection, a web link was distributed to respondents by email. Providing n=185 responses, safety and occupational risks classification, and were measured with a questionnaire instrument developed, and also a questionnaire developed instrument for measured training needs and quality. ANOVAs one-way test to define variable properties job position, training quality, and training needs correlated by political leadership interventions factor (F). Results: Chemical risks scores for head of office (median [Mdn]=2.13) were higher to all other job position, x2= 10.991, p&lt;0.05. Biological risks for head of office (Mdn=3.08) were higher compared to all other categories, y2=20.770, p&lt;0.01. Psychosocial risks scores for employees (Mdn=3.08) were higher compared to all other categories, y2=11.349, p&lt;0.05. Organizational risks scores for employees (Mdn=2.84) and head of office (Mdn=2.78) were higher compared to all other categories, and the Kruskal-Wallis test indicated that this difference was statistically significant, y2(4)=18.278, p&lt;0.01. Perceived training quality 43.78% of participants rate as low (ß=Q. 195, p=0.002), and 65.41 % high training needs. Conclusions: Adding new data to advance the quality of public health services provision organizational support, benefits, resources, and personal protective equipment. Assist in the planning and decision-making phase management provide educational training programs of medical public health workforce to ensure sustainability and optimal performance. There has never been a greater need for trustworthy and unbiased information to assist and guide policymakers, employers, and employees as they go forward.</t>
  </si>
  <si>
    <t>Adamopoulos, Ioannis Pantelis
 Syrou, Niki Fotios</t>
  </si>
  <si>
    <t>‪Administration safety and occupational risks relationship with job position training quality and needs of medical public health services workforce correlated by political leadership interventions.‬‎ - ‪Detalles de registro‬‎ - ‪Ebsco‬‎ (usantotomas.edu.co)</t>
  </si>
  <si>
    <t>A Study of the Effectiveness of Workplace Health and Safety Programmes in a University Setting in Canada.</t>
  </si>
  <si>
    <t>Introduction: Nearly a quarter-million people work in universities in Canada, making it one of the fastest-growing sectors. Although each university provides occupational health and safety services and training programmes to their employees, there have been no studies conducted on the impact of such programmes on employees- knowledge, attitude and behaviour. The aim of this study was to evaluate the effectiveness of dissemination of information of workplace health and safety programmes to workers at a Canadian university. Methods: The study compared two cross-sectional online surveys of employees of a Canadian university regarding workplace health and safety with a previously conducted cross-sectional study and thematic analysis of key informant interviews to address the issues raised in the surveys. Results: Participation in health and safety presentations could enhance understanding and practices of safety. Age, employment status and duration of employment were associated with the levels of knowledge, attitudes and behaviour of employees and graduate students. The key informant interviews highlighted some new initiatives such as the establishment of workplace health and safety committees in all university buildings; the development of a safety app and health and safety management system; routine annual inspections of all university building offices and laboratories; new orientation for undergraduate students where general safety rules are described. Discussion: University should have regular presentations on the available health and safety programmes and should increase the number of safety training programmes and keep track of the employees that have not received any training, particularly for those working in hazardous environments.</t>
  </si>
  <si>
    <t>Hoque, Zakia
 Gadag, Veeresh
 Sarkar, Atanu</t>
  </si>
  <si>
    <t>‪A Study of the Effectiveness of Workplace Health and Safety Programmes in a University Setting in Canada.‬‎ - ‪Detalles de registro‬‎ - ‪Ebsco‬‎ (usantotomas.edu.co)</t>
  </si>
  <si>
    <t>Real Estate Appraisalusing the Liquidation Costmethod – A Case Study.
 Autores</t>
  </si>
  <si>
    <t>A real estate appraiser, using the liquidation cost method of the mixed approach in order to determine the value of real estate, analyzes, e.g. the value of post-demolition materials and the costs of liquidating components. The paper presents the problem of determining the costs of demolition works, which are correlated with the adopted demolition technology, the method of managing waste from post-demolition materials, and the costs incurred to maintain the occupational health and safety of employees and bystanders. Important elements of determining the demolition costs include the type of demolition waste and the relevant classification subgroup, the used demolition technology, and also the method of managing waste materials. The publication presents a calculation example that concerns the cost analysis of the demolition of a building structure. The demolition was performed using the mechanical method. The presented analyses cover different variants of carrying out works, whereas optimization refers to the different types of equipment used, available employee resources, and the various ways of recycling/managing post-demolition materials (storing, resale or processing). The conducted analyzes allow a multi-faceted approach to the subject matter to be obtained, and also an optimal solution to be selected by the participants of the investment process.</t>
  </si>
  <si>
    <t>Podwórna, Monika
 Sawicki, Marek</t>
  </si>
  <si>
    <t>‪Real Estate Appraisalusing the Liquidation Costmethod – A Case Study.‬‎ - ‪Detalles de registro‬‎ - ‪Ebsco‬‎ (usantotomas.edu.co)</t>
  </si>
  <si>
    <t>Studies on safety management in construction sites in India.</t>
  </si>
  <si>
    <t>The safety of the workforce is paramount in the construction sector. The provision of the safety policy, safety assurance, safety risk management, and safety promotion were to be used to manage the workers' safety on the job site. By providing the workers with the ensured safety management measures. The riskiest tasks, such as working at heights on structures, must be adequately managed in terms of safety. Following the safety management policy, the primary thing to deploy at the time of execution was the planning. By conducting a study and survey, it will be possible to update significant safety management policies. Through this survey, we learn that every project adheres to the fundamental safety guidelines set forth by the OHSA. This study led us to the conclusion that small businesses who cannot afford the costs of projects do not adhere to safety management procedures and do not have a safety management strategy in place for their projects. The projects now under construction in India are adhering to a safety management strategy that might assist the workers should a fatality occur. All current projects adhere completely to the labor laws established in India at every firm. Conclusion drawn from this survey is the execution of the safety management strategy results in no fatalities or accidents. The sort of employees that require the greatest training will also be supported by this research, which improves conversations about worker safety and training requirements on elevated building sites and urban areas. In addition to improving worker productivity and the plant's economics, the paper will raise the facility's worth and help the utility build a strong demand in construction sector and measured by using SPSS software</t>
  </si>
  <si>
    <t>Shyamala, G.
 Maruthachalam, D.</t>
  </si>
  <si>
    <t>https://research-ebsco-com.crai-ustadigital.usantotomas.edu.co/c/opcxyc/search/details/6tmchmvbw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</si>
  <si>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The influences of the "industry 4.0" development on the human capital of the industrial enterprise: foreign experience.</t>
  </si>
  <si>
    <t>The factors and the consequences of the "Industry 4.0" development for the human capital of the industrial enterprise were arranged in this paper. Taking into consideration the limitations of the current approaches the attention was concentrate on such human capital elements, as: education (knowledge and skills), creative abilities, motivation, health, flexibility. The particularity of this investigation is connected with the correlations between the influences of the "Industry 4.0" development on all human capital elements of the industrial enterprise, potential impacts on the educational system, the employment in industry and the labour market. The main factors of the influences of the "Industry 4.0" development on the human capital of the industrial enterprise are such as: cyber physical systems implementation in manufacturing and its automation; work places computerization; implementation and development of advanced smart-technologies and informational systems; agile adaptability to the needs of customers; uprising the new risks for the health of the employees. Furthermore, the enterprise has to know all the answers for the market demand and the ecological situation. The main characteristics of the human capital in the age of "Industry 4.0" are increasing the importance of the creative workers and their motivation; taking into account the individual peculiarities; providing the mobility and flexibility of the employees, the content of job, working hours, places of work. The preservation of health is considered as the key to the working capacity. The human capital development should be made taking into account the influences on physical and mental health of the employees. Such hazards for the human capital of the industrial enterprise were summarized: confidential data losing, forthcoming the new risks for the health of the employees, workers' creative abilities decreasing, "burnout", inappropriate motivation, etc. The consequences of the "Industry 4.0" development are creating "Education 4.0", remote work and outsourcing development, changing of the employment structure, the content of job, standards of health and safety at work. The prospects for overriding the risks and the consequences of changes should be identified taking into account the particularities of the country technological development, the demographic determinants, the indicators of the labour market, as well as the particular characteristics of the industrial enterprises. It was identified such main global trends against the risks of the "Industry 4.0", as: the flexible labour market development, increasing the efficiency of health and safety at work, STEM and STEAM employees training, commitment to improve the soft skills of workers, taking into consideration the particularities of the economic sectors, the level of the innovation development of the country and its human capital, investments in staff training, etc</t>
  </si>
  <si>
    <t>Rusa, Elena Anatolyevna</t>
  </si>
  <si>
    <t>https://research-ebsco-com.crai-ustadigital.usantotomas.edu.co/c/opcxyc/search/details/ehbi6otby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</si>
  <si>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Evaluating an information system to provide creative guidance about health-and-safety in manufacturing.</t>
  </si>
  <si>
    <t>Creativity's importance to organisations and businesses is now recognised to be a precondition for both design and innovation. One strategy is to introduce new forms of information system that support human creative thinking by their employees. Most successful uses have been in professional disciplines in the creative industries such as design and theatre. This paper reports the design and evaluation of a new information system that was researched and developed to support human creativity in a non-creative industry – health-and-safety in a manufacturing plant. An established risk detection and resolution process in one plant was extended with the new system to support plant employees to think creatively about resolutions to health-and-safety risks. The new system was used in a manufacturing plant for over 3 months. Results revealed that a subset of the risk resolutions generated with the new system were more creative and more complete than risk resolutions generated without the system in a corresponding period. However, the employees needed more time than was available to generate more complete risk resolutions. The evaluation results led to coordinated changes to both the information system and work practices associated with it.</t>
  </si>
  <si>
    <t>Maiden, Neil
 Zachos, Konstantinos
 Lockerbie, James</t>
  </si>
  <si>
    <t>https://research-ebsco-com.crai-ustadigital.usantotomas.edu.co/c/opcxyc/search/details/fhjxft55p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</si>
  <si>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Automation, Algorithms, and Beyond: Why Work Design Matters More Than Ever in a Digital World.</t>
  </si>
  <si>
    <t>We propose a central role for work design in understanding the effects of digital technologies. We give examples of how new technologies can—depending on various factors—positively and negatively affect job resources (autonomy/control, skill use, job feedback, relational aspects) and job demands (e.g., performance monitoring), with consequences for employee well‐being, safety, and performance. We identify four intervention strategies. First, work design choices need to be proactively considered during technology implementation, consistent with the sociotechnical systems principle of joint optimization. Second, human‐centred design principles should be explicitly considered in the design and procurement of new technologies. Third, organizationally oriented intervention strategies need to be supported by macro‐level policies. Fourth, there is a need to go beyond a focus on upskilling employees to help them adapt to technology change, to also focus on training employees, as well as other stakeholders, in work design and related topics. Finally, we identify directions for moving the field forward, including new research questions (e.g., job autonomy in the context of machine learning; understanding designers' work design mindsets; investigating how job crafting applies to technology); a reorientation of methods (e.g., interdisciplinary, intervention studies); and steps for achieving practical impact.</t>
  </si>
  <si>
    <t>‪Automation, Algorithms, and Beyond: Why Work Design Matters More Than Ever in a Digital World.‬‎ - ‪Detalles de registro‬‎ - ‪Ebsco‬‎ (usantotomas.edu.co)</t>
  </si>
  <si>
    <t>Assessment of Azo Dye in Textile Wastewater and Examination of the Fire Safety Measures in Garment Industries in Tirupur District, India.</t>
  </si>
  <si>
    <t>A safe and healthy workplace is considered to be a right for any worker/employee. The proper functioning of the Occupational Safety and Health (OHS) management system especially in the garment industry will revitalize the workers as well as increase the Indian economy. In Tamil Nadu, especially in Tirupur, there are more than 200 garment industries where approximately more than 41,200 workers are working in the spinning, weaving, ginning, garment, and dyeing sector of the garment industry. The waste material generated from the garment industry contains azo dye which could also cause health impacts on the workers which might include cancers, skin diseases, and respiratory problems. The development of the garment industry not only relies on its technical upsurge but also depends on a systematically organized occupational health and safety by its management. Among safety hazards, fire accidents and exposure to hazardous dye in the industries are the primary sources of accident and health impacts in textile industries, and preventing them would be the first and foremost criterion to run the business successfully. Hence, the present study aimed to investigate the health hazards due to azo dye discharge and assess the fire safety measures among people working in the garment industries from Tirupur district, Tamil Nadu, India. The results of the present study depicted the effect of azo dye on health aspects and the importance of fire safety in the garment industry. In conclusion, it is hoped that this study can contribute to support measures for the prevention, promotion, protection, and rehabilitation of the health of workers from garment industries.</t>
  </si>
  <si>
    <t>Venkataramanan, Ponnusamy
 Prathap, Paulraj
 Sivaprakash, Palanisamy
 Kanchana, Sivaprakash</t>
  </si>
  <si>
    <t>https://research-ebsco-com.crai-ustadigital.usantotomas.edu.co/c/opcxyc/search/details/pf2pwldqp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</si>
  <si>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Evaluation of a motorised patient transfer device based on perceived workload, technology acceptance, and emotional states.</t>
  </si>
  <si>
    <t>The high prevalence of musculoskeletal disorders (MSDs) among healthcare workers is partly attributed to the low adoption of patient transfer assistive devices. This study aimed to evaluate the nurses' perceived workload, technology acceptance, and emotional states during the use of the sliding board (SB) and mechanical intervention in the form of a Motorised Patient Transfer Device (MPTD). The SB and MPTD activities were performed by seven nurses on a simulated patient. The nurses' facial expressions were recorded during the trial. The NASA Task Load Index and technology acceptance questionnaire were also assessed. The MPTD significantly reduced the mean overall NASA-TLX score by 68.7% (p = 0.004) and increased the overall acceptance score (median = 8.30) by 21.2% (p = 0.016) when compared to the SB (median = 6.85). All the subjects reported positive feelings towards MPTD. However, facial expression analysis showed that the nurses had a significantly higher peak density of fear while using MPTD (p = 0.016). Besides, there was no improvement in the negative valence and contempt emotion compared to the SB. Overall, nurses showed positive perceptions and acceptance of MPTD even when they experienced negative emotions. The Motorised Patient Transfer Device (MPTD) reduced the perceived workload of nurses and showed a higher acceptance level compared to the commonly used baseline device (SB). Factors that attributed to the nurses' negative emotions can be used to improve technology and patient transfer processes. More training should be given to familiarise the health practitioners with the new assistive device to reduce their fear of technology.</t>
  </si>
  <si>
    <t>Law, Mitchelle J.J
 Ridzwan, Mohamad Ikhwan Zaini
 Ripin, Zaidi Mohd
 Abd Hamid, Intan Juliana
 Law, Kim Sooi
 Karunagaran, Jeevinthiran
 Cajee, Yusuf</t>
  </si>
  <si>
    <t>‪Evaluation of a motorised patient transfer device based on perceived workload, technology acceptance, and emotional states.‬‎ - ‪Detalles de registro‬‎ - ‪Ebsco‬‎ (usantotomas.edu.co)</t>
  </si>
  <si>
    <t>Barriers and enablers to the implementation of Safewards and the alignment to the i‐PARIHS framework – A qualitative systematic review.</t>
  </si>
  <si>
    <t>Inpatient mental healthcare settings should offer safe environments for patients to heal and recover and for staff to provide high‐quality treatment and care. However, aggressive patient behaviour, unengaged staff approaches, and the use of restrictive practices are frequently reported. The Safewards model includes ten interventions that aim to prevent conflict and containment. The model has shown promising results but at the same time often presents challenges to successful implementation strategies. The aim of this study was to review qualitative knowledge on staff experiences of barriers and enablers to the implementation of Safewards, from the perspective of implementation science and the i‐PARIHS framework. A search of the Web of Science, ASSIA, Cochrane Library, SCOPUS, Medline, Embase, PsycINFO, and CINAHL databases resulted in 10 articles. A deductive framework analysis approach was used to identify barriers and enablers and the alignment to the i‐PARIHS. Data most represented by the i‐PARIHS were related to the following: local‐level formal and informal leadership support, innovation degree of fit with existing practice and values, and recipients' values and beliefs. This indicates that if a ward or organization wants to implement Safewards and direct limited resources to only a few implementation determinants, these three may be worth considering. Data representing levels of external health system and organizational contexts were rare. In contrast, data relating to local (ward)‐level contexts was highly represented which may reflect Safewards's focus on quality improvement strategies on a local rather than organizational level.</t>
  </si>
  <si>
    <t>Björkdahl, Anna
 Johansson, Ulf
 Kjellin, Lars
 Pelto‐Piri, Veikko</t>
  </si>
  <si>
    <t>‪Barriers and enablers to the implementation of Safewards and the alignment to the i‐PARIHS framework – A qualitative systematic review.‬‎ - ‪Detalles de registro‬‎ - ‪Ebsco‬‎ (usantotomas.edu.co)</t>
  </si>
  <si>
    <t>Psychological Safety of the Individual in Normal and Extreme Conditions of Professional Activity: Neurophysiological Aspects.</t>
  </si>
  <si>
    <t>Psychological signs of professional safety in special conditions of professional activity are considered in the context of comparison of specificity of performance of professional activity in normal and special (extreme) conditions and disclosure of specific requirements to experts of professions of risk group are considered. It is noted that human activity in special conditions is associated with mental stress and is often accompanied by stress. The purpose of the study is to summarize, classify and determine the relevance of the Ukrainian theory and practice of occupational safety against the background of the latest trends and challenges. It is emphasized that the process of overcoming an emotionally stressful situation depends on the mental states of a person, the integral characteristic of which in certain conditions forms a neuro-functional state; the algorithm of the analysis of stay of the person in emotionallytense situations is considered; outlined quantitative and qualitative indicators of the result of activities in special conditions that determine its quality, productivity and reliability; the content of the professional norm, the main figure of observance of which is a person is determined. It is stated that performing professional activities in special conditions is often combined with danger to health and life. Appearance of stressful situations, require the employee to use individual resources (personal, cognitive, social and instrumental) to overcome them. Ensuring human life in special conditions requires the use of adaptive resources of the specialist, which ensure the activation of productive processes, and determine the construct of occupational health of the individual specialist.</t>
  </si>
  <si>
    <t>LAZORKO, Olha
 PANCHUK, Nataliia
 BORYSIUK, Olha
 KULCHYTSKA, Anna
 BORYSENKO, Oksana
 KHAVULA, Roman</t>
  </si>
  <si>
    <t>‪Psychological Safety of the Individual in Normal and Extreme Conditions of Professional Activity: Neurophysiological Aspects.‬‎ - ‪Detalles de registro‬‎ - ‪Ebsco‬‎ (usantotomas.edu.co)</t>
  </si>
  <si>
    <t>Occupational Health Development and Safety Management of Enterprise Employees Based on the Perspective of Sustainable Environment.</t>
  </si>
  <si>
    <t>In recent years, the economy of enterprises has developed rapidly. Most enterprises focus on economic interests and ignore the occupational health of employees, resulting in an increase in the occupational morbidity rate of employees. Occupational insecurity of corporate employees will reduce the work efficiency of employees. In turn, it will affect the economic development of the enterprise. Paying attention to the occupational health and safety development of corporate employees is a necessary measure for corporate economic development. The main reasons that endanger the occupational health of employees are the unreasonable discharge of pollutants and the substandard treatment of pollutants. The sustainable environmental strategy of enterprise development can well control the risk factors that endanger the occupation of enterprise employees, and it is conducive to the health and safety development of enterprise employees and enterprises. This paper studied the impact of sustainable environmental factors on the occupational health and safety development of enterprise employees through the fuzzy analytic hierarchy process and analyzed the impact on the occupation of enterprise employees according to the larger influencing factors. The experimental results showed that heavy metal wastewater, dust, hydrogen sulfide gas, and high-temperature radiation are the four most weighted impact indicators. Different concentrations of these four indicators are tested; when the concentration value of these impact indicators is low, it has little impact on the occupational safety and development of enterprise employees. However, when the concentration increases, the occupational safety and development of enterprise employees are seriously reduced. When the safety is the lowest, it is only 20%, and the development is only 23%. Carrying out sustainable environmental development can reduce the discharge of industrial waste; hence, while protecting the environment, the occupational health and safety and development potential of employees can be improved.</t>
  </si>
  <si>
    <t>Chen, Qilong
 Li, Hongliang
 Pan, Xiao</t>
  </si>
  <si>
    <t>‪Occupational Health Development and Safety Management of Enterprise Employees Based on the Perspective of Sustainable Environment.‬‎ - ‪Detalles de registro‬‎ - ‪Ebsco‬‎ (usantotomas.edu.co)</t>
  </si>
  <si>
    <t>Healthcare leaders' and elected politicians' approach to support-systems and requirements for complying with quality and safety regulation in nursing homes – a case study.</t>
  </si>
  <si>
    <t>Background: Healthcare leaders play an important and complex role in managing and handling the dual responsibility of both Health, Safety and Environment (HSE) for workers and quality and patient safety (QPS). There is a need for better understanding of how healthcare leaders and decision makers organize and create support structures to handle these combined responsibilities in practice. The aim of this study was to explore how healthcare leaders and elected politicians organize, control, and follow up the work of HSE and QPS in a Norwegian nursing home context. Moreover, we explore how they interpret, negotiate, and manage the dual responsibility and possible tensions between employee health and safety, and patient safety and quality of service delivery. Methods: The study was conducted in 2022 as a case study exploring the experience of healthcare leaders and elected politicians in five municipalities responsible for providing nursing homes services in Norway. Elected politicians (18) and healthcare leaders (11) participated in focus group interviews (5) and individual interviews (11). Data were analyzed using inductive thematic analysis. Results: The analysis identified five main themes explaining how the healthcare leaders and elected politicians organize, control, and follow up the work of HSE and QPS: 1. Establish frameworks and room for maneuver in the work with HSE and QPS. 2. Create good routines and channels for communication and collaboration. 3. Build a culture for a health-promoting work environment and patient safety. 4. Create systems to handle the possible tensions in the dual responsibility between caring for employees and quality and safety in service delivery. 5. Define clear boundaries in responsibility between politics and administration. Conclusions: The study showed that healthcare leaders and elected politicians who are responsible for ensuring sound systems for quality and safety for both patients and staff, do experience tensions in handling this dual responsibility. They acknowledge the need to create systems and awareness for the responsibility and argue that there is a need to better separate the roles and boundaries between elected politicians and the healthcare administration in the execution of HSE and QPS.</t>
  </si>
  <si>
    <t>Magerøy, Malin Rosell
 Braut, Geir Sverre
 Macrae, Carl
 Wiig, Siri</t>
  </si>
  <si>
    <t>https://research-ebsco-com.crai-ustadigital.usantotomas.edu.co/c/opcxyc/search/details/ht3kemvei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</si>
  <si>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The Effects of Behavior-Oriented Safety Practices on Occupational Safety Culture.</t>
  </si>
  <si>
    <t>The aim of this study is to reveal the effect of behavior-oriented occupational safety practices on the safety culture in enterprises and its role in creating a positive safety culture in enterprises by making use of previous studies. In this context, behavior, behavior-oriented occupational safety, security culture, negative / positive safety culture, behavior-oriented occupational safety practices and their impact on safety culture are handled through the method of domestic and foreign, offline / online literature reviews and compilation. The progress of technology at a dizzying speed, the emergence of a new line of business every moment, purchase of new machinery and equipment for enterprises and production of new chemicals have caused new problems in the workplaces and the issue of occupational safety and have become more and more important in the ongoing processes. It is emphasized that today's enterprises with a self-renewing, evolving / changing occupational safety system will only survive. Occupational health and safety is a global problem and an issue that needs the solution to be produced. Each year more than three million people die as a result of work-related accidents and illnesses. In addition, one hundred and sixty million new occupational disease cases and three hundred million non-fatal occupational accidents occur each year. Social Security Institution in Turkey statistical data also shows that the rate of fatal occupational injuries in serious numbers. These data are important to show that occupational health and safety is as important as it is universal. A large proportion of occupational accidents are caused by misconduct of employees. Here, the main purpose of behavior-oriented occupational safety practices, to replace the wrong and unsafe behaviors of employees with positive / safe behaviors and to make them habit. According to the findings of the literature reviews, the most effective way to create a safe working environment in the workplace is to adopt and implement a positive safety culture. The positive safety culture is based on behavior-oriented safety applications. If the enterprises analyze their current situation in detail and perform the necessary steps in the process of transition from negative security culture to positive security culture without compromising, It is stated that there will be a decrease in important occupational safety statistical data such as frequency and weight ratio of occupational accidents.</t>
  </si>
  <si>
    <t>NISHANCI, Zehra Nuray; KAYMAK DEMİRÖREN, Jülide</t>
  </si>
  <si>
    <t>‪Davranış Odaklı İş Güvenliği Uygulamalarının İş Güvenliği Kültürüne Etkisi.‬‎ - ‪Detalles de registro‬‎ - ‪Ebsco‬‎ (usantotomas.edu.co)</t>
  </si>
  <si>
    <t>Validation of High-Availability Model for Edge Devices and IIoT.</t>
  </si>
  <si>
    <t>Competitiveness in industry requires smooth, efficient, and high-quality operation. For some industrial applications or process control and monitoring applications, it is necessary to achieve high availability and reliability because, for example, the failure of availability in industrial production can have serious consequences for the operation and profitability of the company, as well as for the safety of employees and the surrounding environment. At present, many new technologies that use data obtained from various sensors for evaluation or decision-making require the minimization of data processing latency to meet the needs of real-time applications. Cloud/Fog and Edge computing technologies have been proposed to overcome latency issues and to increase computing power. However, industrial applications also require the high availability and reliability of devices and systems. The potential malfunction of Edge devices can cause a failure of applications, and the unavailability of Edge computing results can have a significant impact on manufacturing processes. Therefore, our article deals with the creation and validation of an enhanced Edge device model, which in contrast to the current solutions, is aimed not only at the integration of various sensors within manufacturing solutions, but also brings the required redundancy to enable the high availability of Edge devices. In the model, we use Edge computing, which performs the recording of sensed data from various types of sensors, synchronizes them, and makes them available for decision making by applications in the Cloud. We focus on creating a suitable Edge device model that works with the redundancy, by using either mirroring or duplexing via a secondary Edge device. This enables high Edge device availability and rapid system recovery in the event of a failure of the primary Edge device. The created model of high availability is based on the mirroring and duplexing of the Edge devices, which support two protocols: OPC UA and MQTT. The models were implemented in the Node-Red software, tested, and subsequently validated and compared to confirm the required recovery time and 100% redundancy of the Edge device. In the contrast to the currently available Edge solutions, our proposed extended model based on Edge mirroring is able to address most of the critical cases, where fast recovery is required, and no adjustments are needed for critical applications. The maturity level of Edge high availability can be further extended by applying Edge duplexing for process control.</t>
  </si>
  <si>
    <t>Peniak, Peter
 Bubeníková, Emília
 Kanáliková, Alžbeta</t>
  </si>
  <si>
    <t>https://research-ebsco-com.crai-ustadigital.usantotomas.edu.co/c/opcxyc/search/details/h7arillqr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</si>
  <si>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Hand Hygiene Messaging Design in the Workplace: Views From the Workforce—Introduction.</t>
  </si>
  <si>
    <t>Aims: The study aimed to (1) discover workers' attitudes toward the use of novel video screens to improve hand sanitization in the workplace and (2) discover what workers' preferences are for hand hygiene (HH) messaging style and tone and reasons for their preferences. Background: Practicing good HH in non-medical office settings is vital to curb the spread of a range of common and infectious diseases. Despite this, workers are rarely consulting in the construction of HH messages. The qualitative views of users can provide us with the "why" rather than the "what" and can highlight areas of cynicism, concern and overall attitudes to HH. Methods: A survey was completed by 520 UK workers concerning attitudes and views toward HH messaging and the use of a video-based hand sanitizer unit. Analysis consisted of both qualitative and quantitative methods. Results: Workers were skeptical toward the use of digital technologies within HH interventions, and there were misgivings about the role that video could play. Results demonstrated a strong preference for positive and supportive messages. Educational and trustworthy qualities were well rated. Messages that emphasized surveillance, previously successful in a clinical setting, or guilt, were not well received. Visual approaches that utilized serious illustration were valued. Conclusion: This study highlights how consulting workers before the design of HH initiatives is important in guiding the design process. The resultant user-centered criteria promotes the use of positive, motivational, thought-provoking, surprising, and visual approaches to HH messaging.</t>
  </si>
  <si>
    <t>Stones, Catherine
 Ai, Wenbo
 Rutter, Sophie
 Madden, Andrew</t>
  </si>
  <si>
    <t>‪Hand Hygiene Messaging Design in the Workplace: Views From the Workforce—Introduction.‬‎ - ‪Detalles de registro‬‎ - ‪Ebsco‬‎ (usantotomas.edu.co)</t>
  </si>
  <si>
    <t>The “Digital Disconnect” on the Back of Occupational Health and Safety.</t>
  </si>
  <si>
    <t>The importance of digital disconnection in the workplace cannot be overstated, as it plays a crucial role in preserving the physical and mental well-being of employees. In today's hyper-connected world, the constant use of digital devices and online communication has blurred the boundaries between work and personal life. This continuous connectivity can lead to a range of health issues. Physically, excessive screen time and sedentary work can result in eye strain, headaches, and musculoskeletal problems. Additionally, a lack of time for relaxation and exercise can contribute to a host of chronic health conditions. Mentally, the relentless notifications and information overload can lead to burnout, stress, and anxiety. Continuous work-related communication, even after office hours, disrupts personal lives and makes it challenging for individuals to recharge and spend quality time with loved ones. Promoting digital disconnection by setting boundaries, encouraging regular breaks, and respecting off-hours can help employees maintain a healthier work-life balance. Ultimately, these practices enhance physical and mental health, leading to happier and more productive workers. Employers and employees must recognize the significance of this disconnect to create a sustainable and healthy work environment.</t>
  </si>
  <si>
    <t>Pons, Francisco Trujillo</t>
  </si>
  <si>
    <t>‪The “Digital Disconnect” on the Back of Occupational Health and Safety.‬‎ - ‪Detalles de registro‬‎ - ‪Ebsco‬‎ (usantotomas.edu.co)</t>
  </si>
  <si>
    <t>Measuring safety performance of construction employees using data envelopment analysis: A case in Australia.</t>
  </si>
  <si>
    <t>A total-factor framework is developed for measuring safety performance. • A global DEA model is established. • The construction safety performance in Australia has been promoted by pure technical elements. • The scale factor is not an important force driving safety performance. • The safety performance improvement model is developed. Introduction: Safety is one of the critical and persistent challenges in the construction industry. Measuring safety performance could allow decision-makers to check safety production processes and enhance the health and safety environment. Method: This study developed a total-factor framework based on the global Data Envelopment Analysis (DEA) method to measure safety performance. The performance trend and influencing factors of pure technical efficiency and scale efficiency were separately investigated. The safety performance of construction employees in Australia was measured as a case study. Results: The results demonstrate that the safety performance in the Australian construction industry has been evidently enhanced, which is mainly promoted by the progress of pure technical elements. The scale factors did not play a positive and important role in driving the performance. Conclusions: The increasing regional differences in safety performance could be reduced by learning the practices from the benchmark construction industry, such as a young worker program, small business safety program, workplace mental health program, and advanced construction technologies. Practical Applications: The method can be utilized to measure safety performance and investigate the pathways to enhance performance without influencing production inputs and outcomes. The model and experiences of how to promote safety performance on the policymakers and employers were recognized.</t>
  </si>
  <si>
    <t>Zhu, Ruixue
 Hu, Xiancun
 Wei, Aifang
 Yang, Wei
 Ji, Fanrong</t>
  </si>
  <si>
    <t>‪Measuring safety performance of construction employees using data envelopment analysis: A case in Australia.‬‎ - ‪Detalles de registro‬‎ - ‪Ebsco‬‎ (usantotomas.edu.co)</t>
  </si>
  <si>
    <t>Defining a systems framework for characterizing physical work demands with wearable sensors.</t>
  </si>
  <si>
    <t>Measuring the physical demands of work is important in understanding the relationship between exposure to these job demands and their impact on the safety, health, and well-being of working people. However, work is changing and our knowledge of job demands should also evolve in anticipation of these changes. New opportunities exist for noninvasive long-term measures of physical demands through wearable motion sensors, including inertial measurement units, heart rate monitors, and muscle activity monitors. Inertial measurement units combine accelerometers, gyroscopes, and magnetometers to provide continuous measurement of a segment's motion and the ability to estimate orientation in 3-dimensional space. There is a need for a system-thinking perspective on how and when to apply these wearable sensors within the context of research and practice surrounding the measurement of physical job demands. In this paper, a framework is presented for measuring the physical work demands that can guide designers, researchers, and users to integrate and implement these advanced sensor technologies in a way that is relevant to the decision-making needs for physical demand assessment. We (i) present a literature review of the way physical demands are currently being measured, (ii) present a framework that extends the International Classification of Functioning to guide how technology can measure the facets of work, (iii) provide a background on wearable motion sensing, and (iv) define 3 categories of decision-making that influence the questions that we can ask and measures that are needed. By forming questions within these categories at each level of the framework, this approach encourages thinking about the systems-level problems inherent in the workplace and how they manifest at different scales. Applying this framework provides a systems approach to guide study designs and methodological approaches to study how work is changing and how it impacts worker safety, health, and well-being.</t>
  </si>
  <si>
    <t>Stirling, Leia
 Acosta-Sojo, Yadrianna
 Dennerlein, Jack T</t>
  </si>
  <si>
    <t>‪Defining a systems framework for characterizing physical work demands with wearable sensors.‬‎ - ‪Detalles de registro‬‎ - ‪Ebsco‬‎ (usantotomas.edu.co)</t>
  </si>
  <si>
    <t>A two-step method for predicting rockburst using sound signals.</t>
  </si>
  <si>
    <t>Rockburst (equal to strainburst in this paper), a typical catastrophic geohazard, poses a major threat to the safety of employees and infrastructure in deep rock engineering. Fortunately, accidents can be reduced or eliminated by predicting rockburst accurately, and the sound signals generated during rockburst are useful information for the prediction. In this paper, a two-step method for predicting rockburst using sound signals was proposed, which mainly includes two steps. Step 1: the wavelet scattering network is first used to extract the features of sound signals corresponding to the macrocracking phenomena (e.g. particles ejecting, slabbing, and fragments ejecting) during rockburst, and then these phenomena are classified by the integrated usage of the k-nearest neighbour (KNN) classification algorithm and voting. Finally, according to the nature of these phenomena, which occur sequentially before rockburst, the rockburst development stages can be recognized by the classification results. Step 2: the possibility of rockburst occurrence is determined by identifying the rockburst precursors in the evolutionary characteristics of the sound signals, such as which the Mel-frequency cepstral coefficient rate and energy rate both decrease sharply and the amplitude difference activity exhibits a distinct change from a significant decrease stage to a low-level stage for a duration and then to a dramatic increase stage. Furthermore, case studies show that the two-step method accurately recognizes the rockburst development stages and determines the possibility of rockburst occurrence in a multilevel and progressive way. Therefore, it is feasible to predict rockburst under deep rock engineering</t>
  </si>
  <si>
    <t>Su, Guoshao
 Li, Peifeng
 Xu, Huajie
 Liu, Xinjin</t>
  </si>
  <si>
    <t>‪A two-step method for predicting rockburst using sound signals.‬‎ - ‪Detalles de registro‬‎ - ‪Ebsco‬‎ (usantotomas.edu.co)</t>
  </si>
  <si>
    <t>Innovation in safety management: A moderated mediation model.</t>
  </si>
  <si>
    <t>We developed and tested a model linking safety innovation intention with safety innovation behavior and safety performance. Participants were 407 employees of blasting, chemical, mining, and other high-risk industries in China. The results indicated that safety innovation intention was positively associated with safety performance, and safety innovation behavior played a partial mediating role in this relationship. In addition, safety climate moderated the relationship between safety innovation intention and safety innovation behavior, which mediated the interaction of safety climate and safety innovation behavior in predicting safety performance. The results support the importance of the effect of organizations' subjective intention and climate on their innovation behavior and performance in the safety domain.</t>
  </si>
  <si>
    <t>Guan Wang
 Xiaohu Zhou</t>
  </si>
  <si>
    <t>‪Innovation in safety management: A moderated mediation model.‬‎ - ‪Detalles de registro‬‎ - ‪Ebsco‬‎ (usantotomas.edu.co)</t>
  </si>
  <si>
    <t>The effects on employee self- confidence and innovative behaviors of organizational confidence perceptions: a study in a local authority.</t>
  </si>
  <si>
    <t>The aim of this study is to investigate the relationship between corporate security perception and employee self- confidence and individual innovation behavior, and to examine each other's competence to explain each other. As a data collection tool; Demographic Factors, Workplace Safety Perception Scale, Employee Self-Confidence Scale and Innovation Scale were used. This study was conducted on 200 employees of IETT Headquarters, and 188 questionnaires were returned. Twenty five of them were invalid because they selected multiple options. According to the research findings, it was clear that there was meaningful relationship between the perception of corporate trust and employee self- confidence but the perception of corporate trust and selfconfidence of the employees have not the significant effect on innovation behavior.</t>
  </si>
  <si>
    <t>AVCI, Nuri</t>
  </si>
  <si>
    <t>‪KURUMSAL GÜVEN ALGISININ ÇALIŞAN ÖZGÜVENİ VE YENİLİKÇİLİK DAVRANIŞI ÜZERİNE ETKİLERİ: BİR YEREL YÖNETİM KURULUŞUNDA İNCELEME.‬‎ - ‪Detalles de registro‬‎ - ‪Ebsco‬‎ (usantotomas.edu.co)</t>
  </si>
  <si>
    <t>Feasibility of Implementing a Total Worker Health ® Intervention During the COVID-19 Pandemic in Small and Medium Businesses: Results From the Carolina PROSPER Study.</t>
  </si>
  <si>
    <t>The presented results indicate that the Total Worker Health® approach is feasible in small- and medium-sized businesses. As Total Worker Health® aims to protect workers' safety and advance their health and well-being, it may have implications for reducing incidence of negative clinical outcomes in these worker populations. Objective: In response to the COVID-19 pandemic's disruptive effect on employers and workers, an interdisciplinary team launched the Carolina Promoting Safe Practices for Employees' Return study to assess the feasibility of providing tailored technical assistance to small and medium North Carolina businesses using a Total Worker Health (TWH)® approach. Methods: Feasibility of the approach was assessed via surveys and interviews of business representatives from four participating businesses ranging in size from 3 to 110 employees. Results: The TWH approach is feasible, that is, in demand, practical, and acceptable to protect and promote worker safety, health, and well-being. Potential challenges include implementation cost, difficulty engaging all employees, and difficulty accessing tailored health and safety materials in a timely manner. Conclusions: Additional refinement and testing of the TWH approach postpandemic with more worksites is warranted.</t>
  </si>
  <si>
    <t>McAden, Emily P
 Leff, Maija S
 Staley, John A
 Greenberg, Rosa W
 Nylander-French, Leena A
 Linnan, Laura A</t>
  </si>
  <si>
    <t>‪Feasibility of Implementing a Total Worker Health ® Intervention During the COVID-19 Pandemic in Small and Medium Businesses: Results From the Carolina PROSPER Study.‬‎ - ‪Detalles de registro‬‎ - ‪Ebsco‬‎ (usantotomas.edu.co)</t>
  </si>
  <si>
    <t>Attaining Decent Work Among Chinese Rural Migrants: Exploring the Roles of Psychological Ownership and Proactive Personality Within the Psychology of Working Theory.</t>
  </si>
  <si>
    <t>Testing an adapted psychology of working theory (PWT) model (PWT; Duffy et al., 2016), this study examined how and when contextual constraints affect the ability of Chinese rural migrant workers (农民工) to attain decent work. Surveying a sample of 510 employed Chinese rural migrants at two time points, this study revealed that economic constraints and daily discrimination were indirectly related to attaining decent work through the mediating factors of work volition and psychological ownership over work. In addition, proactive personality moderated the relationships between daily discrimination and economic constraints and the two mediators. The results contribute to better understanding Chinese rural migrant workers' work experience, refining the PWT and enriching the literature on the underlying mechanisms and moderating factors associated with decent work attainment. The research results call for policy and social change to lessen economic constraints and discrimination at the macro level and organizational commitment to employee-oriented human resource management and counseling interventions to improve the quality of the work lives of rural migrant workers. Public Significance Statement: The research results call for policy and social change to lessen economic constraints and discrimination at the macro level and organizational commitment to employee-oriented human resource management and counseling interventions to improve the quality of the work lives of rural migrant workers</t>
  </si>
  <si>
    <t>Shen, Jie
 Zhang, Bingtao
 Huang, Wenyuan</t>
  </si>
  <si>
    <t>‪Attaining Decent Work Among Chinese Rural Migrants: Exploring the Roles of Psychological Ownership and Proactive Personality Within the Psychology of Working Theory.‬‎ - ‪Detalles de registro‬‎ - ‪Ebsco‬‎ (usantotomas.edu.co)</t>
  </si>
  <si>
    <t>The benefits and drawbacks of implementing digital transformation and data analysis in workplace safety and health management.</t>
  </si>
  <si>
    <t>The digital transformation and data analysis have become increasingly important in various industries in recent years. The purpose of this study was to examine the benefits and drawbacks of implementing these technologies in workplace safety and health management. The study was conducted through expert interviews in three different industries: manufacturing, coal mining, and construction. The results of the study showed that the implementation of digital transformation and data analysis has led to improved safety and health management, increased efficiency and productivity, and better decision-making processes. However, there were also some challenges, such as resistance to change and lack of technical skills among employees. The study highlights the importance of effective communication and training to overcome these challenges and ensure successful implementation. The implementation of digital transformation and data analysis in workplace safety and health management has the potential to bring significant benefits, but proper planning and implementation are key to ensuring success for implementation</t>
  </si>
  <si>
    <t>Kuleshov, V. V
 Zolkin, A. L
 Kornetov, A. N
 Urusova, A. B</t>
  </si>
  <si>
    <t>‪The benefits and drawbacks of implementing digital transformation and data analysis in workplace safety and health management.‬‎ - ‪Detalles de registro‬‎ - ‪Ebsco‬‎ (usantotomas.edu.co)</t>
  </si>
  <si>
    <t>The Mediating Role Of Total Quality Management In Relationship Between The Operations Management- Productivity And Long-Run Survival Of The Firm.</t>
  </si>
  <si>
    <t>Aim/Purpose:- The aim of the descriptive research study was to know the mediating role of Total Quality Management in relationship between the operations management and long-run survival of the firm. The list of TQM practices may show better results to enhance the productivity of the organization. Outcome:- The outcome of the research model may be witnessed with respect to direct and in-direct effect. The mediating variables will give better results as the continuous assessment, strategic plan, process centered, decision-making, systematic approach, employee safety, customer focused and other factors will give better results with respect to the dependent variable productivity-customer satisfaction and long-run survival of the firm. Research Methodology/Design/Approach:- The model can be better understood by taking the advantage of primary data sources by applying the descriptive and inferential statistics with the help of goodness of fit index measures like: GFI, AGFI, NFI, TLI, CFI should be &gt;.90 and the RMSEA &lt;.08. Generalizability:- The outcome of the research can be generalized under any phenomenon where need arises to assess the productivity of the organization with the help of total quality management practices.</t>
  </si>
  <si>
    <t>Maddala, Sravani
 Thyagaraju, M.
 Karim, Shaik
 Nirmala, K. Vijaya
 Kumar, M. Vikram</t>
  </si>
  <si>
    <t>‪The Mediating Role Of Total Quality Management In Relationship Between The Operations Management- Productivity And Long-Run Survival Of The Firm.‬‎ - ‪Detalles de registro‬‎ - ‪Ebsco‬‎ (usantotomas.edu.co)</t>
  </si>
  <si>
    <t>Lessons learned from pandemic response to COVID-19 in Bangladesh: NGO-based emergency response framework for low- and middle-income countries.</t>
  </si>
  <si>
    <t>Background: Response to COVID-19 pandemic in Bangladesh was led by the Government of Bangladesh aided by Non-Government Organisations (NGO) among others. The aim of the study was to explore the activities of such an NGO to understand the philosophy, aspiration and strategy to plan and implement an effective response to COVID-19 pandemic in Bangladesh. Methods: A case study of a Bangladeshi NGO called SAJIDA Foundation (SF) is presented. From September to November 2021, using document review, field observation and in-depth interviews, four aspects of their COVID-19 pandemic related activities was explored – a) why and how SF initiated their COVID response; b) what adaptations were made to their usual programmes; c) how SF's response to COVID-19 were designed and what were the anticipated challenges including overcoming measures; and d) perception of the staff about SF's activities related to COVID-19. Fifteen in-depth interviews were conducted with three groups of SF staff: frontliners, managers and leaders. Result: The impact of COVID-19 has been beyond health emergencies and posed multidimensional challenges. SF took a two-pronged approach – aid the government to respond to the emergency and adopt an all-inclusive plan to address diverse challenges related to overall well-being of the population. The underlying strategy of their response has been to: define the challenge of COVID-19 and identify required expertise and resources, ensure people's health and social wellbeing, adjust existing organisational processes, ensure functional partnership with other organisations for effective resource and task sharing, and safeguard health and wellbeing of the organisation's own employees. Conclusion: The findings suggest a '4C framework' including four components as the basis of a comprehensive response to emergencies by NGOs: 1. Capability assessment to identify who are in need and what is needed; 2. Collaboration with stakeholders to pool resources and expertise; 3. Compassionate leadership to ensure health and social safety of the employees which ensures their dedication in managing the emergency; and 4. Communication for quick and effective decision making, decentralisation, monitoring and coordination. It is expected that this '4C framework' can help NGOs to embark on a comprehensive response to manage emergencies in resource constrained low- and middle-income countries</t>
  </si>
  <si>
    <t>Ahmed, Tanvir
 Musarrat, Parsa
 Kabir, Zarina Naha</t>
  </si>
  <si>
    <t>‪Lessons learned from pandemic response to COVID-19 in Bangladesh: NGO-based emergency response framework for low- and middle-income countries.‬‎ - ‪Detalles de registro‬‎ - ‪Ebsco‬‎ (usantotomas.edu.co)</t>
  </si>
  <si>
    <t>Report on 2020 Safe to Touch Consensus Conference on Hazardous Drug Surface Contamination.</t>
  </si>
  <si>
    <t>Purpose The 2020 Safe to Touch Consensus Conference on Hazardous Drug Surface Contamination was convened in order to gather subject matter experts in the field of hazardous drug (HD) handling to develop consensus statements regarding surface contamination monitoring for adoption by stakeholders in the drug supply chain, policy, and healthcare arenas. Summary The Safe to Touch conference convened virtually on September 22, 24, and 26, 2020. An expert panel of healthcare providers with experience in HD handling, monitoring, and research; pharmacy and nursing operations; and medication safety led the conference. An experienced audience of approximately 25 reaction panel members provided feedback to the panel via a preconference survey, during the conference, and at a postconference virtual town hall. Additionally, expert speakers presented on a range of issues, including the impact of HD surface contamination on health, current regulations and standards, surface contamination monitoring technologies, and variables impacting surface contamination testing. Conclusion At the end of the conference, the expert panel developed 11 consensus statements and corresponding recommendations that should be widely disseminated in order to educate individuals regarding the impact of HD surface contamination and increase the scope of HD surface contamination monitoring. Institutions involved in the handling of HDs should set short- and long-term goals for implementation of applicable consensus statements.</t>
  </si>
  <si>
    <t>Gabay, Michael
 Johnson, Philip
 Fanikos, John
 Amerine, Lindsey
 Kienle, Patricia
 Olsen, MiKaela
 Roussel, Christine
 Moody, Mary Lynn</t>
  </si>
  <si>
    <t>‪Report on 2020 Safe to Touch Consensus Conference on Hazardous Drug Surface Contamination.‬‎ - ‪Detalles de registro‬‎ - ‪Ebsco‬‎ (usantotomas.edu.co)</t>
  </si>
  <si>
    <t>Quantitative process measures in interventions to improve employees' mental health: A systematic literature review and the IPEF framework.</t>
  </si>
  <si>
    <t>Interventions to improve mental health can target individuals, working groups, their leaders, or organisations, also known as the Individual, Group, Leader, and Organisational (IGLO) levels of intervention. Evaluating such interventions in organisational settings is complex and requires sophisticated evaluation designs taking into account the intervention process. In the present systematic literature review, we present state of the-art of quantitative measures of process evaluation. We identified 39 papers. We found that measures had been developed to explore the organisational context, the intervention design, and the mental models of the intervention and its activities. Quantitative process measures are often poorly validated, and only around half of the studies linked the process to intervention outcomes. Fifteen studies used mixed methods for process evaluation. Most often, a qualitative process evaluation was used to understand unexpected intervention outcomes. Despite the existence of theoretical process evaluation frameworks, these were not often employed, and even when included, frameworks were rarely acknowledged, and only selected elements were included. Based on our synthesis, we propose a new framework for evaluating interventions, the Integrative Process Evaluation Framework (IPEF), together with reflections on how we may optimise the use of quantitative process evaluation in conjunction with a qualitative process evaluation</t>
  </si>
  <si>
    <t>Nielsen, Karina
 De Angelis, Marco
 Innstrand, Siw Tone
 Mazzetti, Greta</t>
  </si>
  <si>
    <t>‪Quantitative process measures in interventions to improve employees' mental health: A systematic literature review and the IPEF framework.‬‎ - ‪Detalles de registro‬‎ - ‪Ebsco‬‎ (usantotomas.edu.co)</t>
  </si>
  <si>
    <t>Prioritizing decision‐making of health and well‐being response tactics: Incorporating organizational and individual shared demands.</t>
  </si>
  <si>
    <t>As a major energy source in China, the occupational health and well‐being (OHW) of miners is a priority. Various statistical techniques have been used to identify factors or assess OHW to provide valuable information for the implementation of health promotion activities. The main bottleneck is the limited focus on solutions that address the demands of both organizations and individuals, and scientific and effective decision‐making is pending. Therefore, this study describes the OHW mechanism covering both antecedents and consequences through the driving force‐pressure‐state‐impact‐response model. A probabilistic model of management tradeoff analysis was established by using a Bayesian decision network. Causal relationships and dependencies between multiple factors are captured visually. The model was verified and applied with samples of miners (N = 816). The results showed that the comprehensive strategy (R5) was the best tactic, and the management effect of stress (R2) and vulnerability (R3) was prominent. This study provides a valuable tool for managers to identify priority management factors. Prioritizing tactics formulated from dual demands of organizational and individual can ensure project feasibility, operability, and effectiveness. This study is a novel attempt to combine theory with practice, which is timely and necessary for management</t>
  </si>
  <si>
    <t>Zhou, Xiaofeng
 Hu, Xiangyang
 Sun, Pengyi
 Wang, Yuhao
 Tong, Ruipeng</t>
  </si>
  <si>
    <t>‪Prioritizing decision‐making of health and well‐being response tactics: Incorporating organizational and individual shared demands.‬‎ - ‪Detalles de registro‬‎ - ‪Ebsco‬‎ (usantotomas.edu.co)</t>
  </si>
  <si>
    <t>Simple roads to failure, complex paths to success: An evaluation of conditions explaining perceived fit of an organizational occupational health intervention.</t>
  </si>
  <si>
    <t>Organizational occupational health interventions (OOHIs) that are perceived by employees as relevant for their workplace are more likely to be implemented successfully, yet little is known about the conditions that produce such perceptions. This study identifies the conditions that create a perception among employees that an intervention fits their organization as well as the conditions that result in low levels of perceived fit. We used two‐wave data from 40 Danish preschools that underwent a quasi‐experimental OOHI. Perceived fit was assessed through employee ratings at follow‐up, while survey responses from implementation team members at five time points were used to assess four context and 14 process factors. The results of a coincidence analysis showed that high levels of perceived fit were achieved through two paths. Each path consisted of a lack of co‐occurring changes together with either very high levels of managerial support (path_1) or a combination of implementation team role clarity, staff involvement, and team learning (path_2). In contrast, low levels of perceived fit were brought about by single factors: limited leader support, low degree of role clarity, or concurrent organizational changes. The findings reveal the complexity involved in implementing OOHIs and offer insights into reasons they may fail</t>
  </si>
  <si>
    <t>Roczniewska, Marta
 Tafvelin, Susanne
 Nielsen, Karina
 von Thiele Schwarz, Ulrica
 Miech, Edward J
 Hasson, Henna
 Edwards, Kasper
 Abildgaard, Johan Simonsen
 Sørensen, Ole Henning</t>
  </si>
  <si>
    <t>‪Simple roads to failure, complex paths to success: An evaluation of conditions explaining perceived fit of an organizational occupational health intervention.‬‎ - ‪Detalles de registro‬‎ - ‪Ebsco‬‎ (usantotomas.edu.co)</t>
  </si>
  <si>
    <t>Safety climate in the Ghanaian printing industry.</t>
  </si>
  <si>
    <t>The concept of safety climate has gained attention from safety experts as one of the most efficient and effective ways to deal with occupational accidents and injuries across industries. This paper explores the safety climate and the effect of employees' demographic variables on the safety climate perception in the printing industry. We adopted the Safety Climate Scale (SCS) developed by Ghahramani and Khalkhali to measure the safety climate in the print manufacturing industry of Ghana. Our findings, based on all the dimensions in the scale, revealed an unsafe safety climate. Also, there was a correlation between demographic factors (age, gender, experience, and education) and perception of workplace safety climate. The major contribution of this paper is to extend empirical research that provides a greater understanding of the health and safety environment within the printing industry of Ghana and the personal and collective attitudes and patterns of behaviour that determine the commitment to organisations' health and safety practices. These findings are important for managers in the printing industry because they provide evidence about the current safety climate so that management can take the action to reduce risks and improve performance. To improve the safety climate, we recommend that management and other stakeholders within the printing industry must commit and communicate effectively, embrace safety practices and procedures, and be more accountable and responsible to minimise the effects of a poor safety climate.</t>
  </si>
  <si>
    <t>Esseh, Samuel Smith
 Ry-Kottoh, Lucy Afeafa
 Denyo, Mary Mawufemor</t>
  </si>
  <si>
    <t>https://research-ebsco-com.crai-ustadigital.usantotomas.edu.co/c/opcxyc/search/details/63bqf6kuh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</si>
  <si>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novel risk analysis approach for occupational safety using Bayesian Network and interval type-2 fuzzy sets: the case of underground mining.</t>
  </si>
  <si>
    <t>Occupational safety problems are no longer acceptable for any industrial environment. Lack of comprehensive and reliable evaluations for occupational safety causes many undesired events and harm to employees during the industrial process. In this study, it is aimed to develop an applicable risk analysis methodology for evaluating the undesired occupational events that occurred in the multi-process system where no historical accident records. The difficulty in obtaining and analyzing the data required for the determination of the occupational safety risks especially in the manually executed processes has been overcome with the Bayesian Network and interval type-2 fuzzy sets by using the expert judgments. While BN enables to development of a comprehensive reasoning approach about the occurrence of the events, interval type-2 fuzzy sets better represent the ambiguity in the judgments by covering the uncertainty in a wider mathematical range with less computational effort according to other fuzzy sets. During multi-processes in industrial activity, various occupational undesired events may occur, including rare events with very serious consequences or frequent events with very low severity consequences. To able to consider all kinds of events occurring in an industrial environment from a holistic risk perspective, a novel fuzzy scale for specifying the probability and consequence of the events are proposed by the interval type-2 fuzzy numbers. Therefore, all undesired events regardless the probability and consequence which may occur during the multi-processes in a system and the main root causes of these events can be observed within the proposed methodology. A case study is used to emphasize the effect of the proposed methodology for risk analysis of occupational safety in underground mining. The results have indicated that occupational safety education is the most contributing factor to occurring the undesired occupational events in underground mining. We believe that this study could help evaluate the safety risk of the multi-process systems comprehensively and holistically and proposing strategic planning for mitigating the occupational safety risks</t>
  </si>
  <si>
    <t>Yaşlı, Fatma
 Bolat, Bersam</t>
  </si>
  <si>
    <t>‪A novel risk analysis approach for occupational safety using Bayesian Network and interval type-2 fuzzy sets: the case of underground mining.‬‎ - ‪Detalles de registro‬‎ - ‪Ebsco‬‎ (usantotomas.edu.co)</t>
  </si>
  <si>
    <t>An assessment of organisational culture in Australian hospitals using employee online reviews.</t>
  </si>
  <si>
    <t>The aim of this study was to analyse the content of online reviews posted by hospital employees on job websites for themes of organisational culture. 103 anonymous online reviews across three job websites, posted by hospital employees of four hospitals within an Australian health network were extracted. Reviews had been posted across a period of six years, from 2014 to early 2020. Sentiment rating based on user-allotted ratings on the selected websites was calculated. The sentiment score was validated against the textual content of the review to confirm employee recommendation and sentiment. Sentiment was coded as neutral, positive, or negative. Significant keywords, associations, and usage within the context of identified sentiment were deductively coded and clustered manually against eight pre-determined safety culture themes. These themes were derived from the most used assessment tools for self-reported measures of occupational health and safety, and safety culture in healthcare. Workers across clinical roles (n = 49) and non-clinical roles (n = 50) were evenly represented in the dataset. 35.9% of commenters (n = 37) reported their length of employment in the hospitals that they reviewed. Most online employee reviews addressed broad themes related to perceptions of management (n = 98), safety climate (n = 97), teamwork climate (n = 91) and working conditions (n = 98). A significant set of reviews addressed themes related to job satisfaction (n = 49) and learning, training, and development (n = 41). 72.8% of online reviews (n = 75) expressed positive sentiment towards their employer. Reviews expressing negative sentiment were largely posted by former employees and indicated areas of discontent that reflected organisational and systemic factors. Online employee reviews posted by hospital workers on job sites provide valuable insights into healthcare organisational culture. Therefore, employee online reviews could be used as a supplementary source of data to inform organisational employee engagement initiatives.</t>
  </si>
  <si>
    <t>Pavithra, Antoinette
 Westbrook, Johanna</t>
  </si>
  <si>
    <t>‪An assessment of organisational culture in Australian hospitals using employee online reviews.‬‎ - ‪Detalles de registro‬‎ - ‪Ebsco‬‎ (usantotomas.edu.co)</t>
  </si>
  <si>
    <t>Analysis of Volatile Organic Compounds Considered to Have Harmful Effects on Human Health in Iğdır Central and Some Village School.</t>
  </si>
  <si>
    <t>Within the scope of occupational health and safety, measurements of volatile organic compounds, which are thought to have an impact on human health and to which employees and students are exposed, were measured. In the evaluation of this study, the limit values determined in the relevant legislation and standards were taken as reference. The samples obtained within the scope of the study were subjected to measurement by Gas chromatography-mass spectrometry (GC/MS). For measurement, a passive air sampling monitoring device was left in 10 schools selected in and around Iğdır province for a period of 12 days. According to the findings, toluene (6.8 |ippm), acetone (5.4 µppm) and ethanol (39.5 µppm) values differed according to the coordinates of the schools and were found to be higher compared to other compounds. These values are within acceptable reference ranges, and further measurements with more sensitive instruments and methods are recommended.</t>
  </si>
  <si>
    <t>MERT, Erkan
 ARAS, Abdulmelik</t>
  </si>
  <si>
    <t>https://research-ebsco-com.crai-ustadigital.usantotomas.edu.co/c/opcxyc/search/details/xq5nv6nxt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</si>
  <si>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Prospective associations of technostress at work, burnout symptoms, hair cortisol, and chronic low-grade inflammation.</t>
  </si>
  <si>
    <t>First prospective study on chronic physiological effects of technostress at work. • Measurement of hair cortisol and low-grade inflammation in a full panel design. • Negative prospective association of technostress with hair cortisol. • Reciprocal prospective associations between hair cortisol and C-reactive protein. Working conditions in the age of digitalization harbor risks for chronic stress and burnout. However, real-world investigations into biological effects of technostress, that is stress in the context of digital technology use, are sparse. This study prospectively assessed associations between technostress, general work stress, burnout symptoms, hair cortisol, and chronic low-grade inflammation. Hospital employees (N = 238, 182 females, M age = 28.5 years) participated in a prospective cohort study with two follow-ups six months apart (T2, T3). Participants answered standardized questionnaires on general job strain (job demand-control ratio), technostressors (work interruptions, multitasking, information overload), burnout symptoms (exhaustion, mental distance), and relevant confounders. Moreover, they provided capillary blood samples for C-reactive protein (CRP) and hair strands for hair cortisol concentration (HCC) analysis. Structural equation modelling was performed. The factorial structure of survey measures was confirmed. Burnout symptoms (M T2 = 2.17, M T3 = 2.33) and HCC (M T2 = 4.79, M T3 = 9.56; pg/mg) increased over time, CRP did not (M T2 = 1.15, M T3 = 1.21; mg/L). Adjusted path models showed that technostress was negatively associated with HCC (β = −0.16, p =.003), but not with burnout and CRP. General work stress in contrast, was not significantly associated with burnout, HCC or CRP. Furthermore, there were reciprocal effects of CRP on HCC (β = 0.28, p =.001) and of HCC on CRP (β = −0.10, p ≤.001). Associations were robust in additional analyses including further confounders. This is the first study on prospective effects of technostress on employees' endocrine and inflammatory systems. Results suggest differential effects of technostress on the hypothalamic-pituitary-adrenocortical axis activity. Given its key role for long-term health, the findings have important implications for occupational health and safety in digitalized work environments.</t>
  </si>
  <si>
    <t>Kaltenegger, Helena C
 Marques, Mathew D
 Becker, Linda
 Rohleder, Nicolas
 Nowak, Dennis
 Wright, Bradley J
 Weigl, Matthias</t>
  </si>
  <si>
    <t>‪Prospective associations of technostress at work, burnout symptoms, hair cortisol, and chronic low-grade inflammation.‬‎ - ‪Detalles de registro‬‎ - ‪Ebsco‬‎ (usantotomas.edu.co)</t>
  </si>
  <si>
    <t>An exploratory survey of on-site heat stress management practices in the Canadian mining industry</t>
  </si>
  <si>
    <t>With climate change fueling more frequent and intense periods of hot weather, heat stress management programs are becoming increasingly important for protecting the health and safety of workers in the Canadian mining industry. While the inclusion of heat-mitigation measures such as those provided by the American College of Governmental Industrial Hygienists (ACGIH) Threshold Limit Values (TLVs) are commonly employed by industry, there is a need to develop more comprehensive industry-specific measures for heat stress prevention and management. To better understand current heat management practices and identify opportunities for improvement, an exploratory survey of 51 employees responsible for health and safety at underground mining (n = 35), and surface operations (n = 16) (e.g., open-pit mining, milling, smelting, and exploration site) was conducted in Canada. The respondents answered 50 questions related to workplace heat stress management, including descriptors of the workplace environment, perceived heat stress hazard, administration of heat stress management programming, heat stress emergency procedures, environmental monitoring strategies, and knowledge of mining-specific regulations related to heat stress. Twenty-four managers (47%) reported that heat-related illnesses led to restricted duty or lost time claims at their site, with a median of 5 [IQR: 2–10, max: 30] reportable heat-related illnesses occurring per site annually. Many also felt that heat-related illnesses are under-reported by their workforce (n = 36, 71%). Most sites reported established heat stress management programs to prevent heat illness (n = 43, 84%), typically based on the TLVs (n = 38, 75%). Although some organizations do conduct pre-task evaluations for heat stress (n = 30, 59%), more than half do not conduct post-job evaluations (n = 28, 55%) or pre-employment screening for heat stress vulnerability (n = 3, 6%). While our findings indicate that the health and safety managers recognize the hazard posed by heat and have stated practices to help address the hazard, we also observed inconsistencies in heat stress management programming across the sample. Developing and adopting a standard heat stress management and reporting system would be an important step toward protecting workers from existing and emerging threats from extreme heat and climate change.</t>
  </si>
  <si>
    <t>Tetzlaff, Emily J.
 O'Connor, Fergus K.
 Meade, Robert D.
 Kenny, Glen P.</t>
  </si>
  <si>
    <t>https://research-ebsco-com.crai-ustadigital.usantotomas.edu.co/c/opcxyc/search/details/lxtv45knb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</si>
  <si>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Creating safety: Group reflections on surviving as a female, social work early career academic in the neoliberal academy.</t>
  </si>
  <si>
    <t>Female social work early career academics (ECAs) face many challenges within a neoliberal university context. The tension between balancing the social justice mission of the profession against the consumer model of higher education is conflicting and contributes to feelings of isolation and alienation. This article documents a group of female ECAs experiences by drawing on critical, post-modern and feminist knowledge traditions. The qualitative methodology used was collective autoethnography and critical reflection where the group documented and collectively analysed individual experiences of teaching social work education as female ECAs. The purpose of collating these experiences was to explore the emancipatory capacity of female agency as well as embodying what it is to be a female ECA. Vignettes were thematically examined in a three-part process including (1) reading and reviewing data; (2) categorising and group data and (3) finding themes and connecting these to the original data (Chang et al., 2016). Analysis of the vignettes highlighted the tensions of working as female social justice educators within a neoliberal university causing feelings of oppression and discomfort. In finding one another, sharing and writing stories as well as a collective response this challenged the masculinist model which has been the norm within neoliberal universities. Female led support strategies coupled with the utilisation of feminist methodologies contributes to the emergence of a new, feminist and collectively safer academic culture.</t>
  </si>
  <si>
    <t>Newcomb, Michelle
 Saxton, Katherine
 Lovrić, Esha
 Harris, Sera
 Davidson, Danielle</t>
  </si>
  <si>
    <t>‪Creating safety: Group reflections on surviving as a female, social work early career academic in the neoliberal academy.‬‎ - ‪Detalles de registro‬‎ - ‪Ebsco‬‎ (usantotomas.edu.co)</t>
  </si>
  <si>
    <t>Artificial intelligence in the work process. A reflection on the proposed European Union regulations on artificial intelligence from an occupational health and safety perspective.</t>
  </si>
  <si>
    <t>Artificial intelligence (AI) finds increasingly growing applications in the working environment. Its importance has been recognised by the European Parliament and the European Commission, as reflected in the legislation prepared at the European Union level. As the use of AI creates new risks hitherto unknown from an Occupational Health and Safety (OHS) perspective, the question is whether the proposed EU regulations address these risks. The starting point for further consideration should be an analysis of the proposed changes to EU law in the context of the general principles of labour law. In addition to proposals to amend EU law on artificial intelligence, this article examines current occupational safety and health legislation. Issues related to occupational safety and health monitoring of employers using artificial intelligence were also the subject of the study. The social sciences' perception of human labour is not insignificant in assessing the new relationship at the employer-AI-employee level. The proposed model for regulating AI by the EU legislator is insufficient. First and foremost, there is no clear indication of the employer's obligations towards employees concerning occupational health and safety. Certainly, the essence of the EU law should be to establish the role of the employer in the process and of the Labour Protection Authorities, on the assumption that AI is only a working tool and not a subject of the law. Authorities should work together with employers to achieve the regulation objectives. Consideration should be given to introducing a responsive method of regulation in EU law, whereby the employer's application of employee health protection standards would be reviewed by the Authority to ensure that the objectives of the regulation are met. Depending on achieving a specific outcome or failing to meet the set targets, the Authority could intervene by applying appropriate punitive, incentive or reward mechanisms to the employer. Such a system of action, supported by providing adequate information to employers about the new risks associated with using AI, makes it possible to mobilise employers to take specific measures to protect employees' mental and physical health.</t>
  </si>
  <si>
    <t>https://research-ebsco-com.crai-ustadigital.usantotomas.edu.co/c/opcxyc/search/details/z5fcitjlr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</si>
  <si>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Uncovering the impact of triadic relationships within a team on job performance: an application of balance theory in predicting feedback‐seeking behaviour.</t>
  </si>
  <si>
    <t>Although a great deal of knowledge has accumulated about dyadic relationships (i.e., leader–member exchange (LMX) or team–member exchange (TMX)) within a team, employee behaviours that involve triadic relationships among focal employees, leaders, and teammates have seldom been investigated. Using balance theory, which describes triadic relationships from a power dependence perspective, in the current study, we explore how the interplay of LMX, TMX, and peers' LMX jointly impacts employees' feedback‐seeking behaviour (FSB) and subsequent job performance. By conducting a multilevel moderated polynomial regression on three‐wave, multi‐source data from 147 team members and their leaders (from 45 work teams), we found that the incongruence between LMX and TMX facilitates FSB when peers' LMX or task interdependence is high. We also found an asymmetrical incongruence effect concerning the way in which individuals are more likely to seek feedback when LMX is worse than TMX, compared with when LMX is better than TMX. This differential effect is stronger when peers' LMX or task interdependence is high. The interplay of LMX, TMX, peers' LMX, and task interdependence eventually has an indirect effect on job performance through FSB. The results from a follow‐up study of 270 employees from 77 teams further confirm our predictions about the mechanism of balance theory. Specifically, the results indicate that when peers' LMX is high, the incongruence between LMX and TMX decreases employees' psychological safety. Practitioner points: Our study highlights the importance of studying the triadic (LMX, TMX, and peers' LMX) rather than dyadic relationships in a work team.This study demonstrates that imbalanced relationship triads can influence employees in a positive way (i.e., motivate employees to conduct more change‐oriented proactive behaviours).Our study's findings show that feedback‐seeking behaviour is important in promoting job performance when it aims at changing the imbalanced social environment.Our findings suggest practitioners should pay more attention to the role of task interdependence, which changes the power dependence structure of workplace relationships.</t>
  </si>
  <si>
    <t>Lan, Junbang
 Huo, Yuanyuan
 Cai, Zhenyao
 Wong, Chi‐Sum
 Chen, Ziguang
 Lam, Wing</t>
  </si>
  <si>
    <t>‪Uncovering the impact of triadic relationships within a team on job performance: an application of balance theory in predicting feedback‐seeking behaviour.‬‎ - ‪Detalles de registro‬‎ - ‪Ebsco‬‎ (usantotomas.edu.co)</t>
  </si>
  <si>
    <t>Perceptions of lung function surveillance in urban firefighters.</t>
  </si>
  <si>
    <t>Background and objective Workplace health and safety (WHS) is an important responsibility falling on both employers and employees and is most effective when the perspectives of all stakeholders are considered. This study aimed to explore the facilitators and barriers to a voluntary workplace lung function surveillance program from the perspective of urban firefighters and describe their perceptions of its value. Methods Using a qualitative, descriptive methodology, firefighters who had participated in a longitudinal lung function surveillance study were invited to participate in semi-structured interviews. Purposeful, maximum variation sampling was used to achieve diversity in those firefighters invited to participate. We used inductive content analysis to identify themes. Results Interviews with 15 firefighters identified 3 main themes: (i) practical experience of surveillance (administration, communication, workplace culture change, convenience, acceptability, and appeal); (ii) value of surveillance (lung health efficacy and control, social support, workplace management support/motivations, contribution to global firefighter health); and (iii) contribution of surveillance to health (occupational risk, relevance in the context of total health, workability, and fitness and future value). Conclusion Practical and psychosocial facilitators and barriers to providing lung function surveillance in the fire service were identified. In addition to the personal benefits of detecting adverse lung health and allowing for medical intervention, factors known to positively influence firefighter workplace wellbeing, such as providing peace of mind, feedback on good work practices, motivation to utilize control measures, management commitment to health, and providing data to assist with global knowledge were valued aspects of longitudinal lung function surveillance.</t>
  </si>
  <si>
    <t>Pendergrast, Catherine
 Boyle, Terry
 Crockett, Alan J
 Eston, Roger
 Johnston, Kylie N</t>
  </si>
  <si>
    <t>https://research-ebsco-com.crai-ustadigital.usantotomas.edu.co/c/opcxyc/search/details/ogprld2k75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</si>
  <si>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IoT enabled smart sensor network to monitor the accessibility of fire extinguishers and fire exits around the factory.</t>
  </si>
  <si>
    <t>According to statistics from the Labour and Employment Ministry of India, for the years 2014-2016, forty-seven workers were injured and three died in accidents every day. A total of 3,562 workers have lost their lives while 51,124 were injured in accidents that occurred in factories across the country during that period. Industrial safety is pivotal for any manufacturing industry to prevent or lessen workplace injury. Fire extinguishers and fire exits are the two most important safety measures in case of a fire in the factory. But in most situations, accessibility to fire extinguishers and fire exits is blocked by cardboards, broken chairs, and other industrial waste that employees put there unknowingly. The main reason for this behavior is that fire extinguishers and fire exits are placed in open areas with large spaces so that accessibility to them would be easier. This has enabled employees to utilize the large open space to dump waste. To avoid these problems, we have developed an IoT-based smart sensor network to monitor fire extinguishers and fire exits for any obstacle that is blocking them. If there are any violations, the safety team will be notified of the location by the system.</t>
  </si>
  <si>
    <t>Bharathi, S. Prasanna
 Abishek, R
 Vignesh Sundar, M
 Thinesh, V. S.</t>
  </si>
  <si>
    <t>‪IoT enabled smart sensor network to monitor the accessibility of fire extinguishers and fire exits around the factory.‬‎ - ‪Detalles de registro‬‎ - ‪Ebsco‬‎ (usantotomas.edu.co)</t>
  </si>
  <si>
    <t>Training within industry (twi-js) program as a tool to improve work safety in the steel industry in poland.</t>
  </si>
  <si>
    <t>Accidents at work related to the operation of technological machinery are recorded in the steel industry in Poland. A reduction of accidents is possible through the implementation of technical and organizational measures. As regards the elimination of hazards at workplaces, it is possible to apply the Training Within Industry (TWI) program. One of its modules, i.e., Safety (JS), is aimed at creating a safe workplace by the acquisition of the skills of identification and elimination of the causes of hazards leading to accidents. This article aims to present the possibilities of the use of the TWI-JS method to prevent accidents at work in the steel industry.</t>
  </si>
  <si>
    <t>FURMAN, J</t>
  </si>
  <si>
    <t>https://research-ebsco-com.crai-ustadigital.usantotomas.edu.co/c/opcxyc/search/details/o4hxtmy525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</si>
  <si>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Need for Recovery among Site-Based Construction Practitioners in Australia: A Latent Class Analysis and Multinomial Logistic Regression</t>
  </si>
  <si>
    <t>Need for recovery (NFR) is an early indicator of work-related fatigue that has negative implications for worker health and safety. However, little attention has been paid to NFR in the construction industry. This study aims to investigate NFR patterns across site-based construction practitioners and their relationships with job (i.e., perceived role overload and main role) and employee characteristics (i.e., age, gender, educational level, marital status, and having children or not) in the construction industry. Data collected from 243 site-based construction practitioners were analyzed by latent class analysis (LCA) and multinomial logistic regression. Four NFR classes were identified by LCA and defined as low, moderately low, moderately high, and high. Results revealed that a combined 54% of site-based construction practitioners belonged to the moderately high and high NFR classes. Multinomial logistic regression revealed that site-based construction practitioners who perceived more role overload (versus those who perceived less role overload), held site management positions (versus tradespeople), or were female (versus male) were more likely to be in the high NFR class. The significance of this study lies in enriching the knowledge of NFR in the construction industry</t>
  </si>
  <si>
    <t>Sun, Chenjunyan
 Hon, Carol K. H
 Way, Kïrsten A
 Jimmieson, Nerina L
 Xia, Bo</t>
  </si>
  <si>
    <t>https://research-ebsco-com.crai-ustadigital.usantotomas.edu.co/c/opcxyc/search/details/4klmvoxnf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</si>
  <si>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Success factors for introducing industrial human-robot interaction in practice: an empirically driven framework.</t>
  </si>
  <si>
    <t>Human-robot interaction (HRI) promises to be a means whereby manufacturing companies will be able to address current challenges like a higher demand for customization. However, despite comparably low costs, there are only few applications in practice. To date, it remains unclear which factors facilitate or hinder the successful introduction of industrial collaborative robots (cobots). In a three-step approach, we first developed a comprehensive two-dimensional framework covering three separate phases and four essential components for human-robot working systems. Secondly, we reviewed related literature to identify relevant success factors. Thirdly, in an online survey we asked leading representatives of German manufacturing companies (n = 81) to assess the importance of these factors from a practical point of view. The results reveal that besides technology-related factors like occupational safety and appropriate cobot configuration, employee-centered factors like the fear of job loss and ensuring an appropriate level of trust in the robot are considered important. However, company representatives seem to underestimate the impact of subtle measures to increase employee acceptance which could be incorporated into internal communication strategies prior to and during the introduction of cobots. Comparative analysis based on three distinct application scenarios suggests that most success factors' practical importance is independent of the motivation for implementing HRI. Furthermore, answers from practitioners in free-text fields reveal that success factors which intuitively come to their mind such as financial factors are not necessarily perceived most important. Finally, we argue for more application-oriented research that focuses on practically relevant factors to guide HRI research, inform cobot development, and support companies in overcoming apparent barriers.</t>
  </si>
  <si>
    <t>Kopp, Tobias
 Baumgartner, Marco
 Kinkel, Steffen</t>
  </si>
  <si>
    <t>‪Success factors for introducing industrial human-robot interaction in practice: an empirically driven framework.‬‎ - ‪Detalles de registro‬‎ - ‪Ebsco‬‎ (usantotomas.edu.co)</t>
  </si>
  <si>
    <t>Review of ethics for occupational hygiene hazard monitoring surveys using sensors</t>
  </si>
  <si>
    <t>This review is about the ethical use of sensors to monitor occupational exposure to hazards. It considers whether the same or different, ethical measures apply to using sensors, compared to conventional hazard monitoring surveys. To undertake the review, subject experts developed a research question, identified suitable search terms, and set the scope of these searches. Candidate research papers dating from 2000 to mid-2022 that met inclusion criteria were identified and reviewed by each author. Ethical concerns were identified by the authors of studies in which sensors were used to monitor employee health and well-being, but most of the studies that used them to monitor employee exposure to hazards focused on the technical aspects of their deployment. These ethical concerns included questions about employee rights and privacy, the anonymity of the data collected with sensors, and how the security of this data is managed. The review considers ethical standards and codes of practice for occupational hygiene work and the ethical risks when sensors are used to gather data. Sensors may provide insight into occupational exposure to hazards, but their use is not always adequately explained to employees by those managing this monitoring work. The ethical concerns identified were relevant to many areas of industrial hygiene work, but more studies are required that consider the ethical use of sensors in workplaces. Studies that monitored employee health, well-being, and productivity, identified ethical risks in using sensors to monitor these endpoints. An ethical framework and checklist for hygienists are proposed including a set of questions that consider the risks of using sensors to monitor occupational hazards. Industrial hygiene professional bodies provide ethical codes of practice for their members but may also need to consider the implications of using sensors in workplaces. Ethical standards support the collection of industrial hygiene exposure data whilst maintaining the privacy rights of employees.</t>
  </si>
  <si>
    <t>Evans, Gareth S.
 Kloke, Harrison
 Jahn, Steven</t>
  </si>
  <si>
    <t>‪Review of ethics for occupational hygiene hazard monitoring surveys using sensors.‬‎ - ‪Detalles de registro‬‎ - ‪Ebsco‬‎ (usantotomas.edu.co)</t>
  </si>
  <si>
    <t>Care and Coping During COVID-19: Practice changes and innovations in the oncology setting.</t>
  </si>
  <si>
    <t>BACKGROUND: The COVID-19 pandemic has required healthcare systems to transform the delivery of care. Although the core principles of care for patients with cancer have not changed, this pandemic has led to heightened awareness concerning the fragility of patients with cancer and how healthcare systems can protect them. OBJECTIVES: The aims were to identify and implement inpatient and ambulatory care clinical practice changes during the COVID-19 pandemic, based on defining moments and coping strategies from clinical oncology nurses, advanced practice RNs, nurse leaders, and researchers. METHODS: This article presents a Lean Six Sigma framework, accompanied by numerous rapid cycle tests of change. FINDINGS: The COVID-19 pandemic required clinical healthcare providers at the authors' institution to focus on seven priority areas. Nurses tested and implemented practice changes.</t>
  </si>
  <si>
    <t>Duncan, Regina
 Szabo, Brittany
 Jackson, Quincy L
 Crain, Maria
 Lett, Celia
 Masters, Connie
 Spinks, Renee
 Uhrig, Lana K
 Gullatte, Mary M</t>
  </si>
  <si>
    <t>‪Care and Coping During COVID-19: Practice changes and innovations in the oncology setting.‬‎ - ‪Detalles de registro‬‎ - ‪Ebsco‬‎ (usantotomas.edu.co)</t>
  </si>
  <si>
    <t>Improvement of competence of labour protection specialists.</t>
  </si>
  <si>
    <t>Nowadays, work is becoming more dynamic; requiring great attention, maximizing the mental and physical abilities of the worker who suffers poor health as a consequence. It is essential for the employer to determine in a timely manner whether workplace risks cause adverse effects on employees' health and whether the labour protection specialist is fit for the job to be performed. A high quality master program promotes students' preparedness to meet economic sector requirements, and ensures long-term work and life environment sustainability. This is accompanied by mandatory health screenings intended to identify health problems in a timely manner. The tasks of the labour protection specialist are to find regulations to support the primacy of effective and high quality mandatory health screenings, to reduce the incidence of perfunctorily compliant attitudes among employees to health protection, and to promote long-term quality of life. The study was conducted using questionnaires (418 respondents) and expert interviews. The IBM SPSS 23 (Statistical Package for the Social Sciences) was used for analysis of the data generated by the employee survey. It has been found that the effectiveness of mandatory health screenings is intrinsically connected to their quality. The more competent, conscientious and honest is each participant in this activity -- the employer, occupational physician and employee -- the more effective is the mandatory health screening. The study identified the need to increase the competence of labour protection specialists by improving the master program to ensure the necessary raising of awareness in the context of mandatory health screening.</t>
  </si>
  <si>
    <t>Brizga, Dace
 Ozolina, Vija
 Sisenis, Linards
 Dorofejeva, Anzelika</t>
  </si>
  <si>
    <t>‪IMPROVEMENT OF COMPETENCE OF LABOUR PROTECTION SPECIALISTS.‬‎ - ‪Detalles de registro‬‎ - ‪Ebsco‬‎ (usantotomas.edu.co)</t>
  </si>
  <si>
    <t>Health effects of long-term exposure to industrial dust in preparation plants of hard coal mines.</t>
  </si>
  <si>
    <t>Statistical data on occupational diseases registered by the Institute of Occupational Medicine in Łódź indicates a renewed increase in the number of pneumoconiosis in Poland in recent years, especially in the section of PKD (Polish Classification of Business Activities) - mining. Simultaneously, in 2018, because of the implementation of Directives of the European Parliament and the Council of the European Union, changes were introduced to Polish legislation in the field of protection of workers against the risk of exposure to carcinogens or mutagens related to the respirable fraction of crystalline silica formed during work. Considering this information, the members of the Department of Safety Engineering of the Silesian University of Technology attempted to assess the dust hazard and the frequency of occurrence of respiratory diseases among the employees of the preparation plant of mine X exposed to the harmful effects of industrial dust produced in the work process. The following methods were used as part of the research: individual dosimetry, infrared spectrometry, directional interview, diagnostic tests, and spirometry. The obtained results made it possible to identify workstations with the highest exposure to the harmful effects of industrial dust and to recognize the impact of this action in the form of pathological changes in the respiratory system in 18.4% of the miners surveyed</t>
  </si>
  <si>
    <t>Mocek, Piotr
 Mocek, Kinga</t>
  </si>
  <si>
    <t>‪Health effects of long-term exposure to industrial dust in preparation plants of hard coal mines.‬‎ - ‪Detalles de registro‬‎ - ‪Ebsco‬‎ (usantotomas.edu.co)</t>
  </si>
  <si>
    <t>Psychological Security of the Individual as a Functional Component of Professional Activity.</t>
  </si>
  <si>
    <t>Consideration of professional safety as a functional component of professional activity includes analysis of categorical methodological grounding of this concept in psychological work in the context of ergonomic provision of effective professional activity by a complex of external worker's and individual worker's protection, where special attention is paid to dangerous professions. First of all, took into account the need of accidents causes at work; determining the optimal workload in professional activities; identification of human reserve capabilities and ergonomic optimization of interaction processes with the production environment. The general, differentiated indicators of susceptibility to danger are specified; the preconditions for the formation of psychological security are determined; the factors of erroneous actions' occurrence at performance of professional activity are allocated; the psychological provision of labor safety through a system of organizational measures is outlined. Historical digression in the application of a systematic approach to the analysis of professional activity, as well as general psychological provisions of the concept of systemogenesis of professional activity, the concept of structural and functional organization of self-regulation, the concept of maladaptive activity (risk readiness) and the concept of product ergonomics, personality in assessing the quality of human life. Elaboration on the definition of the work psychological signs and its gradations and development of receptions of professional selfpreservation of the person is presented</t>
  </si>
  <si>
    <t>Lazorko, Olha
 Koval, Svitlana
 Hrek, Olena
 Shkrabiuk, Veronika
 Kulesha-Liubinets, Myroslava
 Bihun, Nelia</t>
  </si>
  <si>
    <t>‪Psychological Security of the Individual as a Functional Component of Professional Activity.‬‎ - ‪Detalles de registro‬‎ - ‪Ebsco‬‎ (usantotomas.edu.co)</t>
  </si>
  <si>
    <t>Investigating Configurations of Internal Corporate Social Responsibility for Work–Family Spillover: An Asymmetrical Approach in the Airline Industry.</t>
  </si>
  <si>
    <t>Corporate social responsibility (CSR) and work–family interface have attracted considerable scientific interest; however, their relationship has not been considered yet. Drawing on the conservation of resources (COR) theory, this study fills this gap by examining the relationship between internal CSR and work to family spillover. While most previous CSR studies widely examined the net effect of a single CSR dimension, this study discovers configurations of five different internal CSR dimensions (internal dissemination, compensation, occupational health and safety, training, and legal employment) in explaining positive and negative work to family spillover. Using fuzzy-set qualitative comparative analysis (fsQCA), this study examines a primary database of 136 flight attendants working for Asian airline companies; results reveal that the combination of internal dissemination and compensation creates the most driving power in leading to positive spillover. The absence of internal dissemination, occupational health and safety, and legal employment leads to high negative spillover regardless of the presence of compensation. This study broadens the literature by linking internal CSR to employees' perceptions of work–family spillover. FsQCA findings also make a methodological contribution to prior CSR research by indicating three configurations that explain positive and negative work–family spillover. Findings provide airline companies with practical guidelines that are useful to enhance positive spillover and reduce negative spillover from work to family domains among their flight attendants</t>
  </si>
  <si>
    <t>Chen, Wen-Kuo
 Huang, Tsun-Yu
 Tang, Au Due
 Ilkhanizadeh, Shiva</t>
  </si>
  <si>
    <t>‪Investigating Configurations of Internal Corporate Social Responsibility for Work–Family Spillover: An Asymmetrical Approach in the Airline Industry.‬‎ - ‪Detalles de registro‬‎ - ‪Ebsco‬‎ (usantotomas.edu.co)</t>
  </si>
  <si>
    <t>A review of medical devices used for safe chemotherapy applications: Focus on ONCOERA ® IV GROUP products.</t>
  </si>
  <si>
    <t>Objective: The healthcare workers and the workers in the manufacturing industry of chemotherapy drugs are exposed to the "hazardous" effects of these drugs during production, transportation, distribution, administration, and disposal. In order to be protected from these harmful effects, personal protective equipment and medical devices providing safe applications are used. The aim of the present article is to review of medical devices used for safe chemotherapy applications in line with the information obtained from the literature. Data sources: The international and national reliable sources, were used in the literature review for data analysis by using the keywords including chemotherapy, chemotherapy drugs, antineoplastic drugs, cytotoxic drugs, hazardous drugs, exposure to chemotherapy drugs, side effects of chemotherapy drugs, closed-system drug transfer devices, healthcare staff, needle-free devices, needle-free connectors, surface contamination, and phthalates. Data summary: In order to minimize cytotoxic drug exposure, international standards were developed in the mid-1980s stating that all cytotoxic drugs should be prepared preferably in a ventilated biological safety cabinet, nurses dealing with the use of these drugs should use appropriate personal protective equipment, and in case of cytotoxic drug spillage, predefined cleaning and decontamination protocols should be followed. Although the risk of acute and long-term toxic effects in healthcare workers has decreased in recent years with these applications in the preparation and administration of cancer drugs, measurable contamination occurs in the workplace. A large number of medical devices have been developed for minimizing this type of contamination with chemotherapy drugs. In this article, these medical devices have been reviewed in detail under subtitles of closed system transfer devices, needle-free devices, and valve technology. Conclusions: Until the results of the evaluations to be made in new studies prove the opposite, the use of these devices with additional protection measures taken, especially during the application of dangerous drugs, is of great importance in terms of patient and employee safety.</t>
  </si>
  <si>
    <t>Tekin, Kemal
 Karadoğan, Muhammed
 Kismet, Kemal</t>
  </si>
  <si>
    <t>‪A review of medical devices used for safe chemotherapy applications: Focus on ONCOERA ® IV GROUP products.‬‎ - ‪Detalles de registro‬‎ - ‪Ebsco‬‎ (usantotomas.edu.co)</t>
  </si>
  <si>
    <t>Tired, strained, and hurt: The indirect effect of negative affect on the relationship between poor quality sleep and work injuries.</t>
  </si>
  <si>
    <t>We conducted 3 studies to investigate how poor quality sleep relates to work injuries. First, using a sample of employed people living in the United Kingdom (N = 4,238; Study 1), we found that poor quality sleep was related to more frequent workplace injuries via negative affect rather than cognitive failures. Second, we again compared parallel pathways using a sample of USA employees (N = 202; Study 2): poor quality sleep was related to more frequent work injuries via work-related negative affect but not work-related cognitive failures. Third, we used a 2-wave sample of employees from the United Kingdom (N = 71; Study 3) finding that poor quality sleep was related to more frequent work injuries 7 weeks later via negative affect. Comparing high arousal and low arousal negative affect as competing pathways showed that there was a significant indirect effect of the former on the poor quality sleep-work injuries relationship but not the latter. Across 3 studies, we implicated the role of self-control failure stemming from poor quality sleep in predicting more frequent work injuries and suggested initiatives targeting high arousal negative affect as a way of reducing work injuries.</t>
  </si>
  <si>
    <t>Wong, Jennifer H.K
 Turner, Nick
 Kelloway, E. Kevin
 Wadsworth, Emma J</t>
  </si>
  <si>
    <t>‪Tired, strained, and hurt: The indirect effect of negative affect on the relationship between poor quality sleep and work injuries.‬‎ - ‪Detalles de registro‬‎ - ‪Ebsco‬‎ (usantotomas.edu.co)</t>
  </si>
  <si>
    <t>Devising the Set-up of Essential Equipments for a 250 Bedded COVID-19 Healthcare Facility for Mumbai and Suburban Regions.</t>
  </si>
  <si>
    <t>The article assists with understanding the need to change the current accessible clinical resources; as well as gauging and sorting out the devices needed to provide food the uncommon requirements of the COVID-19 patients without trading off the smooth working of the medical services office without taking a chance with the security of the medical care experts conveying it. A primary objective of this study is to provide interim guidance for planning the medical equipment for an isolation facility in a way that satisfies the needs of patients in an exact manner. Additionally, to assist healthcare facility to follow the accreditation standards and plan the modifications necessary to ensure the safety of patients and employees. The documents reviewed for this study mainly focus on providing interim guidance, specifications, and essential devices for setting up of quarantine facilities in a COVID-19 healthcare facility. This study assists with understanding the rules to keep up with the current accessible clinical supplies and intending to procure more and usage of them at which departments to cater the extraordinary necessities of the COVID-19 patients without bargaining the smooth working of the medical care office and not taking a chance with the wellbeing of the medical care experts conveying it</t>
  </si>
  <si>
    <t>Gupta, Shivangi
 Gaiki, Dharna)
 Joshi, Miheer</t>
  </si>
  <si>
    <t>‪Devising the Set-up of Essential Equipments for a 250 Bedded COVID-19 Healthcare Facility for Mumbai and Suburban Regions.‬‎ - ‪Detalles de registro‬‎ - ‪Ebsco‬‎ (usantotomas.edu.co)</t>
  </si>
  <si>
    <t>Identification of Occupational Hazards in Contemporary Working Environment</t>
  </si>
  <si>
    <t>The purpose of the research in this study is to analyze the impact of early prediction of hazards to prevent workplace injuries and improve employees' safety. The tremendous advances in technology in recent decades have created new hazards in machine handling, which has led to the development of new techniques for a higher degree of protection that society expects from employers to provide to their employees. The analyses show that regardless of the type of method used for risk assessment, the highest risks for machine operators are generated by mechanical hazards. This research aims to approach the analysis of risks caused by mechanical hazards and propose measures to prevent them before occurrence. A risk assessment for a mechanic was done and all factors that generate a high level of risk were analyzed. The methodology used for risk assessment is a tabular technique that combines qualitative and quantitative methodology. The Kinney method was used as the research method. Raising awareness of occupational safety among employers and encouraging a sense of responsibility for workers' health will be a major benefit that will provide better working conditions in any business, both human and economically.</t>
  </si>
  <si>
    <t>Lutovska, Monika
 Mijakovski, Vladimir
 Mucha, Albina</t>
  </si>
  <si>
    <t>‪Identification of Occupational Hazards in Contemporary Working Environment.‬‎ - ‪Detalles de registro‬‎ - ‪Ebsco‬‎ (usantotomas.edu.co)</t>
  </si>
  <si>
    <t>Direct-reading instruments for aerosols: A review for occupational health and safety professionals part 2: Applications</t>
  </si>
  <si>
    <t>Direct reading instruments (DRIs) for aerosols have been used in industrial hygiene practice for many years, but their potential has not been fully realized by many occupational health and safety professionals. Although some DRIs quantify other metrics, this article will primarily focus on DRIs that measure aerosol number, size, or mass. This review addresses three applications of aerosol DRIs that occupational health and safety professionals can use to discern, characterize, and document exposure conditions and resolve aerosol-related problems in the workplace. The most common application of aerosol DRIs is the evaluation of engineering controls. Examples are provided for many types of workplaces and situations including construction, agriculture, mining, conventional manufacturing, advanced manufacturing (nanoparticle technology and additive manufacturing), and non-industrial sites. Aerosol DRIs can help identify the effectiveness of existing controls and, as needed, develop new strategies to reduce potential aerosol exposures. Aerosol concentration mapping (ACM) using DRI data can focus attention on emission sources in the workplace spatially illustrate the effectiveness of controls and constructively convey concerns to management and workers. Examples and good practices of ACM are included. Video Exposure Monitoring (VEM) is another useful technique in which video photography is synced with the concentration output of an aerosol DRI. This combination allows the occupational health and safety professional to see what tasks, environmental situations, and/or worker actions contribute to aerosol concentration and potential exposure. VEM can help identify factors responsible for temporal variations in concentration. VEM can assist with training, engage workers, convince managers about necessary remedial actions, and provide for continuous improvement of the workplace environment. Although using DRIs for control evaluation, ACM and VEM can be time-consuming, the resulting information can provide useful data to prompt needed action by employers and employees. Other barriers to adoption include privacy and security issues in some worksites. This review seeks to provide information so occupational health and safety professionals can better understand and effectively use these powerful applications of aerosol DRIs</t>
  </si>
  <si>
    <t>Sheehan, Maura J
 Vosburgh, Donna J. H
 O'Shaughnessy, Patrick T
 Park, Jae Hong
 Sotelo, Cathy</t>
  </si>
  <si>
    <t>‪Direct-reading instruments for aerosols: A review for occupational health and safety professionals part 2: Applications.‬‎ - ‪Detalles de registro‬‎ - ‪Ebsco‬‎ (usantotomas.edu.co)</t>
  </si>
  <si>
    <t>Proactivity, stress appraisals, and problem-solving: A cross-level moderated mediation model</t>
  </si>
  <si>
    <t>Problem-solving demands have been shown to exert both positive and negative effects on employees. We examined whether these inconsistencies could be explained by the way people appraise (interpret) their problem-solving demands, either as a challenge or a threat. We proposed a cross-level moderated mediation model whereby the effects of problem-solving demands on a range of proactive behaviours (i.e. proactive innovation, problem prevention, voice, and proactive undermining) would be mediated by stress appraisals and moderated by psychological safety climate. Surveys were administered twice daily for 5 consecutive workdays to 248 employees from a variety of industries. Multilevel analyses showed that appraisals of challenge mediated the relationship between problem-solving demands and favourable forms of proactivity, whereas appraisals of threat mediated the relationship with unfavourable forms of proactivity. Depending on the type of proactive behaviour, these effects manifested at either the within- or between-person level. Finally, we observed a cross-level moderated mediation effect in which psychological safety climate strengthened the positive effects of within-person problem-solving demands on challenge appraisal, which in turn promoted proactive innovation. These results emphasise the explanatory power of stress appraisals and climate in shaping a range of proactive behaviours.</t>
  </si>
  <si>
    <t>Espedido, Andrea
 Searle, Ben J</t>
  </si>
  <si>
    <t>‪Proactivity, stress appraisals, and problem-solving: A cross-level moderated mediation model.‬‎ - ‪Detalles de registro‬‎ - ‪Ebsco‬‎ (usantotomas.edu.co)</t>
  </si>
  <si>
    <t>Cognitive Factors Underlying Unsafe Behaviors of Construction Workers as a Tool in Safety Management: A Review.</t>
  </si>
  <si>
    <t>Understanding the dynamic interactions in the construction worker's cognitive process is the key to eliminating human errors on construction sites and designing safety interventions to facilitate better safety management. However, the existing literature lacks a systematic review of the construction workers' cognitive-related factors from the perspective of competence and their application in safety interventions. This review aims to summarize the state-of-the-art cognitive-related studies of construction employee errors and provide a guide for considering cognitive-related factors for safety management. The selection of relevant studies was through a three-step process. Key findings from these papers are organized into three areas of interest, namely (1) extractions of cognitive-related factors in the construction worker's cognitive process, (2) determinations of the cognitive-related factors, and (3) cognitive-based safety interventions. Key conclusions include: (1) cognitive-related factors have been studied piecemeal and the ones that show a worker's competence have been missing; (2) sensing of cognitive factors has focused on the perception stage and mixed indicator matrix to determine the worker's cognitive status is needed; (3) safety interventions lack personalization and need to incorporate usable cognitive factors. A synthesis of the concepts underlying the reviewed studies is provided to get a sense of the strengths and gaps in the current studies, with suggestions for future research provided. This review not only examines how cognitive-related factors are employed in causal explanations of the construction worker's safety behavior but also surveys how these factors are measured and how these factors have been used as part of interventions in safety management. 17 indicators have been found in the studies reviewed and organized under the framework of cognitive-based competence. Usable factors in safety management can be identified based on the criteria of usability, detectability, and relatability. The organizational and managerial factors that influence the worker's sociocognitive process can be tailored as tools in practical safety management. The design of safety interventions should not only consider the worker's cognitive-based competence but also the methods of measurement of cognitive factors. In practical application, real-time data from sensor-based wearable devices such as smart helmets can be used together with data from psychological questionnaires to evaluate the worker's cognitive-based competence. Safety interventions can be personalized based on the level of cognitive-based competence and personal factors such as personality traits. Personalization involves the customization of the management's executive actions, mode of delivery, content, and delivery timing of the intervention.</t>
  </si>
  <si>
    <t>Hu, Zhe
 Chan, Weng Tat
 Hu, Hao
 Xu, Feng</t>
  </si>
  <si>
    <t>‪Cognitive Factors Underlying Unsafe Behaviors of Construction Workers as a Tool in Safety Management: A Review.‬‎ - ‪Detalles de registro‬‎ - ‪Ebsco‬‎ (usantotomas.edu.co)</t>
  </si>
  <si>
    <t>Shaping workplace safet y in the metallurgical industry</t>
  </si>
  <si>
    <t>Shaping workplace safety is determined by the organization of work in a way that does not endanger the employee during its performance. It consists of such aspects as occupational risk assessment and determination of the workload, as well as its impact on the employee. At workstations in the metallurgical industry, activities are performed in conditions harmful to health, hence the article presents the results of the workload assessment related to the physical load on employees at selected workplaces in the metallurgical industry. The occupational risk was also estimated and corrective actions were indicated to increase work safety.</t>
  </si>
  <si>
    <t>SPILKA, M</t>
  </si>
  <si>
    <t>‪SHAPING WORKPLACE SAFET Y IN THE METALLURGICAL INDUSTRY.‬‎ - ‪Detalles de registro‬‎ - ‪Ebsco‬‎ (usantotomas.edu.co)</t>
  </si>
  <si>
    <t>Token incentive framework for virtual-reality-based construction safety training.</t>
  </si>
  <si>
    <t>Virtual reality (VR) and blockchain are two emerging technologies with significant potential for the construction industry. Numerous studies have investigated the use of VR to improve construction safety training. However, there is a lack of research focused on encouraging employees to participate in VR training. Fortunately, incentive mechanisms are a powerful motivator, capable of driving employees to actively participate in and excel at safety practices. Incorporating blockchain-based incentives into safety training creates a win-win scenario which can substantially improve training outcomes. To this end, this paper proposes a token incentive mechanism based on blockchain technology for VR-based safety training, consisting of unique safety training scenarios and a flexible virtual environment that enables users to acquire knowledge of construction safety regulations. The framework supports real-time interaction and communication among users and provides blockchain-based tokens to incentivize safe conduct and reward individuals who have undergone safety training. A prototype was developed and evaluated through interactive system trials with senior students, site managers, and construction site employees. Results demonstrate that the proposed framework can motivate users to participate in safety training regularly and improve their safety awareness and knowledge before performing tasks at construction sites. In addition, the framework fosters collaboration among employees and assists safety managers in creating novel VR-based safety training scenarios that can be delivered to workers easily. By incentivizing safety training, the proposed framework contributes to establishing a new safety culture wherein workers can effectively acquire knowledge and financial benefits through completing safety training activities. • The TIVR framework develops a virtual connection environment and incentive mechanism for construction safety training. • The TIVR framework is based on Web and Blockchain technologies. • The TIVR framework develop a blockchain network with native token for incentive mechanism. • A prototype is presented to demonstrate the feasibility and effectiveness of the proposed approach for safety training.</t>
  </si>
  <si>
    <t>Bao, Quy Lan
 Tran, Si Van-Tien
 Yang, Jaehun
 Pedro, Akeem
 Pham, Hai Chien
 Park, Chansik</t>
  </si>
  <si>
    <t>‪Token incentive framework for virtual-reality-based construction safety training.‬‎ - ‪Detalles de registro‬‎ - ‪Ebsco‬‎ (usantotomas.edu.co)</t>
  </si>
  <si>
    <t>Improving the Mental Health of Surgical Teams Through Operating Room Design.</t>
  </si>
  <si>
    <t>Objective: In this study, we aim to develop and propose an evaluation method for analyzing the design of operating rooms (ORs) from the perspective of surgical teams' reported experiences and stress levels. Background: Stress and burnout of surgical team members can lead to diminished performance and medical errors, which endangers the safety of both the patients and team members. The design and layout of the OR play a critical role in managing such stress. Methods: To understand surgical teams' spatial needs related to their experiences and stress, we administered a survey and in-depth focus group discussions to three surgical teams from the same organization. The identified spatial needs were translated into functional scenarios and spatial metrics, essentially viewing the OR through the perspective of users. Results: Our analysis revealed four integral sections—patient flow, room organization, access to facilities/medical equipment/support staff/team members, and staff well-being—identified as critical design factors associated with the experiences and stress levels of the surgical teams in the ORs. Conclusions: We expect this method to serve as a tool for evaluating the effect of the design of OR layouts on stress, thereby supporting the well-being and resiliency of surgical teams.</t>
  </si>
  <si>
    <t>Oh, Yeinn
 Gill, Simon
 Baek, Daehwa
 Watral, Alexandra
 Pulos, Bridget
 Thompson, Bettina
 Young, Suzanne
 Guyer, Jean M
 McCoy, Jessica
 Phillips, Meshach
 Potts, Kenneth
 Evenson, Lindsey
 Lim, Lisa
 Blocker, Renaldo</t>
  </si>
  <si>
    <t>‪Improving the Mental Health of Surgical Teams Through Operating Room Design.‬‎ - ‪Detalles de registro‬‎ - ‪Ebsco‬‎ (usantotomas.edu.co)</t>
  </si>
  <si>
    <t>Inspection of sandblasting defect in investment castings by deep convolutional neural network.</t>
  </si>
  <si>
    <t>Investment castings often have surface impurities, and pieces of shell moulds can remain on the surface after sandblasting. Identification of defects involves time-consuming manual inspections in working environments of high noise and poor air quality. To reduce labour costs and increase the health and safety of employees, automated optical inspection (AOI) combined with a deep learning framework based on convolutional neural networks (CNNs) was applied for the detection of sandblasting defects. Four classic CNN models, including AlexNet, VGG-16, GoogLeNet, and ResNet-34, were applied for training and predictive classification. A comprehensive comparison reveals that AlexNet, VGG-16, and GoogLeNet v1 could accurately determine whether there were defects. Among the four models, AlexNet and VGG-16 were the most accurate, with prediction accuracy of 99.53% and 99.07% for qualifying products and both 100% for defective products. GoogLeNet v4 and ResNet-34 did not perform as expected in defect prediction. The reasoning behind the poor performance of GoogLeNet v4 and ResNet-34 is attributed to the restrictedness of the investment casting dataset to use models with residual learning architectures. Finally, a direct detection technique based on the AOI and CNN structure with a fast and flexible computational interface was demonstrated.</t>
  </si>
  <si>
    <t>Kuo, Jenn-Kun
 Wu, Jun-Jia
 Huang, Pei-Hsing
 Cheng, Chin-Yi</t>
  </si>
  <si>
    <t>https://research-ebsco-com.crai-ustadigital.usantotomas.edu.co/c/opcxyc/search/details/kz42tptls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</si>
  <si>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Communication Overload in Hospitals: Exploring Organizational Safety Communication, Worker Job Attitudes, and Communication Efficacy.</t>
  </si>
  <si>
    <t>Hospitals represent complex organizations where a range of hospital workers, from physicians to administrators, encounter a deluge of information they must quickly process and act upon. New technologies implemented to streamline patient care, like electronic health records and wearable technologies, have both enhanced and complicated communicative exchanges between hospital workers and their organizations. Hospital workers feeling over saturated with workplace communication, and thus unable to effectively manage or interpret workplace messages, experience what has been labeled communication overload, which can negatively impact worker productivity and concentration. This study examines hospital workers (N = 303) in a Midwestern U.S. healthcare network, and uses structural equation modeling to offer a preliminary theoretical model that demonstrates the effects and outcomes of communication overload in high-risk organizations. The model offers theoretical implications through depicting communication overload as indirectly related to burnout, job satisfaction, and organizational identification through participation in decision-making and organizational safety climate. Results suggest that even if communication overload is an expected state in high-risk organizations, managers can prevent its negative effects on workers' job attitudes by providing workers opportunities to get involved in organizational decision-making and constructing a robust organizational safety climate. Finally, we suggest pairings of organizational safety communication channels and sources through which high quantities of safety information can be communicated without communicatively overloading workers.</t>
  </si>
  <si>
    <t>Barrett, Ashley K
 Ford, Jessica
 Zhu, Yaguang</t>
  </si>
  <si>
    <t>‪Communication Overload in Hospitals: Exploring Organizational Safety Communication, Worker Job Attitudes, and Communication Efficacy.‬‎ - ‪Detalles de registro‬‎ - ‪Ebsco‬‎ (usantotomas.edu.co)</t>
  </si>
  <si>
    <t>Building fire prevention: an engineering, technology and management approach.</t>
  </si>
  <si>
    <t>The theme of work safety usually refers us to industrial environments, businesses and activities related to production, being neglected in some cases by liquidators and condominium administrators, when they fail to take care of the safety of workers who perform gutter cleaning, roof repairs, exchange of electrical network, for example, and the safety of the residents themselves, often due to lack of technical knowledge and the mandatory installation of protection systems in environments of common use or by building. Taking care of the security of the condominium is a function of good administration, the equipment and systems for preventing and fighting fires must be checked and tested periodically, in a preventive way, avoiding unforeseen circumstances in emergency situations, it is also important that residents and employees are trained to fire brigade, as fire incidents have become recurrent in recent years. In this work, we will address work safety in residential condominiums, with the objective of identifying some risks to residents and employees, relating the environments, activities and risks, specifically in relation to the importance of installing fire prevention and fighting systems, pointing out possible solutions, for assistance in the occurrence of minor accidents and ways of protecting residents, property and employees. The methodology used in this work will be through bibliographic studies and research in magazines and scientific articles that address the theme, present the current legislation, demonstrate the obligation of its application in condominiums and the consequence resulting from the negligence of its fulfillment, as a way to instruct administrators tenants and trustees of civil and criminal liability to which they are subject.</t>
  </si>
  <si>
    <t>Calderari Miguel, Marcelo
 Zanon da Silveira, Rogerio
 de Sousa Lourenço, Cátia</t>
  </si>
  <si>
    <t>‪Prevenção contra incêndio predial: um enfoque da engenharia, tecnologia e gestão.‬‎ - ‪Detalles de registro‬‎ - ‪Ebsco‬‎ (usantotomas.edu.co)</t>
  </si>
  <si>
    <t>Framework to Enhance Gender Inclusion of Workers in Construction Sites.</t>
  </si>
  <si>
    <t>Worker shortages and poor performance are perennial problems in the construction industry. The literature suggests that increasing workforce diversity and inclusion is one of the solutions to counter such problems. Because the construction industry is a labor-intensive industry dominated by one particular gender, enhancing workforce diversity and inclusion is imperative. Therefore, this study explores various strategies for fostering gender inclusion in the construction industry. Initially, 29 gender-inclusion attributes were identified for construction workers through a literature review. The opinions on the impact of these attributes on the gender inclusion of female and transgender workers were collected from 76 and 30 respondents, respectively, through a questionnaire survey. Using inferential statistics, the essential, desirable, and context-dependent attributes were established from the identified attributes for female and transgender workers. The essential attributes included workplace safety and career progression for female workers; diversity training and antidiscrimination policies for transgender workers; and inclusion at the top management level and commitment from top management for both groups of workers. The findings will provide practitioners and human resource professionals with a framework to formulate strategies to enhance the inclusion of workers in construction sites. Although the study presented a framework of gender inclusion of workers, it does not differentiate between various levels of workers (unskilled, semiskilled, and skilled), nor does it present the relative weight of the attributes contributing to inclusion. Diversity and inclusion practices are gaining traction in the current scenario. This is substantiated globally by socially driven sustainable development goals formulated by the United Nations. Practitioners understand diversity and inclusion benefits in the form of higher performance output of the organization. However, the various strategies and actions required for enhancing workforce inclusion are dispersed across the literature. In other words, there is an absence of a framework that labor-intensive industries like the construction industry can follow and enhance diversity and inclusion. This study provides a framework in the form of a list of essential, desirable, and context-dependent attributes for enhancing diversity and inclusion of women and transgender workers in the industry. Such a classification will provide an aid to practitioners in adopting the most suitable strategies depending on their status quo, goals, and resources. Moreover, the findings of this study will have future implications for the development of an index to quantitatively measure the level of inclusion in the industry.</t>
  </si>
  <si>
    <t>Husam, Syed
 Laishram, Boeing
 Johari, Sparsh</t>
  </si>
  <si>
    <t>https://research-ebsco-com.crai-ustadigital.usantotomas.edu.co/c/opcxyc/search/details/icjv6m22t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</si>
  <si>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The role of virtual and augmented reality in occupational health and safety training of employees in PV power systems and evaluation with a sustainability perspective.</t>
  </si>
  <si>
    <t>The problems of foreign dependency in energy and the orientation towards national/international environmental policies encourage investments in renewable energy systems. In renewable energy systems (RES), photovoltaic (PV) systems based on solar energy are increasing every year. This situation reveals the need for qualified employees whose working area is photovoltaic systems. This study has conducted a literature search on occupational health and safety (OHS) issues in PV power systems. At the same time, field studies and expert interviews were conducted to examine the OHS practices and training received in the work areas. In this direction, the importance of OHS requirements and training for OHS success in PV power systems has been emphasized. The importance of training has been expressed to increase OHS's performance and success in the PV power system fields. In this study, sample gamification scenarios were created for two different activities in working at height during the installation of the PV. Algorithms have been developed for improving VR/AR applications in OHS training with the sample gamification scenarios created and to support the dissemination of these training applications. In this way, it is aimed to explain the necessary information for VR/AR technologies at an academic level and to contribute to content developers, researchers, relevant institutions and organizations from a sustainability perspective. [Display omitted] • OHS issues in PV systems have been investigated. • The effect of VR/AR technologies has been investigated on trainings. • Training topics for the needs of the working groups have been researched. • Gamification scenarios have been created for the trainings. • Basic algorithms have been created for content developers.</t>
  </si>
  <si>
    <t>Erten, Begüm
 Oral, Bülent
 Yakut, Melik Ziya</t>
  </si>
  <si>
    <t>‪The role of virtual and augmented reality in occupational health and safety training of employees in PV power systems and evaluation with a sustainability perspective.‬‎ - ‪Detalles de registro‬‎ - ‪Ebsco‬‎ (usantotomas.edu.co)</t>
  </si>
  <si>
    <t>repte</t>
  </si>
  <si>
    <t>repite</t>
  </si>
  <si>
    <t>Assessment of safety culture maturity in a food industry: a comparison between manufacturing and administration sector.</t>
  </si>
  <si>
    <t>Occupational safety and health are ongoing concerns for many organizations, especially for economic sectors that are leaders in work-related accidents, such as the food industry. An established safety culture is essential to support the development and successful progress of any safety management program. Therefore, monitoring the maturity of a company's safety culture is required for change planning and continuous improvement to ensure a safe workplace. This paper aims to assess the maturity degree of the safety culture of a multinational food industry, representing one of the segments with more occupational accidents in Brazil. An exploratory and descriptive research was developed, with a quantitative approach and based on a case study strategy. The manufacturing sector showed a mature safety culture, with a predominance of the sustainable level (58%), while the administration segment presented a high dispersion of data, incurring in a safety culture between the bureaucratic (23%), proactive (29%), and sustainable (33%) degrees. Safety at work was found to be associated with variables of different natures and the diagnosis carried out in this paper points out that the implementation of an organizational culture focused on safety requires a holistic view that goes beyond the technical aspects of the activity or the employees' attributes, encompassing social and organizational elements, as well as the characteristics of each sector that must be considered by leaders for safety management to be effective.</t>
  </si>
  <si>
    <t>de Paula Garcia, Drielly
 Polezi Munhoz, Igor
 Silveira Stopiglia, Felipe
 Santos Akkari, Alessandra Cristina</t>
  </si>
  <si>
    <t>‪Assessment of safety culture maturity in a food industry: a comparison between manufacturing and administration sector.‬‎ - ‪Detalles de registro‬‎ - ‪Ebsco‬‎ (usantotomas.edu.co)</t>
  </si>
  <si>
    <t>Framework to Improve the Attitudes of Construction Workers towards Safety Helmets.</t>
  </si>
  <si>
    <t>Construction workers in various studies across the globe have indicated that there is some discomfort with the use of safety helmets, and that some workers do not use safety helmets as required, resulting in a compromise to their health and safety protection. This study investigates the processes involved in the selection and procurement of safety helmets for construction workers and assesses these efforts by interrogating the discomforts experienced by users in spite of these selection considerations. The study focuses on safety helmets used by construction workers, as this is a common form of personal protective equipment (PPE) usually given out on construction sites to prevent head injuries, which are among the severest forms of occupational accidents in the industry. Primary data were obtained through a questionnaire survey conducted with construction firms operating in Ghana and semi-structured interviews with construction workers. The findings from the study indicate that in spite of the purported considerations by construction firms in the selection and procurement of PPE, construction workers continually experience several discomforts with the use of safety helmets. The study proposes a Behaviour-Based Safety Intervention Framework to guide the selection and procurement of user-friendly PPE that improves the user experience of safety helmets</t>
  </si>
  <si>
    <t>Adade-Boateng, Anita Odame
 Fugar, Frank
 Adinyira, Emmanuel</t>
  </si>
  <si>
    <t>‪Framework to Improve the Attitudes of Construction Workers towards Safety Helmets.‬‎ - ‪Detalles de registro‬‎ - ‪Ebsco‬‎ (usantotomas.edu.co)</t>
  </si>
  <si>
    <t>The effects of a job crafting intervention on the success of an organizational change effort in a blue‐collar work environment.</t>
  </si>
  <si>
    <t>The current study in a blue‐collar context investigates whether a job crafting intervention may facilitate employee adaptation to organizational change, while decreasing exhaustion and increasing positive attitudes towards change and safety behaviour. It was hypothesized that the intervention would increase job crafting behaviours (i.e., seeking resources, seeking challenges, and optimizing demands) resulting in decreased employee exhaustion, and improved change attitudes and employee safety behaviour (i.e., adherence to organization's standard operating procedures). The quasi‐experimental study revealed that, after the intervention (consisting of a workshop, four weeks of job crafting implementation, and an evaluative session), employees reported an increase in two of the three trained job crafting strategies (i.e., seeking challenges, optimizing demands). Moreover, those who participated in the intervention reported lower levels of exhaustion, improved cognitive and behavioural attitudes towards change, and increased safety behaviour. The intervention was found to improve the affective, cognitive, and behavioural components of a change attitude due to increases in seeking challenges. Results were similar after controlling for quality information and leadership behaviour during the change. It is concluded that a job crafting intervention and resulting job crafting behaviour can be an effective way to achieve successful adaptation to organizational change</t>
  </si>
  <si>
    <t>Demerouti, Evangelia
 Soyer, Luc M. A
 Vakola, Maria
 Xanthopoulou, Despoina</t>
  </si>
  <si>
    <t>‪The effects of a job crafting intervention on the success of an organizational change effort in a blue‐collar work environment.‬‎ - ‪Detalles de registro‬‎ - ‪Ebsco‬‎ (usantotomas.edu.co)</t>
  </si>
  <si>
    <t>Remote work during the covid-19 pandemic: - problems and solutions on the example of vidzeme region in latvia.</t>
  </si>
  <si>
    <t>The aim of the research was to study the experience of companies in the transition to remote work during the COVID-19 pandemic. The development of information and communication technologies in the 21st century has transformed everyday work and life, and it was expected that, over time, teleworking would become a common practice in most companies. However, it was slower than initially expected due to various social and organizational factors. The COVID-19 pandemic accelerated the shift to forced remote work, creating problems and challenges for both employers and employees. This proves that new approaches and solutions are not only possible, but also useful and necessary. In order to find out what challenges employers have faced in the transition to remote work and what experience they have gained in order to solve them, two focus group discussions were organized with employers of Vidzeme region from different sectors. In order to compare the experience of employers and employees, a survey of 495 remote-working respondents was conducted between September and October 2020. The research data were collected in the framework of the National Research Programme project "Life with COVID-19", during the first wave of the pandemic. The study reveals that the main challenges were to adapt business processes to the constraints of the emergency and the work organization of remote work, which requires new knowledge and skills such as how to sell, communicate, motivate, teach remotely and ICT skills. Teleworking during the COVID-19 pandemic posed challenges such as occupational safety risks, health risks, separating work from leisure time and acquiring new knowledge and skills in a short time.</t>
  </si>
  <si>
    <t>Langovska, Lilita
 Rozentale, Sarmite</t>
  </si>
  <si>
    <t>‪REMOTE WORK DURING THE COVID-19 PANDEMIC: - PROBLEMS AND SOLUTIONS ON THE EXAMPLE OF VIDZEME REGION IN LATVIA.‬‎ - ‪Detalles de registro‬‎ - ‪Ebsco‬‎ (usantotomas.edu.co)</t>
  </si>
  <si>
    <t>Priority component of safety culture using importance-performance matrix analysis (IPMA): A study at Malaysian technical and vocational education sectors.</t>
  </si>
  <si>
    <t>Understanding safety culture in an organization can make a significant contribution to changing employee attitudes and behaviors in relation to workplace health and safety. Many studies have shown the importance of element that leads to broad behaviors, or culture actions, that are considered essential to the development of a positive safety culture in a workplace mostly in high-hazard industries, but less is done in the education sector. The aim of this research paper is to identify areas of improvement that can be addressed by managerial decisions and also policy activities in the Malaysian education sector, in creating academic organizations as a safe workplace for teachers and students. Therefore, this study was to analyze the relationship between factors that contribute to safety culture, analyzing through the Importance-Performance Matrix Analysis (IPMA) what the aspects to improve by the management to increase a safe working condition in the education sector, using PLS-SEM. Data were collected from 447 academic staff from Vocational Colleges using a cross-sectional survey by using a multi-stage sampling. Several components such as safety training, safety knowledge, PPE, safety communication, safety rule and the influence of peers significantly contribute to the positive safety culture in vocational training as the managerial need to keep up the great effort in bringing these element in this sector. Malaysian Ministry of Education should place OSH Education as a separate course in curriculums of vocational and technical schools at all levels. Furthermore, legal regulations must be included in OSH Education so that all staffs and students grasp the legal status and importance of OSH</t>
  </si>
  <si>
    <t>Ismail, Ahmad Rasdan
 Makhtar, Nor Kamilah
 Parasuraman, Balakrishnan
 Zakaria, Mohd Nazri
 Sukadarin, Ezrin Hani
 Rahman, Mohd Nizam Ab</t>
  </si>
  <si>
    <t>‪Priority component of safety culture using importance-performance matrix analysis (IPMA): A study at Malaysian technical and vocational education sectors.‬‎ - ‪Detalles de registro‬‎ - ‪Ebsco‬‎ (usantotomas.edu.co)</t>
  </si>
  <si>
    <t>Development of a certification system and core competencies for professional ergonomists in Thailand.</t>
  </si>
  <si>
    <t>To reduce ergonomic risks for their workforce, many industries in Thailand seek assistance from professional ergonomists. However, most academic programs are delivered by instructors with limited human factor and ergonomics (HFE) background, who incorporate either physical or cognitive parts of HFE. To reliably assess and design systems according to HFE principles and standards, programs should be provided by creditable HFE professionals and based on holistic HFE knowledge. The objective of the present study was to initiate a transformation of the professional development in Thailand. The process included a consolidation of the details of HFE education through questionnaires, and identification of requirements from industries through a focus group interview. The results showed a prevalent lack of holistic considerations of HFE knowledge and a primary focus on physical ergonomics. Problems with lack of resources and basic knowledge in design were also reflected by concerns from the industry regarding limited experience, design competency and use of objective methodologies of HFE practitioners. This information was subsequently used to constitute the development of preliminary competencies and a pilot certification system. The proposed competencies and system were then disseminated and additional requirements that need to be incorporated into the professional HFE system were identified</t>
  </si>
  <si>
    <t>Neubert, Manida S.
 Charoenporn, Naris
 Jalayondeja, Wattana
 Teeravarunyou, Sakol
 Kaewdok, Teeraphun
 Mekhora, Keerin
 Taptagaporn, Sasitorn
 Arphorn, Sara</t>
  </si>
  <si>
    <t>‪Development of a certification system and core competencies for professional ergonomists in Thailand.‬‎ - ‪Detalles de registro‬‎ - ‪Ebsco‬‎ (usantotomas.edu.co)</t>
  </si>
  <si>
    <t>Everything's so Role-Specific": VA Employee Perspectives' on Electronic Health Record (EHR) Transition Implications for Roles and Responsibilities</t>
  </si>
  <si>
    <t>Background: Electronic health record (EHR) transitions are increasingly widespread and often highly disruptive. It is imperative we learn from past experiences to anticipate and mitigate such disruptions. Veterans Affairs (VA) is undergoing a large-scale transition from its homegrown EHR (CPRS/Vista) to a commercial EHR (Cerner), creating a unique opportunity of shedding light on large-scale EHR-to-EHR transition challenges. Objective: To explore one facet of the organizational impact of VA's EHR transition: its implications for employees' roles and responsibilities at the first VA site to implement Cerner Millennium EHR. Design: As part of a formative evaluation of frontline staff experiences with VA's EHR transition, we conducted brief (~ 15 min) and full-length interviews (~ 60 min) with clinicians and staff at Mann-Grandstaff VA Medical Center in Spokane, WA, before, during, and after transition (July 2020-November 2021). Participants: We conducted 111 interviews with 26 Spokane clinicians and staff, recruited via snowball sampling. Approach: We conducted audio interviews using a semi-structured guide with grounded prompts. We coded interview transcripts using a priori and emergent codes, followed by qualitative content analysis. Key Results: Unlike VA's previous EHR, Cerner imposes additional restrictions on access to its EHR functionality based upon "roles" assigned to users. Participants described a mismatch between established institutional duties and their EHR permissions, unanticipated changes in scope of duties brought upon by the transition, as well as impediments to communication and collaboration due to different role-based views. Conclusions: Health systems should anticipate substantive impacts on professional workflows when EHR role settings do not reflect prior workflows. Such changes may increase user error, dissatisfaction, and patient care disruptions. To mitigate employee dissatisfaction and safety risks, health systems should proactively plan for and communicate about expected modifications and monitor for unintended role-related consequences of EHR transitions, while vendors should ensure accurate role configuration and assignment.</t>
  </si>
  <si>
    <t>Ahlness, Ellen A
 Orlander, Jay
 Brunner, Julian
 Cutrona, Sarah L
 Kim, Bo
 Molloy-Paolillo, Brianne K
 Rinne, Seppo T
 Rucci, Justin
 Sayre, George
 Anderson, Ekaterina</t>
  </si>
  <si>
    <t>‪"Everything's so Role-Specific": VA Employee Perspectives' on Electronic Health Record (EHR) Transition Implications for Roles and Responsibilities.‬‎ - ‪Detalles de registro‬‎ - ‪Ebsco‬‎ (usantotomas.edu.co)</t>
  </si>
  <si>
    <t>Hospital work environments affect the patient safety climate: A longitudinal follow-up using a logistic regression analysis model.</t>
  </si>
  <si>
    <t>Background: Occupational worker wellness and safety climate are key determinants of healthcare organizations' ability to reduce medical harm to patients while supporting their employees. We designed a longitudinal study to evaluate the association between work environment characteristics and the patient safety climate in hospital units. Methods: Primary data were collected from Norwegian hospital staff from 970 clinical units in all 21 hospitals of the South-Eastern Norway Health Region using the validated Norwegian Work Environment Survey and the Norwegian version of the Safety Attitudes Questionnaire. Responses from 91,225 surveys were collected over a three year period. We calculated the factor mean score and a binary outcome to measure study outcomes. The relationship between the hospital unit characteristics and the observed changes in the safety climate was analyzed by linear and logistic regression models. Results: A work environment conducive to safe incident reporting, innovation, and teamwork was found to be significant for positive changes in the safety climate. In addition, a work environment supportive of patient needs and staff commitment to their workplace was significant for maintaining a mature safety climate over time. Conclusions: A supportive work environment is essential for patient safety. The characteristics of the hospital units were significantly associated with the unit's safety climate scores, hence improvements in working conditions are needed for enhancing patient safety.</t>
  </si>
  <si>
    <t>Brubakk, Kirsten
 Svendsen, Martin Veel
 Deilkås, Ellen Tveter
 Hofoss, Dag
 Barach, Paul
 Tjomsland, Ole</t>
  </si>
  <si>
    <t>‪Hospital work environments affect the patient safety climate: A longitudinal follow-up using a logistic regression analysis model.‬‎ - ‪Detalles de registro‬‎ - ‪Ebsco‬‎ (usantotomas.edu.co)</t>
  </si>
  <si>
    <t>Development of a comprehensive multi-component toolkit for offshore safety culture assessment.</t>
  </si>
  <si>
    <t>This paper presents the development of a comprehensive self-assessment safety culture toolkit for the U.S. offshore oil and gas industry. Safety culture impacts organizational safety performance. Measuring safety culture will help an organization better understand the room for safety improvement. The major components of this toolkit are safety culture surveys, interviews, site safety walkthroughs, a review of previous incident investigations, a review of potential leading indicators (accident precursors), and a Safety and Environmental Management System (SEMS) review. This multi-component toolkit is expected to allow a comprehensive assessment of the offshore safety culture at single or multiple facilities. With careful wording of survey questions, safety culture surveys can provide insight into employee perceptions of safety. The paper discusses how safety culture surveys can be incorporated with all other key components to give a more complete picture of an organization's safety culture. A safety maturity model is proposed to incorporate the results from these safety culture measurements to describe an organization's safety maturity level. Like many safety maturity models, the model in this toolkit describes the safety culture maturity in a range from a reaction to events to continual improvement. The analysis of crucial safety culture-related assessment components supports the identification of a safety culture maturity level.</t>
  </si>
  <si>
    <t>McSweeney, Kevin
 Curry, James
 Curtis, Rick
 Wari, Ezra
 Zhu, Weihang
 Craig, Brian
 Hussain, Muhammad Muzamil
 Haces-Garcia, Arturo
 Idahosa, Oghosa P
 Zeni, Emad
 Seshasaikrishna, Gubbala</t>
  </si>
  <si>
    <t>‪Development of a comprehensive multi-component toolkit for offshore safety culture assessment.‬‎ - ‪Detalles de registro‬‎ - ‪Ebsco‬‎ (usantotomas.edu.co)</t>
  </si>
  <si>
    <t>Improving Labor Outcomes among People with Mild or Moderate Mental Illness through Law and Policy Reform</t>
  </si>
  <si>
    <t>The author comments on how law and policy reform can improve labor outcomes among people with mild or moderate mental illness. Topics discussed include important social disadvantages facing individuals who are kept out of the work force by a health condition, explanation on the problem of presenteeism, and information on the expansion of employer-sponsored access to Internet-based or mobile technology-based mental health treatments.</t>
  </si>
  <si>
    <t>King, Jamie S
 Manning, Joanna
 Kroll, David S</t>
  </si>
  <si>
    <t>‪Improving Labor Outcomes among People with Mild or Moderate Mental Illness through Law and Policy Reform.‬‎ - ‪Detalles de registro‬‎ - ‪Ebsco‬‎ (usantotomas.edu.co)</t>
  </si>
  <si>
    <t>Reducing occupational exposure to SARS-CoV-2: A survey of changes in caseload and controls among medical examiner and coroners' offices in Pennsylvania during 2020.</t>
  </si>
  <si>
    <t>Like their counterparts in healthcare, workers in medical examiner and coroners' offices are considered essential workers. The frequency and urgency of their work during the coronavirus disease 2019 (COVID-19) pandemic have only become of greater importance. Because of the increased mortality in the general population due to SARS-CoV-2, the virus that causes COVID-19, it is reasonable to assume that the workload and risk of occupational exposure to SARS-CoV-2 have increased for these workers who are required by state law to investigate deaths known or suspected to be due to a contagious disease that constitutes a public hazard. Studies investigating the impact of the COVID-19 pandemic on these workers and their operations have been limited. The objective of this study was to conduct an assessment of routine medical examiner and coroners' office duties (e.g., infectious disease testing and decedent transport) by surveying the 67 county medical examiner and coroners' offices in Pennsylvania to characterize how the rise in infectious disease cases from COVID-19 influenced workload and resource needs. Quantitative results demonstrated an increase in workload and use of personal protective equipment (PPE) while engineering control usage remained the same. Qualitative results revealed various challenges experienced by the offices during the pandemic including limitations in access to PPE, insufficient storage space for increased numbers of decedents, personnel shortage/burnout, and limited or no engagement at the state level for emergency response planning and implementation. These data are valuable to inform the need for additional guidance or supplies and may be used to optimize resource planning and implementation (e.g., personnel, facilities, and supplies) for both routine and surge demand scenarios.</t>
  </si>
  <si>
    <t>Attwood, Wesley R
 Quinn, Tyler
 Chiu, Sophia K
 Li, Jessica F
 Steege, Andrea L</t>
  </si>
  <si>
    <t>‪Reducing occupational exposure to SARS-CoV-2: A survey of changes in caseload and controls among medical examiner and coroners' offices in Pennsylvania during 2020.‬‎ - ‪Detalles de registro‬‎ - ‪Ebsco‬‎ (usantotomas.edu.co)</t>
  </si>
  <si>
    <t>Evaluation of sensor in occupational health and safety applications</t>
  </si>
  <si>
    <t>When work accidents are examined in the world and in Turkey, about 88% of the accidents occur in "dangerous action" and 10% occur in "dangerous situation". Studies on safety culture, safety in design, collective or personal protective measures have started in our country, but they have not been brought to sufficient level. In the long term, even if it is reached European standards, accidents related to dangerous actions will not be brought to the adequate level without systematic measures. These systems should be designed to prevent employees from making mistakes or to stop some errors automatically. Studies in occupational health and safety touch sensors, gas sensors, etc. many sensors are used in different industries. However, since the use of second hand machine in our country is too much, sensors are not applied effectively. Large-cost sensors are manufactured at a much more cost-effective cost in today's conditions rather than the past. Quickly developing technology makes it easier for such applications. In addition, this type of use is expected to be widespread with Industry 4.0. In this study, a case study with 5x5 L type matrix method was examined and occupational health and safety assessments were made, and the risk of occupational accidents was reduced by 75% by using sensors in the post-accident risk analysis. Accidents have been minimized through applications in other presses and similar machines over time</t>
  </si>
  <si>
    <t>ŞİMŞEK, Üyesi Süleyman; AĞSEREN, Serkan; ŞİMŞEK, Hatice</t>
  </si>
  <si>
    <t>‪İŞ SAĞLIĞI VE İŞ GÜVENLİĞİ UYGULAMALARINDA SENSÖR KULLANIMININ İNCELENMESİ.‬‎ - ‪Detalles de registro‬‎ - ‪Ebsco‬‎ (usantotomas.edu.co)</t>
  </si>
  <si>
    <t>Use of the unmanned brus system to ensure monitoring of operational situations in the czechoslovak army open pit mine</t>
  </si>
  <si>
    <t>The basic requirement placed on any machine system, technology and machine as a whole must be clearly based on the assurance of safe operation and operational reliability, and this is where maintenance is the systematic tool to achieve them. Technical diagnostics is a part of every maintenance and thus becomes one of the decisive maintenance tools in its comprehensive concept. Much attention is now being paid to lignite mining in the Czech Republic, especially when we are talking about the extraction of coal for its subsequent use in the production of electricity and thermal energy. As part of the recent trend, specific methods of opencast lignite and overburden mining, their transport, storing and warehousing are being compared and economically evaluated. In this context, considerable emphasis is placed by mining companies not only on reducing the environmental impact of mining, but also on the overall efficiency of mining operations, the balance of which can be improved by increasing the operational reliability of individual components of technological units and reducing operational costs. The aim of this article is to briefly introduce the reader to the implementation of state-of-the-art systems in the process of technical diagnostics and maintenance integrated in the operating conditions of the opencast brown coal mine of the Czechoslovak Army (hereinafter referred to as CSA). Specifically, in this case it is an unmanned vehicle (called BRUS - Unmanned Rotorless Universal System, sometimes also DRON), which was acquired by the SEVEN Group. The main purpose of this project is to acquire such a means, which will reliably increase the safety of employees, but also the safety and performance of the technology operated</t>
  </si>
  <si>
    <t>Moni, Vlastimil
 Bauer, Roman
 Vrublová, Dana</t>
  </si>
  <si>
    <t>‪USE OF THE UNMANNED BRUS SYSTEM TO ENSURE MONITORING OF OPERATIONAL SITUATIONS IN THE CZECHOSLOVAK ARMY OPEN PIT MINE.‬‎ - ‪Detalles de registro‬‎ - ‪Ebsco‬‎ (usantotomas.edu.co)</t>
  </si>
  <si>
    <t>Comparison of the anc of btex exposure between outdoor and indoor gasoline stations, rayong province.</t>
  </si>
  <si>
    <t>The purpose of this cross-sectional study is to compare cases of Absolute Neutrophil Counts (ANC) from organic solvent exposure among employees working indoors and outdoors in gasoline stations, Rayong province. A hundred employees working indoors and the other hundred operating outdoors gathered a total of 200 workers from eight gas stations. The study instruments were interviews and containers for urine and blood sample collection. The study results found employees worked for an average of 2.44±4.06 years, 6.31±0.47 days per week, and 9.05±1.56 h. per day. ANC analysis in the laboratory revealed that the median was 4,484.00 cells/mm³ (interquartile range: IQR=2,128.00 cells/mm³). There was no difference in ANC exposure between workers who worked outdoors and those who worked indoors. When compared to other factors, gasoline station locations, personal safety behavior, and t, t-MA, and mHA exposure all had statistically significant effects on ANC exposure (p&lt;0.05). As a result, even if laborers do not work in the fuel dispenser areas, they should use personal protective equipment in stations to reduce benzene and ethylbenzene exposure, which helps avoid body cell inflammation and prevents serious health effects in the future</t>
  </si>
  <si>
    <t>Polyong, Chan Pattama
 Thetkatuek, Anamai</t>
  </si>
  <si>
    <t>‪COMPARISON OF THE ANC OF BTEX EXPOSURE BETWEEN OUTDOOR AND INDOOR GASOLINE STATIONS, RAYONG PROVINCE.‬‎ - ‪Detalles de registro‬‎ - ‪Ebsco‬‎ (usantotomas.edu.co)</t>
  </si>
  <si>
    <t>Control Techniques for Safe, Ergonomic, and Efficient Human-Robot Collaboration in the Digital Industry: A Survey.</t>
  </si>
  <si>
    <t>The fourth industrial revolution, also known as Industry 4.0, is reshaping the way individuals live and work while providing a substantial influence on the manufacturing scenario. The key enabling technology that has made Industry 4.0 a concrete reality is without doubt collaborative robotics, which is also evolving as a fundamental pillar of the next revolution, the so-called Industry 5.0. The improvement of employees’ safety and well-being, together with the increase of profitability and productivity, are indeed the main goals of human-robot collaboration (HRC) in the industrial setting. The robotic controller design and the analysis of existing decision and control techniques are crucially needed to develop innovative models and state-of-the-art methodologies for a safe, ergonomic, and efficient HRC. To this aim, this paper presents an accurate review of the most recent and relevant contributions to the related literature, focusing on the control perspective. All the surveyed works are carefully selected and categorized by target (i.e., safety, ergonomics, and efficiency), and then by problem and type of control, in presence or absence of optimization. Finally, the discussion of the achieved results and the analysis of the emerging challenges in this research field are reported, highlighting the identified gaps and the promising future developments in the context of the digital evolution. Note to Practitioners—The design and development of manufacturing systems are experiencing substantial changes towards full automation. This ongoing challenge is being tackled by academia and industrial practitioners with the adoption of collaborative robots, where the skills and peculiarities of humans (e.g., intelligence, creativity, adaptability, etc.) and robots (e.g., flexibility, pinpoint accuracy, tirelessness, etc.) are combined to better perform a variety of tasks. Nevertheless, due to their different characteristics, there is an emerging need for designing suitable decision and control techniques to ensure a safe and ergonomic HRC, while keeping the highest level of productivity. Against this background, the aim of this paper is to provide researchers and practitioners with a reference source in the related field, which can help them designing and developing suitable solutions to control problems in safe, ergonomic, and efficient collaborative robotics</t>
  </si>
  <si>
    <t>Proia, Silvia
 Carli, Raffaele
 Cavone, Graziana
 Dotoli, Mariagrazia</t>
  </si>
  <si>
    <t>‪Control Techniques for Safe, Ergonomic, and Efficient Human-Robot Collaboration in the Digital Industry: A Survey.‬‎ - ‪Detalles de registro‬‎ - ‪Ebsco‬‎ (usantotomas.edu.co)</t>
  </si>
  <si>
    <t>Reaching for Excellence: OSH TRAINING IMPROVEMENTS.</t>
  </si>
  <si>
    <t>The article gives advice to organizations on how they can improve occupational safety and health (OSH) training and education processes. Topics discussed include information on new employee orientation, importance for every OSH training management system to include a visitor safety component, and significance of a written plan to describe the OSH training process and procedures</t>
  </si>
  <si>
    <t>Schroth, Lori
 Renwick, Bradley T.</t>
  </si>
  <si>
    <t>‪Reaching for Excellence: OSH TRAINING IMPROVEMENTS.‬‎ - ‪Detalles de registro‬‎ - ‪Ebsco‬‎ (usantotomas.edu.co)</t>
  </si>
  <si>
    <t>The National Institute for Occupational Safety and Health Total Worker Health® Program: The Third Decade.</t>
  </si>
  <si>
    <t>The article discusses the National Institute for Occupational Safety and Health (NIOSH) Total Worker Health® (TWH) Program as it enters its third decade, emphasizing its commitment to advancing worker safety, health, and well-being. Topics include the program's history, its four programmatic pillars (research, practice, policy, and capacity building), and the evolving challenges and opportunities for the TWH approach in addressing the changing nature of work and worker needs</t>
  </si>
  <si>
    <t>Chosewood, L
 Schill, Anita L
 Chia-Chia Chang
 Childress, Adele M
 Hudson, Heidi L
 Tamers, Sara L
 Howard, John</t>
  </si>
  <si>
    <t>‪The National Institute for Occupational Safety and Health Total Worker Health® Program: The Third Decade.‬‎ - ‪Detalles de registro‬‎ - ‪Ebsco‬‎ (usantotomas.edu.co)</t>
  </si>
  <si>
    <t>Employer safety obligations, safety climate, and safety behaviors in the ready-made garment context in Bangladesh.</t>
  </si>
  <si>
    <t>Employer safety obligations had a positive influence on safety climate perceptions among garment employees. • Safety climate perceptions are positively and significantly associated with safety behaviors. • The safety climate mediates the influence of employer safety obligations on safety behaviors. Purpose: The impact of employer safety obligations on safety climate and safety outcomes has become an important area of research in organizational and safety sciences. Evidence shows that employer safety obligations positively impact safety outcomes, including safety climate and safety behaviors. However, these relationships have not been thoroughly explored within the garment settings. This study is one of the first known studies to examine the relationships between employer safety obligations, safety climate, and safety behavior outcomes in a sample of garment employees. Methods: Two-wave time-lagged data were collected from 347 garment employees and their supervisors in Bangladesh. Hierarchical regression analysis was applied to examine hypothesized relationships using AMOS a SPSS. Results: Employer safety obligations positively influenced safety climate perceptions among garment employees. Safety climate perceptions are positively and significantly associated with safety behaviors, including safety compliance behaviors, prosocial safety behaviors, and proactive safety behaviors. Moreover, the safety climate mediates the influence of employer safety obligations on safety behaviors. Conclusions: These findings provide important evidence of the relationships between employer safety obligations, safety climate, and safety behaviors in the garment industry of Bangladesh. Practical Applications: Ultimately, these findings guide the government, garment manufacturers, and managers to bolster garment employees' safety outcomes.</t>
  </si>
  <si>
    <t>Arefin, Md. Shamsul
 Roy, Ishita
 Chowdhury, Swapna
 Alam, Md. Shariful</t>
  </si>
  <si>
    <t>‪Employer safety obligations, safety climate, and safety behaviors in the ready-made garment context in Bangladesh.‬‎ - ‪Detalles de registro‬‎ - ‪Ebsco‬‎ (usantotomas.edu.co)</t>
  </si>
  <si>
    <t>High Risk? Indoor Cannabis Producers' Perceptions of Occupational Health and Safety.</t>
  </si>
  <si>
    <t>Introduction: Recent legal changes mean Canadian cannabis production has moved from an illegally grown crop to a potentially common one. However, little is known about the needs of long-time producers accustomed to operating outside a legal framework. In order to develop effective safety communication strategies, there is a need to better understand cannabis producers' perceptions of OHS regulations, OHS controls, and sources of OHS information. Methods: The specific objectives of this study are to (1) Describe production tasks and identify potential hazards related to these tasks and (2) describe workers' current sources of OHS information. This study gathered two types of information: facility and production information gathered from key informants during three facility walkthroughs, and health and safety perceptions gathered during face to face interviews with nine cannabis production workers. Interviews were thematically analyzed using interpretive description. Results: Cannabis production and related occupational health and safety issues occur within a larger context, and descriptions of contextual factors were interwoven with workers' responses which, on the whole, expressed positive views of occupational health and safety. Perceived barriers to OHS included cost, lack of specialized skills, and lack of worker consultation, while named sources of OHS information included courses, requests to OHS agencies, and the internet. Conclusion: It is hoped that an enhanced understanding of Canadian cannabis producers can inform the development of effective occupational health and safety interventions to promote the health and productivity in this workforce.</t>
  </si>
  <si>
    <t>Trask, Catherine
 Koehncke, Niels
 Trask, David</t>
  </si>
  <si>
    <t>‪High Risk? Indoor Cannabis Producers' Perceptions of Occupational Health and Safety.‬‎ - ‪Detalles de registro‬‎ - ‪Ebsco‬‎ (usantotomas.edu.co)</t>
  </si>
  <si>
    <t>The effect of pandemic on labour law.</t>
  </si>
  <si>
    <t>Due to the structure of labor law and developing technology and economic interests, flexible working models have become widespread. In many workplaces, the presence of workers in person is no longer compulsory. As a result of the Covid-19 epidemic that threatens our health these days, the need for flexible working models has increased and remote working methods have become mandatory in many areas. In this study, the regulations made with the remote working system and the Covid-19 epidemic were included, the obligations of the employer on occupational health and safety and the changes in the Remote Work Regulation were evaluated. Covid 19 has affected business and labour relations. Different opinions and different legal consequences are put forward regarding the effect of the suspension of the employment contract on the annual leave, severance pay, and notice pay, which are the rights of the worker depending on the length of service. The aim of the research is to identify the effect of virus on labour market. The main research methods: analysis of scientific literature sources; content analysis and other methods</t>
  </si>
  <si>
    <t>OGUZ, Özgür
 PERKUMIENĖ, Dalia</t>
  </si>
  <si>
    <t>‪THE EFFECT OF PANDEMIC ON LABOUR LAW.‬‎ - ‪Detalles de registro‬‎ - ‪Ebsco‬‎ (usantotomas.edu.co)</t>
  </si>
  <si>
    <t>Opportunities of energy saving lighting for sustainable development</t>
  </si>
  <si>
    <t>Human factors and lighting are concerned with the relations between the user, equipment and their environments. It considers the user's capabilities and limitation and seeks to ensure that tasks, functions, information and the environment suits each user. Current lighting solutions present crucial challenges for both local and global sustainable development. Light is becoming increasingly important in the industrial sector. The industrial lighting can cut operating costs and improve visual conditions by modern, energy-efficient lighting technologies, which can also help to keep the employees more concentrated, vigilant and productive, increase workplace safety and protect the environment by their integration into control networks. Another aspect to consider is that legislative regulations are becoming increasingly stringent. Especially in the industrial sector, the energy-saving potential is very high, a good example is night shifts work, where due to daylight absence, the lighting system is extensively used. A wide range of energy-efficient lighting technologies exists. This paper aims to give an overview of the new trends and application possibilities of the energy-saving lighting systems for industrial buildings and halls. The main ideas are illustrated through the experiences of implemented projects</t>
  </si>
  <si>
    <t>Kralikova, Ruzena
 Koblasa, Frantisek
 Wessely, Emil
 Pinosova, Miriam
 Dzunova, Laura</t>
  </si>
  <si>
    <t>‪OPPORTUNITIES OF ENERGY SAVING LIGHTING FOR SUSTAINABLE DEVELOPMENT.‬‎ - ‪Detalles de registro‬‎ - ‪Ebsco‬‎ (usantotomas.edu.co)</t>
  </si>
  <si>
    <t>A systematic review of immersive virtual reality for industrial skills training</t>
  </si>
  <si>
    <t>Virtual reality (VR) training offers the capability to industrial workers to acquire skills and address complex tasks by immersing them in a safe and controlled virtual environment. Immersive VR (IVR) training is adopted in many diverse settings, yet little systematic work currently exists on how researchers have applied it for industrial skills training and if it holds the potential to be applied remotely. In this review, 78 representative studies were analysed to answer three key questions: Is IVR an effective training method for industrial skills training? How is research in this field applied? And how can we make IVR training more effective and applicable for remote training? We can testify that IVR is a promising training method with high effectiveness scores. However, our analysis has uncovered several gaps in the application of IVR training, like the lack of learning theories in the design process and limited metrics beyond time and scores. Additionally, our review also exposed unexplored but intriguing avenues of research, like the utilisation of biosensors for users' data collection, haptics that increases realism and applications with remote training potential.</t>
  </si>
  <si>
    <t>Radhakrishnan, Unnikrishnan
 Koumaditis, Konstantinos
 Chinello, Francesco</t>
  </si>
  <si>
    <t>https://research-ebsco-com.crai-ustadigital.usantotomas.edu.co/c/opcxyc/search/details/5h2adovfo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t>
  </si>
  <si>
    <t>Hand-held tech dangers are worse than we thought: Mobile device overuse, misuse can lead to deaths, injuries, health concerns</t>
  </si>
  <si>
    <t>The article informs about Hand-held technology keep all connected, but it also causes problems such as the hand-wrist disorder known as DeQuervain's tendinitis from manually wringing water from the clothes. Topics include employee was having thumb issues in both hands and had filed for workers compensation, claiming the injuries were work-related; and the computing power, mobility and versatility of hand-held technology also come with a price that goes beyond physical disorders</t>
  </si>
  <si>
    <t>Pottorff, Timothy (Tim)</t>
  </si>
  <si>
    <t>‪Hand-held tech dangers are worse than we thought: Mobile device overuse, misuse can lead to deaths, injuries, health concerns.‬‎ - ‪Detalles de registro‬‎ - ‪Ebsco‬‎ (usantotomas.edu.co)</t>
  </si>
  <si>
    <t>The prevalence of occupational injury and its associated factors in Ethiopia: a systematic review and meta-analysis.</t>
  </si>
  <si>
    <t>Background: Occupation related fatality and mortality rate is becoming the devastating issue globally as reported by the International Labor Organization (ILO). Though there are reports about exposure and burden of occupational injury from the regional states, the studies were fragmented and inconclusive ones at the national level. Hence, the authors' intention being to come up with the national pooled estimates of occupation related injury and the associated factors in Ethiopia. Methods: The international reputable databases (PubMed, Google Scholar, ScienceDirect and Cochrane Library), cross-referencing and manual search strategies were explored rigorously following Preferred Reporting Items for Systematic Reviews and Meta-Analysis Protocol (PRISMA-P) guideline. Studies that reported the prevalence of occupational injury were included for this systematic review and meta-analysis. The Newcastle-Ottawa quality assessment tool scale for cross-sectional studies was used for the critical appraisal of the studies. The heterogeneity between the studies was checked using Cochran Q statistic with the inverse variance (I2) value. Random effects meta-analysis was considered assess the summative effect size of occupational injury and the factors associated with it. Subgroup analysis and meta-regression were also employed to identify the possible source of heterogeneity and factors associated with occupational injury respectively. Both Egger's and Begg's test with the p-value less than 5% were used to declare the presence of publication bias. Results: A total of 23 original studies were considered to estimate the pooled effect size of occupational injury in Ethiopia. The pooled prevalence of occupational injury in Ethiopia was 44.66% (95% CI: 43.83, 45.49). Based on the subgroup analysis, the highest prevalence of occupational injury was reported from the construction sites (50.8%) in particular of the Addis Ababa city administration (49.5.Being male workers [OR = 1.46 (95% CI: 1.01, 2.11)], working more than eight hours per day [OR = 2.84 (95% CI: 1.81, 4.46)], absence of supervision for labor workers [OR = 1.60 (95% CI: 1.08, 2.37)], lack of personal protective equipment [OR = 3.01 (95% CI: 1.61, 5.63)] and lack of occupational health and safety training [OR = 1.49 (95% CI: 1.15, 1.92)] had increased odds of occupational injury. Conclusion: Based on this systematic review and meta-analysis, it is concluded that nearly half of the labor workers in Ethiopia were experienced occupational injury. This issue was more encountered among the labor workers of construction sites and whose working place were at the Addis Ababa city administration respectively. Being male sex, working more than eight hours per day, lack of personal protective equipment, lack of supervision, and lack of training about occupational health and safety had increased odds of occupational injury in Ethiopia. Hence, the concerned body should give special emphasis for all the explored factors in order to minimize occupation related injury, mortality and morbidity in the country.</t>
  </si>
  <si>
    <t>Alamneh, Yoseph Merkeb
 Wondifraw, Abriham Zegeye
 Negesse, Ayenew
 Ketema, Daniel Bekele
 Akalu, Tadesse Yirga</t>
  </si>
  <si>
    <t>‪The prevalence of occupational injury and its associated factors in Ethiopia: a systematic review and meta-analysis.‬‎ - ‪Detalles de registro‬‎ - ‪Ebsco‬‎ (usantotomas.edu.co)</t>
  </si>
  <si>
    <t>The relationship between noise exposure, fatigue and subjective mental workload</t>
  </si>
  <si>
    <t>The aim of this study is to investigate the relationship between noise exposure, fatigue and subjective mental workload (SMWL) in bank employees. This study was performed on 113 bank employees in Iran. Noise pollution in the studied banks was estimated in accordance with the standard ISO 9612 (1997). To determine the SMWL, NASA-TLX method was used. The level of job fatigue of employees was determined using the Swedish Job Fatigue Questionnaire (SOFI-20) and the sensitivity of people to noise was measured using the Weinstein questionnaire. Finally, the predictor variables of mental workload were analyzed using simultaneous multiple linear regression test in SPSS-V16 software. The level equivalent to the noise exposure (Mean ±SD) in the workstations of bank employees was 61.30 dB-A. The Mean ±SD of the final score of SMWL in the studied employees was 71.91±12.79. The results of the simultaneous regression analysis test showed that the fatigue, noise sensitivity, and level of noise exposure predict a total of 0.61 of the variances of SMWL (P &lt; 0.05, df = 112, f = 16.43). Increasing the noise can increase the SMWL of employees by having the effect of increasing fatigue, and this effect is increased by the sensitivity of employees to noise</t>
  </si>
  <si>
    <t>Jalali, M
 Ebrahemzadih, M
 Zakeri, H. Reza
 Farhadi, S
 Sajedifar, J
 Mojiri, S. Abd</t>
  </si>
  <si>
    <t>‪THE RELATIONSHIP BETWEEN NOISE EXPOSURE, FATIGUE AND SUBJECTIVE MENTAL WORKLOAD.‬‎ - ‪Detalles de registro‬‎ - ‪Ebsco‬‎ (usantotomas.edu.co)</t>
  </si>
  <si>
    <t>Comparison of IV oncology infusions compounded via robotics and gravimetrics-assisted workflow processes</t>
  </si>
  <si>
    <t>Purpose A study was conducted to compare an intravenous (IV) gravimetric technology–assisted workflow (TAWF) platform to an IV robotic system. In the study we reviewed both IV technology platforms using the same gravimetric quality assurance system, which allowed for direct comparison. Methods All oncology preparations compounded from January 2016 through December 2018 using either system were included in our retrospective analysis. Final preparation accuracy, IV system precision, and workflow throughput (analyzed using lean process methodologies) were evaluated. Results Data analysis indicated that use of the IV gravimetric TAWF system was associated with a significantly lower percentage of accuracy errors compared to the IV robotics system (1.58% vs 2.47%, P &lt; 0.001), with no significant difference in absolute precision (1.12 vs 1.12 P = 0.952). Lean analysis demonstrated that overall completion time (17:49 minutes vs 24:45 minutes) and compound preparation time (2:39 minutes vs 6:07 minutes) were less with the IV gravimetric TAWF vs the IV robotics system. Conclusion Implementation of either an IV gravimetric TAWF system or IV robotics system will result in similar compounding accuracy and precision. Preparation time was less with use of the IV gravimetric TAWF vs the IV robotic system, but the IV robotic system required less human intervention. Both systems ensure medication safety for patients, although the IV robotic system has increased safeguards in place. Therefore, the primary driver for implementing these systems is alternative factors such as cost of systems implementation and maintenance, employee safety, and drug waste</t>
  </si>
  <si>
    <t>Pang, Bob
 Earl, Marc
 Knoer, Scott
 Yaniv, Angela
 Willner, Marc
 Boyd, Anthony</t>
  </si>
  <si>
    <t>‪Comparison of IV oncology infusions compounded via robotics and gravimetrics-assisted workflow processes.‬‎ - ‪Detalles de registro‬‎ - ‪Ebsco‬‎ (usantotomas.edu.co)</t>
  </si>
  <si>
    <t>Safety Culture in Handling Radioactive Materials for Radiation Practitioners: A Review</t>
  </si>
  <si>
    <t>Safety culture refers to how safety is addressed and communicated in the workplace. It encompasses the attitudes, beliefs, perceptions, and values of all employees in an organization about safety. A good safety culture can be promoted by management through a commitment to safety, realistic practices for handling hazards, continuous organizational learning and concern for hazards shared across the workforce. The objective of this paper is to reviews the safety culture in handling radioactive sources. The radioactive substances used should comply with the following characteristics where radiotoxicity must be as low as possible, short-living isotopes are preferred to long-living ones and the amounts used must be kept to a minimum. Therefore, the As Low As Reasonably Achievable (ALARA) principle was applied that based on the minimization of radiation doses and limiting the release of radioactive materials into the environment by employing all reasonable methods. Besides that, the ALARA principle is an integral part of all activities that involve the use of radiation or radioactive materials and can help prevent unnecessary exposure as well as overexposure. The three major ALARA principles to assist with maintaining doses are time, distance and shielding. It takes a whole team effort to successfully implement the ALARA in safety culture while doing routine elements of working in handling radioactive materials</t>
  </si>
  <si>
    <t>Azman, Nor Farah Amirah Nor
 Othman, Siti Amira
 Bakar, Nurul Fathihah Abu
 Jasrin, Nurin Saqinah</t>
  </si>
  <si>
    <t>‪Safety Culture in Handling Radioactive Materials for Radiation Practitioners: A Review.‬‎ - ‪Detalles de registro‬‎ - ‪Ebsco‬‎ (usantotomas.edu.co)</t>
  </si>
  <si>
    <t>Are bodycams for hospital staff the protection nurses need?: Aggression is a feature of many nurses' working lives. Some see surveillance technology as a deterrent, others worry it undermines trust</t>
  </si>
  <si>
    <t>Nurses groped by patients and even by colleagues. Inappropriate comments about someone's appearance or sex life. Patients masturbating while staff try to deliver care. Threats of rape</t>
  </si>
  <si>
    <t>Dean, Erin</t>
  </si>
  <si>
    <t>‪Are bodycams for hospital staff the protection nurses need?: Aggression is a feature of many nurses' working lives. Some see surveillance technology as a deterrent, others worry it undermines trust.‬‎ - ‪Detalles de registro‬‎ - ‪Ebsco‬‎ (usantotomas.edu.co)</t>
  </si>
  <si>
    <t>Do leadership behaviours, work environments and the health of managers in Sweden and outside Sweden differ?—a study of a large international mining company</t>
  </si>
  <si>
    <t>The mining industry faces specific challenges related to the working conditions and safety of employees. Studies indicate that the leadership behaviours, working conditions and health of managers are of importance for the working conditions and health of subordinates. Therefore, the aim here is to study these factors in a large international mining company with its head office in Sweden. The specific focus is on identifying similarities and differences that may exist between managers in Sweden and managers outside Sweden. An online survey with validated questions has been distributed to all managers in the company. The main findings are that both managers in and outside of Sweden report relatively high values regarding relation-, structure- and change-oriented leadership behaviours. In addition, managers also rated HEL (healthy and effective leadership) behaviours with relatively high values. The managers in Sweden rate relation orientation with the highest value and the managers outside Sweden rate structure orientation with the highest value. These differences have been confirmed by a regression analysis that identified significant associations between the group of managers based outside Sweden and higher structure orientated leadership behaviours. Both manager groups rate relatively high values regarding job satisfaction and self-rated health. However, they rate relatively high work demand values. The main conclusions are that there are different patterns in leadership behaviours between these two manager groups that can be related to cross-culture factors. Further investigation of the reasons for these differences is important in this industrial sector.</t>
  </si>
  <si>
    <t>Vinberg, Stig
 Lööw, Joel
 Jakobsson, Mats
 Molnar, Malin Mattson
 Larsson, Johan</t>
  </si>
  <si>
    <t>‪Do leadership behaviours, work environments and the health of managers in Sweden and outside Sweden differ?—a study of a large international mining company.‬‎ - ‪Detalles de registro‬‎ - ‪Ebsco‬‎ (usantotomas.edu.co)</t>
  </si>
  <si>
    <t>Application of the Job Safety Analysis (JSA) Method to Assessment Occupational Risk at the Workplace of the Laser Cutter Operator</t>
  </si>
  <si>
    <t>Occupational risk is closely related to work environment. For the same positions, but in different working conditions threats and level of risk can be different. For this also estimating the degree of damage hazard the largest possible should be adopted effects. However, when estimating probability occurrence of threats should include, among others: working conditions, events from the past, or possible employee behavior (in particular those that may be the cause of an accident at work). The source of the above information may be data from statistics or observations of work stations. The article presents the assessment of occupational risk at the position of the laser cutter operator, which was carried out using the Job Safety Analysis (JSA) method. According to this method, occupational risk is determined on the basis of two parameters, i.e.: consequences of C and probability of consequences P. In turn, the probability of consequences is the sum of three factors: frequency of hazard F, probability of event O and avoidability or damage limitation A</t>
  </si>
  <si>
    <t>Palega, Michal</t>
  </si>
  <si>
    <t>‪Application of the Job Safety Analysis (JSA) Method to Assessment Occupational Risk at the Workplace of the Laser Cutter Operator.‬‎ - ‪Detalles de registro‬‎ - ‪Ebsco‬‎ (usantotomas.edu.co)</t>
  </si>
  <si>
    <t>Determinants of sustainable &amp; responsible innovations: A firm-level analysis for Italy</t>
  </si>
  <si>
    <t>We use the term sustainable &amp; responsible innovations (S&amp;RIs) to focus upon innovations addressing societal challenges. • S&amp;RIs are not confined to environment protection but encompass a wide range of social problems. • Along with those reducing environmental impacts, we examine innovations aimed at improving the health and safety of employees. • By means of a bivariate probit model, we assess whether firms pursuing workers' health and safety as innovation objective are also ascribing high importance to environment preservation. • Using data for Italian firms we found that external knowledge and innovation sources and internal human resource practices paly a key role for the achievement of both S&amp;RIs. • Similarities but also differences emerge between innovative firms, according to whether they are committed to health and safety or environment protection. This paper provides a micro-econometric analysis of the factors facilitating the introduction of Sustainable &amp; Responsible Innovations by firms, with a focus on those aimed at improving occupational health and safety and reducing environmental impacts. Compared to the latter, the former objective of innovation has rarely been investigated with quantitative methods. By means of a bivariate probit model, we assess whether firms pursuing workers' health and safety as innovation objective are also ascribing high importance to environment preservation. The evidence provided by using data for Italian firms highlights the key role of external knowledge and innovation sources and internal human resource practices for the achievement of Sustainable &amp; Responsible innovative outcomes. Many similarities but also some differences between innovative firms emerge, according to whether they are committed to health and safety or environment protection.</t>
  </si>
  <si>
    <t>Divella, Marialuisa
 Sterlacchini, Alessandro</t>
  </si>
  <si>
    <t>‪Determinants of sustainable &amp; responsible innovations: A firm-level analysis for Italy.‬‎ - ‪Detalles de registro‬‎ - ‪Ebsco‬‎ (usantotomas.edu.co)</t>
  </si>
  <si>
    <t>Smart safety helmet for underground workers</t>
  </si>
  <si>
    <t>The proposed work tells about safety helmet which is used to avoid the accidents which will cause in the work space with a low-cost sensor. This helmet will help in maintaining the safety of worker and also operational ability of work. This helmet will reduce the safety monitoring costs to the comp any. This work suggests the safety helmet with number of sensors which will continuously monitor the worker healt h condition minute to minute and will store the data that is collected by the sensors to the cloud data base. The supervisors or the controllers can spectate the workers all the time. In this helmet there is GPS which will provide the location of the worker in case he is unable to move. The sensors provided in the helmet will trigger the alarm in case of hazardous conditions. There is sensors and internet continuous link using hot spot towers which can intermediate the data flow. In this project we use node MCU as controller which is embedded with Wi-Fi drives so it can be used as long term communications. In work places communication plays vital roles so long term communications is much useful compared to short term communications. The device always connects to the internet so the controller of the workers always checks the data. Here we use temperature sensor, gas sensor, GPS, humidity sensor etc</t>
  </si>
  <si>
    <t>Praveena, M. D. Anto
 Srinath, V
 Reddy, D. V. Suresh Kumar
 Christy, A
 Helen, L. Suji
 Baraneetharan, E</t>
  </si>
  <si>
    <t>‪Smart safety helmet for underground workers.‬‎ - ‪Detalles de registro‬‎ - ‪Ebsco‬‎ (usantotomas.edu.co)</t>
  </si>
  <si>
    <t>Experts, attendees connect at Orlando ergo event: Work safety ideas, riveting speakers and dozens of exhibits highlight AEC</t>
  </si>
  <si>
    <t>The article focus on workplace safety and adapting to changing employee needs were common themes at the 25th Applied Ergonomics Conference March 21-24, 2022 in Orlando, Florida. Topics include Ergonomists shared their best ideas while celebrating their vital roles keeping workers safe in an age of remote work and evolving technology; and developing safety programs that address workers' differences across generations and backgrounds</t>
  </si>
  <si>
    <t>No tiene</t>
  </si>
  <si>
    <t>‪Experts, attendees connect at Orlando ergo event: Work safety ideas, riveting speakers and dozens of exhibits highlight AEC.‬‎ - ‪Detalles de registro‬‎ - ‪Ebsco‬‎ (usantotomas.edu.co)</t>
  </si>
  <si>
    <t>COVID-19 serological survey using micro blood sampling</t>
  </si>
  <si>
    <t>During August 2020, we carried out a serological survey among students and employees at the Okinawa Institute of Science and Technology Graduate University (OIST), Japan, testing for the presence of antibodies against SARS-CoV-2, the causative agent of COVID-19. We used a FDA-authorized 2-step ELISA protocol in combination with at-home self-collection of blood samples using a custom low-cost finger prick-based capillary blood collection kit. Although our survey did not find any COVID-19 seropositive individuals among the OIST cohort, it reliably detected all positive control samples obtained from a local hospital and excluded all negatives controls. We found that high serum antibody titers can persist for more than 9 months post infection. Among our controls, we found strong cross-reactivity of antibodies in samples from a serum pool from two MERS patients in the anti-SARS-CoV-2-S ELISA. Here we show that a centralized ELISA in combination with patient-based capillary blood collection using as little as one drop of blood can reliably assess the seroprevalence among communities. Anonymous sample tracking and an integrated website created a stream-lined procedure. Major parts of the workflow were automated on a liquid handler, demonstrating scalability. We anticipate this concept to serve as a prototype for reliable serological testing among larger populations</t>
  </si>
  <si>
    <t>Matthews, Melissa M.
 Kim, Tae Gyun
 Shibata, Satoshi
 Shibata, Noriko
 Butcher, Christian
 Hyun, Jaekyung
 Kim, Keon Young
 Robb, Theodore
 Jheng, Siang Sheng
 Narita, Masashi4
 Mori, Tomoari
 Collins, Mary
 Wolf, Matthias</t>
  </si>
  <si>
    <t>‪COVID-19 serological survey using micro blood sampling.‬‎ - ‪Detalles de registro‬‎ - ‪Ebsco‬‎ (usantotomas.edu.co)</t>
  </si>
  <si>
    <t>Early effects of the COVID-19 outbreak on the African dairy industry: Cases of Burkina Faso, Kenya, Madagascar, and Senegal</t>
  </si>
  <si>
    <t>This paper provides an early assessment of the effects of the COVID-19 outbreak and of subsequent response measures on milk production, collection, processing, marketing and consumption in Africa. We focus on the period surrounding the first wave of the outbreak (from February to June 2020), during which the number of cases surged and many steps were taken to curb the epidemic. The paper is based on reports from four countries covered by the Africa-Milk Research Project: Burkina Faso, Kenya, Madagascar and Senegal. Data was collected primarily from nine dairy processors located in those countries. Major conclusions of the study are: (1) Dairy farmers were negatively affected by COVID-19 measures when the health crisis coincided with the peak of the milk production season, and when governments did not take steps to support milk production. (2) Small and informal milk collectors were also affected by traffic restrictions as they could not obtain traffic permits. (3) Milk powder importation remained unaffected during the outbreak. (4) Dairy processors (particularly small ones) faced many challenges restricting their operation. Travel restrictions led to temporary interruptions of milk supply, and because of employee protection and safety measures, processing costs increased. (5) Many small retailers were affected by bans on public transport and reduced their purchases of artisanal dairy products; meanwhile, spoilage of dairy products increased during long curfews coupledwith poor storage conditions. Supermarkets were able to increase their market share during the pandemic thanks to their connections with industrial dairy processors and wholesalers. (6) A majority of consumers decreased their consumption of dairy products due to a decrease of purchasing power. In some cases, an increase in consumption occurred (due to Ramadan month and dry season high temperatures) and consumption shifted towards long-life dairy products. (7) Overall, the consequences of the health crisis affected more small and informal dairy supply chains than the larger ones, which are more formal, better organised and finally more resilient to face this kind of global crisis</t>
  </si>
  <si>
    <t>Vall, Eric
 Mburu, John
 Ndambi, Asaah
 Sall, Cheikh
 Camara, Astou Diaw
 Sow, Anna
 Ba, Koki
 Corniaux, Christian
 Diaw, Arona
 Seck, Djibril
 Vigne, Mathieu
 Audouin, Sarah
 Elisée Rakotomalala, Lovaniaina Jean
 Rakotonoely, Lynah Nirina
 Ferreira, Flavio Dias
 Véromalalanirina, Erica
 Rajaonera, Mahery
 Ouédraogo, Souleymane
 Sodré, Etienne
 Tall, Idrissa</t>
  </si>
  <si>
    <t>‪Early effects of the COVID-19 outbreak on the African dairy industry: Cases of Burkina Faso, Kenya, Madagascar, and Senegal.‬‎ - ‪Detalles de registro‬‎ - ‪Ebsco‬‎ (usantotomas.edu.co)</t>
  </si>
  <si>
    <t>Research Paper: The Relationship Between Job Satisfaction and Crisis-related Factors in Rehabilitation Personnel Regarding the Prevention Approach</t>
  </si>
  <si>
    <t>Background: Job satisfaction is one of the most critical and influential parameters to increase the productivity and efficiency of any organization. Crisis management during disasters is one of the most influential factors, and because disasters put pressure on health care systems, all medical staff, including those working in Rehabilitation, must have the necessary experience and skills to manage in an emergency. Therefore, this study aimed to investigate the relationship between job satisfaction and crisis-related factors in the staff of non-governmental rehabilitation centers under the supervision of the Tehran Welfare Organization with a preventive approach. Materials and Methods: The present study is a descriptive-correlational study, in which 1403 people from 28 rehabilitation centers in Tehran Province in 2018 were surveyed and selected by the census. We used the data recorded in the demographic section of the standard Employee Satisfaction Survey. This questionnaire consists of 39 items and 5 subscales to measure job status (10 questions), supervisor (8 questions), coworkers (10 questions), promotion (5 questions), and payment (6 questions). It included components of job activity, management, group activities, incentive system, and payment system. The study demographic characteristics were age, gender, level of education, work experience, and the number of working hours. Besides, a researcher-made questionnaire was used to assess the relationship between general safety status and firefighting as a criterion for crisis management and job satisfaction. In different cases, different tests were used. Finally, the data were analyzed using SPSS v. 20. Results: In this study, 657 (46.8%) men and 746 (53.2%) women participated. Findings showed that the average job satisfaction of employees was 3.12, which was at a moderate to high level (maximum score in each department was 5). There was no significant relationship between demographic information (such as age, work experience, level of education, and the number of working hours) and job satisfaction. However, there was a significant relationship between gender and job satisfaction, so that men had higher job satisfaction than women. Also, there was a significant relationship between public safety and firefighting and job satisfaction, so that an increase in the score of general safety and firefighting as an indicator of crisis management led to a significant increase in job satisfaction. Conclusion: According to the results of the researcher-made and validated questionnaires, the level of job satisfaction of employees in the studied centers is in a relatively good condition. Although the level of job satisfaction of the studied employees was moderately high, it needs to be improved. Job satisfaction in crisis management in emergencies can be very effective and improve the performance of the organization. Thus, it is recommended to implement programs for job satisfaction and crisis management in the centers.</t>
  </si>
  <si>
    <t>Tasouj, Shirin Nasrollah Nejhad
 Ghalichi, Zahra
 Ivanbagha, Reyhaneh
 Kamali, Mostafa
 Hami, Mahsa
 Poursadeqiyan, Mohsen
 Kavari, Seyed Habibollah</t>
  </si>
  <si>
    <t>‪Research Paper: The Relationship Between Job Satisfaction and Crisis-related Factors in Rehabilitation Personnel Regarding the Prevention Approach.‬‎ - ‪Detalles de registro‬‎ - ‪Ebsco‬‎ (usantotomas.edu.co)</t>
  </si>
  <si>
    <t>Occupational falls: interventions for fall detection, prevention and safety promotion</t>
  </si>
  <si>
    <t>Falls and fall-related injuries are remarkably common in occupational settings. In 2017, 227,760 workers sustained fall-related injuries leading to a loss of working days and 887 workers sustained lethal falls. Causation of falls could be multifactorial with the contribution of extrinsic and intrinsic factors. The outcome of such falls could vary from simple contusions to fatal injuries. Occupational falls not only affect employees' health and quality of life but also decrease workplace productivity due to loss of working days and worker performance insufficiency as a result of sustained injuries. Furthermore, health costs, worker compensations, and replacement workers add to the economic burden of the workplace. Thus, fall detection and prevention in the workplace is mandatory. There are distinct traditional and contemporary methods of fall prevention established in the human factors and ergonomics field with unique advantages and disadvantages. Selection of an appropriate method should be done vigilantly considering feasibility, availability of facilities, and affordability by the administration. This article summarises and expands on previous literature suggested for early detection and prevention of occupational falls. Concepts discussed in the paper will benefit human factors engineers, ergonomists, health and safety engineers, occupational therapists, and other health care professionals. Relevance to human factors / ergonomics theory Falls are unavoidable in the ergonomic settings but could be minimized. This article provides the currently available fall prevention and detection methods along with the strengths and weaknesses of each method. The article will provide an overview of such methods to the employers in order to select and implement the most applicable methods to their workplace.</t>
  </si>
  <si>
    <t>Kodithuwakku Arachchige, Sachini N. K
 Chander, Harish
 Knight, Adam C
 Burch V, Reuben F
 Carruth, Daniel W</t>
  </si>
  <si>
    <t>‪Occupational falls: interventions for fall detection, prevention and safety promotion.‬‎ - ‪Detalles de registro‬‎ - ‪Ebsco‬‎ (usantotomas.edu.co)</t>
  </si>
  <si>
    <t>The Influence of Effective Human Resource Practices on Organizational Performance in the Pharmacy Sector of Thailand</t>
  </si>
  <si>
    <t>The determination of the research is to analyze the human resource (HR) practices such as reward management, human, capital development (HCD), employee performance management (EPM) and occupational health and safety (OHS) on the performance of pharmacy sector in Thailand. For the purpose of analysis, PLS-SEM was utilized and data were collected through five point Licker scale questionnaire from the operational employees as well as managers that are distributed through personal visit to the outlet in Bangkok. The outcomes indicated that all the practices of HR have positive nexus with the performance of pharmacy sector in Thailand. These output guided to the policymakers, regulators and the authorities who implemented that regulation in the organization that they should develop and implement the effective HR policies that enhance the performance, engagement and satisfaction of the employees that ultimately enhance the performance of the organization</t>
  </si>
  <si>
    <t>Mekhum, Witthaya</t>
  </si>
  <si>
    <t>‪The Influence of Effective Human Resource Practices on Organizational Performance in the Pharmacy Sector of Thailand.‬‎ - ‪Detalles de registro‬‎ - ‪Ebsco‬‎ (usantotomas.edu.co)</t>
  </si>
  <si>
    <t>ASET Position Statement on the Best Practices in Remote Continuous EEG (cEEG) Monitoring</t>
  </si>
  <si>
    <t>The article features the ASET Position Statement of the Best Practices in Remote Continuous EEG (cEEG) Monitoring in 2022. Topics discussed include the Pre-Implementation Process, the Operations, and the Information Technology (IT) Information Systems (IS). Also noted are the Monitoring Protocols, and Patient and Staff Safety</t>
  </si>
  <si>
    <t>‪ASET Position Statement on the Best Practices in Remote Continuous EEG (cEEG) Monitoring.‬‎ - ‪Detalles de registro‬‎ - ‪Ebsco‬‎ (usantotomas.edu.co)</t>
  </si>
  <si>
    <t>Validating the accuracy of ESENER-II in assessing psychosocial risks for the case of micro firms in Cyprus</t>
  </si>
  <si>
    <t>The size of the business and the peculiarities of the Cypriot context impact on the perception and management of psychosocial risks. • Difficulties in identifying psychosocial risks are related to the lack of training and awareness within micro-enterprises in Cyprus. • The participation of smaller enterprises in our sample comparing to ESENER's has fueled significant differences. • Additional research is required for the case of micro SMEs. Micro and small enterprises (MSEs) constitute the cornerstone of the economy in each country, especially in the European Union, where they are perceived as main components for economic development, innovation, employment and social integration. Effective management of occupational safety and health (OSH) in MSEs' working environment contributes in sustaining corporate longevity and protects workers' well-being and productivity. This may become essential, especially for economies that are struggling to recover from economic recession. One essential aspect of OSH involves the identification and management of psychosocial risks. EU-OSHA (2010) has launched two significant surveys related to psychosocial risks; named ESENER 1 and ESENER 2. Since micro-enterprises (employing 1–5 employees) were not included in ESENER 2 (EU-OSHA, 2015), an important part of the picture has been left unattended on a European level. This paper aims to address this gap by focussing on the case of Cyprus, since insufficient amount of micro enterprises from Cyprus participated in ESENER 2. A survey utilising ESENER-2 questions was adapted for exploring micro-enterprises' employees' perceptions and awareness about psychosocial risks and their management in the work setting. The main differences and some similarities that were spotted between the results of this study and ESENER-2 results regarding Cyprus are highlighted. The differences indicate that the size of the business and the peculiarities of the Cypriot context impact on the perception and management of psychosocial risks. Further research is required in the field of microenterprises that employ from 1 to 5 people, on an EU and international level with a special focus on psychosocial risk issues in micro-enterprises at the service sector and family businesses</t>
  </si>
  <si>
    <t>Stamatogianni, E
 Anyfantis, I.D
 Dimopoulos, C
 Boustras, G</t>
  </si>
  <si>
    <t>‪Validating the accuracy of ESENER-II in assessing psychosocial risks for the case of micro firms in Cyprus.‬‎ - ‪Detalles de registro‬‎ - ‪Ebsco‬‎ (usantotomas.edu.co)</t>
  </si>
  <si>
    <t>Safety behaviour among employees in the Malaysian manufacturing company: What really matters?</t>
  </si>
  <si>
    <t>It is crucial for the manufacturing sectors to increase the aspects of safety behaviour among employees to prevent any occupational accidents. Although many studies have discussed about employees' safety behaviour, yet it still remains as an unresolved issue. Given that, the general aim of this study is to determine the number of some influential factors which enable to increase the level of safety behaviour among employees in the Malaysian manufacturing industry. The sample consisted of 237 manufacturing employees working in manufacturing company located in Klang, Malaysia have been analysed in this study. The values of Cronbach's alpha for all variables are reported in the ranged from 0.82 to 0.89; which indicated that all constructs are accepted to be used for the actual study. Results suggested that two out of three influential factors namely safety management practices and safety compliance are significantly correlated with safety behaviour among employees in this Malaysian manufacturing company; which the highest result is reported for safety management practices with β=.264; t=5.969; and p=.001; and followed safety compliance with β=.215; t=1.740; and p=.001. Interestingly, safety climate is insignificantly correlated with safety behaviour among employees in his company with β=.142; t=3.409; and p=.083. Results are discussed in terms of implications for the managerial sides to provide the acceptable level of safety management practices, and to enforce safety compliance among employees in the manufacturing industry</t>
  </si>
  <si>
    <t>Saraih, Ummi Naiemah
 Maniam, V. I
 Norsyafawaty, W. Muhamad Radzi Wan
 Valquis, Md. Isa Evawaynie
 Rahim, Shayfull Zamree Abd
 Saad, Mohd Nasir Mat
 Abdullah, Mohd Mustafa Al Bakri
 Tahir, Muhammad Faheem Mohd
 Mortar, Nurul Aida Mohd</t>
  </si>
  <si>
    <t>‪Safety behaviour among employees in the Malaysian manufacturing company: What really matters?‬‎ - ‪Detalles de registro‬‎ - ‪Ebsco‬‎ (usantotomas.edu.co)</t>
  </si>
  <si>
    <t>Standardizing the Accommodations Process for Health Care Workers During COVID-19</t>
  </si>
  <si>
    <t>The COVID-19 pandemic has resulted in a significant increase in accommodation requests from employees seeking temporary alterations to or relief from their job demands. To maintain consistency and ensure a standard approach, Johns Hopkins Medicine established a COVID-19 Accommodation Review committee that includes experts from the occupational health, legal, and human resources departments, as well as an Americans with Disabilities Act coordinator. In this article, the authors describe the workflow and various components of their institution's accommodations review process, which has resulted in a more consistent and equitable approach to granting requests.</t>
  </si>
  <si>
    <t>Humphrey-Carothers, Frances
 Kalia, Nimisha
 Lam, Clarence K
 Minor, Sebastian A
 Bernacki, Edward J
 Xuguang (Grant) Tao</t>
  </si>
  <si>
    <t>‪Standardizing the Accommodations Process for Health Care Workers During COVID-19.‬‎ - ‪Detalles de registro‬‎ - ‪Ebsco‬‎ (usantotomas.edu.co)</t>
  </si>
  <si>
    <t>How inclusive leadership paves way for psychological well‐being of employees during trauma and crisis: A three‐wave longitudinal mediation study</t>
  </si>
  <si>
    <t>Aims: Nurses are at the forefront of public health emergencies facing psychological pressures ensuing from the loss of patients and potential risk of infection while treating the infected. This study examines whether inclusive leadership has a causal relationship with psychological distress and to assess the mediation effect of psychological safety on this relationship in the long run. The hypotheses are developed and interpreted with the help of theoretical underpinnings from job demands resources theory and the theory of shattered assumptions. Design: Three‐wave longitudinal study. Methods: Questionnaire was used to carry out three waves of data collection from 405 nurses employed at five hospitals in Wuhan during the COVID‐19 outbreak between the months of January–April 2020. Partial least square structural equation modelling (PLS‐SEM) was used to analyze data while controlling for age, gender, education, experience, and working hours. Results: Results supported the hypothesized relationships where inclusive leadership indicated significant inverse causal relationship with psychological distress and a positive causal relationship with psychological safety. Mediation effect of psychological safety was found significant, while the model explained 73.9% variance in psychological distress. Conclusion: Inclusive leadership, through its positive and supportive characteristics, can pave way for such mechanisms that improve the psychological safety of employees in the long run and curbs psychological distress. Impact: This is the first longitudinal study to examine the relationship between inclusive leadership and psychological distress in health care and also examines the mediating mechanism of psychology safety. There is scarcity of empirical research on factors that determine and affect behavioural mechanism of healthcare workers during traumatic events and crisis. Clinical leaders and healthcare policy makers must invest in and promote inclusive and supportive environment characterized with open and accessible leaders at workplace to improve psychological safety; it helps reduce levels of psychological distress</t>
  </si>
  <si>
    <t>Ahmed, Fawad
 Zhao, Fuqiang
 Faraz, Naveed Ahmad
 Qin, Yuan Jian</t>
  </si>
  <si>
    <t>‪How inclusive leadership paves way for psychological well‐being of employees during trauma and crisis: A three‐wave longitudinal mediation study.‬‎ - ‪Detalles de registro‬‎ - ‪Ebsco‬‎ (usantotomas.edu.co)</t>
  </si>
  <si>
    <t>Safe workplace: A must need for the garment industries in Bangladesh</t>
  </si>
  <si>
    <t>A safe and healthy workplace not only protects workers from injury and illness, it can also lower injury/illness costs, reduce absenteeism and turnover, increase productivity and quality and raise employee morale. In other words, safety is good for business. The purpose of this paper is to analyze the workplace safety of the garment industries of Bangladesh which is the topmost earning and employment sector of Bangladesh. This paper aims to identify the grey areas of the safety arrangements of the garments industries in Bangladesh and will propose the remedies to be undertaken to overcome such lacking. Despite several researchers in the past have identified several constrains, mentioned differently models and put forwarded their valuable suggestions to ensure the safety and security of the workplaces and the employees, but it is still a mystery why appropriate and adequate steps have not to be taken to guard against insecure workplaces in the garment industries. This paper provides background information about the unsafe workplace in the garment industries of Bangladesh and future insight for future researches.</t>
  </si>
  <si>
    <t>Ahmed, Saleh Uddin Mansur
 Azmin, Adi Anuar
 Harada, Yoshifumi
 Rahim, Shayfull Zamree Abd
 Saad, Mohd Nasir Mat
 Abdullah, Mohd Mustafa Al Bakri
 Tahir, Muhammad Faheem Mohd
 Mortar, Nurul Aida Mohd</t>
  </si>
  <si>
    <t>‪Safe workplace: A must need for the garment industries in Bangladesh.‬‎ - ‪Detalles de registro‬‎ - ‪Ebsco‬‎ (usantotomas.edu.co)</t>
  </si>
  <si>
    <t>Survey of New Jersey K‐12 Professionals on Work‐Based Learning During COVID‐19: A Preliminary Study and Future Implications</t>
  </si>
  <si>
    <t>BACKGROUND: The New Jersey Safe Schools Program (NJSS) offers an online professional development certification course, titled "Designing and Implementing Student Training Plans," for NJ high school (HS) teachers developing secondary school student work‐based learning (WBL) programs. WBL provides students opportunities to engage in career‐related field tasks, aligned to curricular instruction. METHODS: In January‐July 2021, during 7 cohorts of trainings, questions in the training's assignment gauged teacher and student concerns regarding worksite placements during the COVID‐19 pandemic, learning delivery format preferences, and alternative activities for WBL credit. RESULTS: In January‐July 2021, 68 of 134 HS teachers (51%) were concerned placing students in WBL and indicated "no" and "I don't know" (37% and 31%, respectively) about employer willingness to offer virtual mentorship during the pandemic. CONCLUSIONS: This preliminary study presents insights of newly credentialed WBL supervisory HS teachers regarding impacts of COVID‐19 on student health and workplace safety, preferred WBL formats, and potential implementation of COVID‐19 safety trainings.</t>
  </si>
  <si>
    <t>Campbell, Maryanne L
 Shendell, Derek G</t>
  </si>
  <si>
    <t>‪Survey of New Jersey K‐12 Professionals on Work‐Based Learning During COVID‐19: A Preliminary Study and Future Implications.‬‎ - ‪Detalles de registro‬‎ - ‪Ebsco‬‎ (usantotomas.edu.co)</t>
  </si>
  <si>
    <t>How and when organization identification promotes safety voice among healthcare professionals</t>
  </si>
  <si>
    <t>Aim: The aim of this study is to examine the effect of organizational identification on safety voice behaviour, focusing on the mediating role of safety motivation and the moderating role of management commitment to safety and psychological safety. Design: The study used a cross‐sectional questionnaire and a convenience sampling method. Method: Data were collected online during November 2019 from 165 staff members from a disability healthcare organization in Australia that employs over 800 staff. Nearly 80% of the study sample were healthcare workers without supervisory responsibilities, and the remainder were senior staff with some operational duties. Measures of organizational identification, safety motivation, perceived management commitment to safety, psychological safety and safety voice were collected. Data were analysed using a moderated mediation model available with the SPSS PROCESS macro. Results: Findings show that organizational identification interacted with management commitment to safety to predict safety motivation, such that only healthcare employees who identified with their organization and perceived that their management cares about safety would feel that safety was personally important to them. In turn, safety motivation predicted safety voice. However, the effect of safety motivation on safety voice was only significant when psychological safety was low. Conclusion: These findings offer initial evidence for the important role of organizational identification in prompting safety voice, how the relationship is contingent on management commitment to safety and psychological safety. Impact: Healthcare professionals' discretionary sharing of ideas and suggestions are crucial to organizational performance and both staff and patient safety. However, safety voice involves inherent social risks because speaking up might not always be perceived positively by co‐workers and leaders. We recommend that managers implement specific strategies to cultivate employee identification with the organization and demonstrate a genuine and visible commitment to safety so that employees will be motivated to raise safety concerns</t>
  </si>
  <si>
    <t>Hu, Xiaowen
 Casey, Tristan</t>
  </si>
  <si>
    <t>‪How and when organization identification promotes safety voice among healthcare professionals.‬‎ - ‪Detalles de registro‬‎ - ‪Ebsco‬‎ (usantotomas.edu.co)</t>
  </si>
  <si>
    <t>Virtual reality enhances safety training in the maritime industry: An organizational training experiment with a non‐WEIRD sample</t>
  </si>
  <si>
    <t>Objective: Many industries struggle with training dynamic risk assessment, and how to bridge the gap between safety training and behavior in real life scenarios. In this article, we focus on dynamic risk assessment during a mooring operation and investigate the potential value of using immersive virtual reality (VR) simulations compared to standard training procedures in an international maritime training organization. Methods: In a pilot study, we compared two ways of implementing a VR simulation (stand‐alone or with post‐simulation reflection) to a manual and a personal trainer condition in a between‐subjects design with 86 students in a maritime school. Based on the results we compared the stand‐alone VR simulation to the personal trainer condition in a between‐subjects design in a non‐Western, Educated, Industrialized, Rich, and Democratic (WEIRD) sample of 28 seafarers from the Kiribati Islands at an international maritime training organization. Results: The VR simulation group reported significantly higher perceived enjoyment (d = 1.28), intrinsic motivation (d = 0.96), perceived learning (d = 0.90), and behavioral change (d = 0.88), and significantly lower extraneous cognitive load (d = 0.82) compared to the personal trainer group, but the differences in self‐efficacy, and safety attitudes were not significant. Discussion: The results support the value of using VR to train procedures that are difficult to train in the real world and suggest that VR technologies can be useful for providing just in time training anywhere, anytime, in a global market where employees are increasingly cross‐cultural and dislocated. Lay Description: What is already known about this topic: Recent meta‐analyses have found a small effect size benefit to using immersive virtual reality (IVR) learning interventions compared to than less‐immersive learning approaches.Recent reviews call for more IVR‐based research that is integrated within actual learning and training interventions.Furthermore, as with most other fields, it is common to use Western, Educated, Industrialized, Rich, and Democratic (WEIRD) samples for IVR educational and training research purposes. What this paper adds: Evidence that an IVR training intervention can be successfully used in an international maritime training programme with employees from an understudied non‐Western population on UN's list of the 50 least developed countries.The finding that IVR‐based safety training on the topic of dynamic risk assessment during a mooring operation resulted in significantly higher levels of enjoyment, motivation, perceived learning and behavioural change intentions and significantly lower extraneous cognitive load compared to personal trainer instruction.The finding that IVR safety simulation with embedded reflection performed just as well as when an extra post‐simulation exercise was added to the training intervention. Implications for practice and/or policy: Organizations can benefit from using IVR‐based safety training methods to increase engagement in dynamic risk assessment.IVR technology can be used broadly with employees from developing countries who have a low level of technology literacy.IVR simulations are effective when they are designed based on state of the art instructional design research and are integrated appropriately into a more general training framework</t>
  </si>
  <si>
    <t>Makransky, Guido
 Klingenberg, Sara</t>
  </si>
  <si>
    <t>‪Virtual reality enhances safety training in the maritime industry: An organizational training experiment with a non‐WEIRD sample.‬‎ - ‪Detalles de registro‬‎ - ‪Ebsco‬‎ (usantotomas.edu.co)</t>
  </si>
  <si>
    <t>Identification of movement phenotypes from occupational gesture kinematics: Advancing individual ergonomic exposure classification and personalized training</t>
  </si>
  <si>
    <t>The identification of personalized preventive strategies plays a major role in contrasting the occurrence of work-related musculoskeletal disorders. This requires the identification of distinct movement patterns within large samples and the attribution of a proper risk level to each identified movement phenotype. We assessed the feasibility of this approach by exploiting wearable inertial measurement units to estimate the whole-body kinematics of 43 healthy participants performing 18 reach-to-manipulate movements, which differed based on the object's position in the space and the type of manipulation required. Through unsupervised clustering, we identified multiple movement phenotypes graded by ergonomic performance. Furthermore, we determined which joints mostly contributed to instantiating the ergonomic differences across clusters, emphasizing the importance of monitoring this aspect during occupational gestures. Overall, our analysis suggests that movement phenotypes can be identified within occupational motor repertoires. Assigning individual performance to specific phenotypes has the potential to inform the development of more effective and tailored interventions. • Kinematic patterns would reflect different motor strategies, representing movement phenotypes. • Wearable technologies were used for physical ergonomics and biomechanical risk assessments. • Clustering strategy can be an essential basis to orient the training of the workers. • The found movement phenotypes correspond to different levels of ergonomic risk.</t>
  </si>
  <si>
    <t>Scalona, Emilia
 De Marco, Doriana
 Ferrari, Laura
 Creatini, Ilaria
 Taglione, Elisa
 Andreoni, Giuseppe
 Fabbri-Destro, Maddalena
 Avanzini, Pietro
 Lopomo, Nicola Francesco</t>
  </si>
  <si>
    <t>‪Identification of movement phenotypes from occupational gesture kinematics: Advancing individual ergonomic exposure classification and personalized training.‬‎ - ‪Detalles de registro‬‎ - ‪Ebsco‬‎ (usantotomas.edu.co)</t>
  </si>
  <si>
    <t>The impact of supervisor--worker relationship on workers' safety violations: a modified theory of planned behaviour</t>
  </si>
  <si>
    <t>This study develops and tests an integrative model to better understand the mechanisms by which the leadermember exchange (LMX) determines workers' safety behaviours. The modified theory of planned behaviour (TPB) was proposed by using attitudinal ambivalence to replace univalent safety attitude. Empirical data were collected from 229 construction workers in China using a detailed questionnaire. Both situational and routine safety violations were considered in this model. The results showed that LMX had significant effects on both types of safety violations through three mediators from the modified TPB framework. Specifically, attitudinal ambivalence and group safety norm mediated the relationships between LMX and both types workers' safety violations. However, perceived behavioural control only mediated the relationship between LMX and individuals' routine safety violations. Furthermore, this research supported the distinctions between situational and routine safety violations. The indirect effects of LMX on individuals' situational safety violations took place mainly through group safety norm. By contrast, the indirect effects on individuals' routine safety violations took place mainly through attitudinal ambivalence and perceived behavioural control. Finally, the theoretical and practical implications, research limitations, and future directions were discussed. The results provide some meaningful insights into how to improve safety compliance behaviours from the perspective of supervisor-worker relationships.</t>
  </si>
  <si>
    <t>Yikun SU
 Weiyi CONG
 Huakang LIANG</t>
  </si>
  <si>
    <t>‪THE IMPACT OF SUPERVISOR--WORKER RELATIONSHIP ON WORKERS' SAFETY VIOLATIONS: A MODIFIED THEORY OF PLANNED BEHAVIOUR.‬‎ - ‪Detalles de registro‬‎ - ‪Ebsco‬‎ (usantotomas.edu.co)</t>
  </si>
  <si>
    <t>Technology-Driven Safety Training: The next wave of workplace instruction innovations is reshaping safety training</t>
  </si>
  <si>
    <t>No se encuentra</t>
  </si>
  <si>
    <t>EPSTEIN, CLARE</t>
  </si>
  <si>
    <t>‪Technology-Driven Safety Training: The next wave of workplace instruction innovations is reshaping safety training.‬‎ - ‪Detalles de registro‬‎ - ‪Ebsco‬‎ (usantotomas.edu.co)</t>
  </si>
  <si>
    <t>How SMEs respond to legal requirements to provide information, training, instruction and supervision to workers about work health and safety matters</t>
  </si>
  <si>
    <t>OHS laws require provision of information, training, instruction and supervision. • SMEs use passive knowledge exchange, and basic checks on safe work practices. • Most SMEs provide limited ITIS in an ad hoc way. • Planned interventions using participative methods would be more effective. • SMEs need guidance to implement flexible legal requirements for ITIS. In many countries, laws for work health and safety (WHS) require employers to provide information, training, instruction and supervision (ITIS) to their workers about WHS matters. The objective of this study was to investigate how small and medium enterprises (SMEs) provide ITIS in the context of Australia's model WHS laws. The study was conducted in 46 SMEs, in three industries (construction, manufacturing, and health care and social assistance). Data about ITIS were collected primarily through interviews and documentation review, and supplemented by observation of work. The thematic analysis of data distinguished SMEs' main methods for providing ITIS ('methods'), and their approach to, and the scope of, their ITIS provision ('performance'). The literature about ITIS provision was applied in characterising SMEs' methods and performance. The methods generally involved passive knowledge exchange, and basic supervision to check safe work practices, rather than engaging and participative methods. However, some SMEs' methods included easy to understand information, and opportunities to learn in different ways. Most SMEs, including all small enterprises, provided limited ITIS in an ad hoc way. Only a small number of enterprises, all medium, used a carefully considered and substantial mix of methods. Within each of the three industries, SMEs favoured particular methods due to industry–specific influences. The study raises questions for WHS policy makers and practitioners about the translation of flexible, non-prescriptive legal requirements into workplace practice, particularly in small enterprises. Therefore, options are canvassed for guidance about developing and implementing ITIS initiatives, or engaging external providers for these</t>
  </si>
  <si>
    <t>Bluff, Elizabeth</t>
  </si>
  <si>
    <t>‪How SMEs respond to legal requirements to provide information, training, instruction and supervision to workers about work health and safety matters.‬‎ - ‪Detalles de registro‬‎ - ‪Ebsco‬‎ (usantotomas.edu.co)</t>
  </si>
  <si>
    <t>Using Technology to Improve Safety Training: How can both older and newer technologies play a role in teaching workers about safety</t>
  </si>
  <si>
    <t>SAURMAN, ALEX
 SHEPARD, SYDNY</t>
  </si>
  <si>
    <t>‪Using Technology to Improve Safety Training: How can both older and newer technologies play a role in teaching workers about safety?‬‎ - ‪Detalles de registro‬‎ - ‪Ebsco‬‎ (usantotomas.edu.co)</t>
  </si>
  <si>
    <t>Risk assessment in a metal processing factory in Malaysia</t>
  </si>
  <si>
    <t>This paper evaluates the workplace hazard and safety and analyzes the case studies that happened in a metal manufacturing company. Type of incidents include fire, explosion and trapping in between objects in which one of the employees were reported death crushed by the die casting machine and the explosion of the furnace of the die casting machine. Root cause analysis techniques like Fish Bones technique was used to determine machine, method, materials, environment and personnel of the five hazards in the workplace. HIRARC analysis is performed by highlighting the hazards such as not wearing protective mask and gloves, smoking at workplace, entangled wires cable of machine, operating injection moulding machine insufficient space around furnace in the HIRARC analysis. After Pareto analysis was carried out, it was found that operating injection moulding machine shows the highest risks followed by working around furnace. The incidents can be avoided if the workers are more exposed to SOP of the operation of the machine and protective measures are taken.</t>
  </si>
  <si>
    <t>Shuaib, N. A
 Sobri, S. A
 Darmawan, Vertic Eridani Budi
 Assyahid, W. A. R
 Qian, O. J
 Wei, S. J
 Hern, T. Y
 Rahim, Shayfull Zamree Abd
 Saad, Mohd Nasir Mat
 Abdullah, Mohd Mustafa Al Bakri
 Tahir, Muhammad Faheem Mohd
 Mortar, Nurul Aida Mohd</t>
  </si>
  <si>
    <t>‪Risk assessment in a metal processing factory in Malaysia.‬‎ - ‪Detalles de registro‬‎ - ‪Ebsco‬‎ (usantotomas.edu.co)</t>
  </si>
  <si>
    <t>Safety climate at work and risk of long-term sickness absence: Prospective cohort with register follow-up among 63,500 workers</t>
  </si>
  <si>
    <t>Safety climate problems at work increases risk of LTSA in the general working population. • The five-item safety climate survey can help organizations identify safety climate problems. • Approximately eight percent of LTSA costs may be prevented if safety climate problems are eradicated. Safety climate at work is a known predictor of accidents and may therefore have consequences for absenteeism. This study investigates the relevance of safety climate at work as a predictor for the risk of long-term sickness absence (LTSA). We followed 63,500 employees of the general working population in Denmark, without prior LTSA, in four biannual national cohort surveys in the period 2012–2018 for two years in a national register of social transfer payments. Weighted Cox-regression was used to control for age, gender, survey year, education, lifestyle, psychosocial work factors, occupational group, and depressive symptoms. We determined the prospective association of the number of safety climate problems (0–5) with the risk of LTSA of six or more week's absence. During follow-up, 5,743 employees developed LTSA (weighted percentage: 8.6%). Compared with individuals not reporting any safety climate problems, those reporting 1, 2, 3 and 4–5 problems experienced significantly increased risk of LTSA with hazard ratios of 1.13, 1.18, 1.20 and 1.44, respectively. Sensitivity analyses, including only those with physically demanding work and stratifying for gender, showed the same tendencies, although only reaching statistical significance for 4–5 safety climate problems. Interaction analyses showed that gender, age and education, did not modify the association between number of safety climate problems and risk of LTSA. The presence of safety climate problems at work increases the risk of LTSA in the general working population. The presence of safety climate problems can be considered a proactive indicator that actions need to be taken to improve safety, health, and wellbeing in the workplace.</t>
  </si>
  <si>
    <t>Brandt, Mikkel
 Andersen, Lars L
 Kines, Pete
 Ajslev, Jeppe Z.N</t>
  </si>
  <si>
    <t>‪Safety climate at work and risk of long-term sickness absence: Prospective cohort with register follow-up among 63,500 workers.‬‎ - ‪Detalles de registro‬‎ - ‪Ebsco‬‎ (usantotomas.edu.co)</t>
  </si>
  <si>
    <t>Multistage Optimization of Occupational Safety for Cotton Fabric Screen Printing Press Operators</t>
  </si>
  <si>
    <t>The aim of this article is to conduct an analysis leading to the optimization of industrial safety related to the use of a cotton fabric automatic screen printing press. The author’s multistage algorithm, i.e., the analysis-synthesis-minimization procedure, brings effective solutions to the issue in question. There are several risk factors at the printing press workstation and its environment, which are identified by employee surveys, scorecards and airborne samples testing. The risks are visualized by the fishbone/Ishikawa diagram. In accordance with the Fine–Kinney method, a set of 70 scorecards assessing occupational risk is applied to support the identification of critical hazards, which is next re-analyzed using the Analytic Hierarchy Process (AHP). Hierarchically assessed risk factors related to the use of a printing press are easy to be minimized by organizational and technical solutions which are intended to be implemented at the workplace.</t>
  </si>
  <si>
    <t>Tosik, Marta
 Korycki, Ryszard
 Radaszewska, Elzbieta
 Maślanka, Paulina</t>
  </si>
  <si>
    <t>‪Multistage Optimization of Occupational Safety for Cotton Fabric Screen Printing Press Operators.‬‎ - ‪Detalles de registro‬‎ - ‪Ebsco‬‎ (usantotomas.edu.co)</t>
  </si>
  <si>
    <t>Technology-Enhanced CPD: Sailing Safely Through the COVID-19 Storm and Building a Better New Normal</t>
  </si>
  <si>
    <t>COVID-19 has shocked our CME/CPD world and the broader educational system. It has activated existing semi-dormant forces, creating a perfect storm of changes. While the crisis will hopefully be over soon, other forces are here to stay. This paper discusses (1) the interaction between the newly emboldened forces, (2) strategies we can use to navigate through the COVID storm safely, and (3) how we can utilize all available forces to create long-lasting positive change in CME/CPD.</t>
  </si>
  <si>
    <t>Hlede, Vjekoslav</t>
  </si>
  <si>
    <t>‪Technology-Enhanced CPD: Sailing Safely Through the COVID-19 Storm and Building a Better New Normal.‬‎ - ‪Detalles de registro‬‎ - ‪Ebsco‬‎ (usantotomas.edu.co)</t>
  </si>
  <si>
    <t>Workload and workplace safety in social service organizations</t>
  </si>
  <si>
    <t>Summary: Worker experiences of workload is a poorly understood component of health and safety practice in the social services sector. Job Demands-Resources theory is applied to explore how workload contributes to health and safety, workplace violence, and violence prevention. Data from qualitative interviews (n = 81) of workers in publicly administered social services in Western Canada were analyzed using analytic induction and constant comparison methods. Findings: Qualitative themes highlight the role of Workload Management, Equal Distribution of Workload, Stress Management, and Flexibility on worker experiences with workplace violence prevention. These themes are further elaborated on and contextualized within a Job Demands-Resources framework. Finally, a conceptual model of workload management and health and safety is presented. Applications: Findings highlight areas of workload development and innovation as a component of violence prevention interventions within social service workplaces</t>
  </si>
  <si>
    <t>Turpin, Aaron m
 Shier, Micheal L
 Nicholas, David
 Graham, John R</t>
  </si>
  <si>
    <t>‪Workload and workplace safety in social service organizations.‬‎ - ‪Detalles de registro‬‎ - ‪Ebsco‬‎ (usantotomas.edu.co)</t>
  </si>
  <si>
    <t>Workplace bullying, psychological hardiness, and accidents and injuries in nursing: A moderated mediation model</t>
  </si>
  <si>
    <t>Workplace bullying are prevalent among the nursing workforce. Consequences of workplace bullying include psychological stress and workplace accidents and injuries. Psychological hardiness is proposed as a buffer for workplace bullying and psychological stress on workplace accidents and injuries. This study adopted the Affective Events Theory and Conservation of Resources Theory to develop and test a moderated mediated model in two field studies. Study 1 (N = 286, Australian nurses) found support for the direct negative effect of workplace bullying on workplace accidents and injuries with psychological stress acting as the mediator. The mediation findings from Study 1 were replicated in Study 2 (N = 201, New Zealand nurses). In addition, Study 2 supplemented Study 1 by providing empirical support for using psychological hardiness as the buffer for the association between psychological stress and workplace accidents and injuries. This study offers theoretical and empirical insights into the research and practice on psychological hardiness for improving the psychological well-being of employees who faced workplace mistreatments.</t>
  </si>
  <si>
    <t>Teo, Stephen T. T
 Nguyen, Diep
 Trevelyan, Fiona
 Lamm, Felicity
 Boocock, Mark</t>
  </si>
  <si>
    <t>‪Workplace bullying, psychological hardiness, and accidents and injuries in nursing: A moderated mediation model.‬‎ - ‪Detalles de registro‬‎ - ‪Ebsco‬‎ (usantotomas.edu.co)</t>
  </si>
  <si>
    <t>ICU nurses' safety performance related to respect for safety and management commitment: A cross-sectional study</t>
  </si>
  <si>
    <t>Healthcare work is one of the most accident-prone occupations globally. Nurses, especially those who work in Intensive Care Units (ICU), are very likely to experience mishaps on the job due to the complicated duties they perform. Safety performance through compliance and participation in safety is a proactive approach and a critical tool to measure the protection of employees, like these, in the workplace. Although interest in this tool has increased among hospital administrators and managers, scientific research has been limited in this area. The study's purposes were twofold: (1) to explore the effect of perceived respect safety on the safety performance of ICU nurses and (2) to explore the mediation effect of Management Commitment to Safety (MCS) between the relationship of perceived respect safety and safety performance. Eight public hospitals from the Jordanian Ministry of Health (JMoH) were selected randomly using cluster sampling, and their ICU nurses were surveyed. A total of 285 nurses completed questionnaires. The SmartPLS3 bootstrapping technique was used to analyse data. The results established that the perceived respect for the safety of nurses has a significant and positive effect on their safety compliance (β =.39, p &lt;.01) and safety participation (β =.34, p &lt;.01), and that MCS mediated these associations. The findings support the importance of developing and maintaining a culture of respect between management and employees, especially in terms of perceived respect for safety issues, and that culture will improve safety performance. The study explains the role of an active MCS, which contributes to understanding the research model fully. Practical implications for improving workplace safety also are added. Recognition of the study's findings by healthcare organisation managers would improve ICU nurses' safety and ultimately decrease undesirable outcomes.</t>
  </si>
  <si>
    <t>Al-Bsheish, Mohammad
 Jarrar, Mu'taman
 Mustafa, Munauwar bin
 Zubaidi, Faraj
 Ismail, Mohd Azril Bin
 Meri, Ahmed
 Dauwed, Mohammed</t>
  </si>
  <si>
    <t>‪ICU nurses' safety performance related to respect for safety and management commitment: A cross-sectional study.‬‎ - ‪Detalles de registro‬‎ - ‪Ebsco‬‎ (usantotomas.edu.co)</t>
  </si>
  <si>
    <t>The Content of the Threat Matters: the Differential Effects of Quantitative and Qualitative Job Insecurity on Different Types of Employee Motivation</t>
  </si>
  <si>
    <t>Given the conceptual differences between different types of job insecurity, it is important to distinguish qualitative job insecurity from quantitative job insecurity when examining their motivational consequences. Building on the approach and avoidance framework, we expect that quantitative job insecurity influences avoid-performance goal orientation (avoidance form of motivation) via psychological safety, whereas qualitative job insecurity influences learning goal orientation (approach form of motivation) via psychological meaningfulness. We also examine the moderating role of organizational justice in such effects. Using two-wave data collected from 281 employees in China, we found that quantitative job insecurity had a positive indirect effect on employee avoid-performance goal orientation via decreased psychological safety, whereas qualitative job insecurity had a negative indirect effect on employee learning goal orientation via decreased psychological meaningfulness. In addition, organizational justice buffered the direct effect of quantitative job insecurity on employee psychological safety and the subsequent indirect effect on employee avoid-performance goal orientation. However, organizational justice did not moderate the influence of qualitative job insecurity on employee outcomes. Our findings provide new insights into the motivational implications of job insecurity.</t>
  </si>
  <si>
    <t>Long, Li-Rong
 Tu, Yan
 Wang, Hai-Jiang
 Jiang, Lixin</t>
  </si>
  <si>
    <t>‪The Content of the Threat Matters: the Differential Effects of Quantitative and Qualitative Job Insecurity on Different Types of Employee Motivation.‬‎ - ‪Detalles de registro‬‎ - ‪Ebsco‬‎ (usantotomas.edu.co)</t>
  </si>
  <si>
    <t>Food by-products and food wastes: are they safe enough for their valorization?</t>
  </si>
  <si>
    <t>Reduction of food waste provides important environmental and economic benefits. Valorization of food by-products into edible materials is one of the most interesting strategies in this field. However, food by-products and wastes can contain chemical contaminants or potential pathogens that may endanger consumers' health. Therefore, assuring quality and safety of these by-products is of utmost importance to take advantage of this valorization strategy. In this review, safety evaluation of valorized by-products intended for human and animal consumption has been revised and critically discussed. With this aim, the most relevant applications of valorized by-products intended for livestock feed or food, nutraceutical, and pharmaceutical industries, in which quality and safety were assessed have been compiled. Moreover, the most common strategies for the analysis and removal of undesirable substances in these valorized by-products have been pointed out, as well as the requirements established by current regulations. Despite the great number of applications found on food by-products valorization, only in a reduced number of works safety evaluation studies, such as physicochemical and microbiological assessments or the determination of toxic contaminants, were carried out. Among them, the development of decontamination procedures and processing approaches that avoid the generation of such undesirable substances, as well as effective analysis methods have been reported. However, in most cases the evaluation of results has been very complex and difficult due to the lack of specific legislation that regulates the suitability and safety of the new products to guarantee consumers' safety. • By-products valorization presents important economic and environmental benefits. • Food by-products require safety assessment for their use in humans or animals. • Safety evaluation of valorized by-products has been scarce up to date. • Physicochemical, microbiological and toxicological studies are discussed. • There is a lack of specific regulations to assure safety of valorized by-products.</t>
  </si>
  <si>
    <t>Socas-Rodríguez, Bárbara
 Álvarez-Rivera, Gerardo
 Valdés, Alberto
 Ibáñez, Elena
 Cifuentes, Alejandro</t>
  </si>
  <si>
    <t>‪Food by-products and food wastes: are they safe enough for their valorization?‬‎ - ‪Detalles de registro‬‎ - ‪Ebsco‬‎ (usantotomas.edu.co)</t>
  </si>
  <si>
    <t>Making safety training stickier: A richer model of safety training engagement and transfer</t>
  </si>
  <si>
    <t>[Display omitted] • An integrated model of safety training engagement and transfer is developed. • Pre-training, training delivery and design factors increase engagement. • Engagement leads to learning and higher rates of safety training transfer. • Practical recommendations for the design, delivery, and sustainability of safety training are given. Introduction: Compared to other types of occupational training, safety training suffers from several unique challenges that potentially impair the engagement of learners and their subsequent application or "transfer" of knowledge and skills upon returning to the job. However, existing research on safety training tends to focus on specific factors in isolation, such as design features and social support. The aim of this research is to develop an overarching theoretical framework that integrates factors contributing to training engagement and transfer. Method: We conducted a comprehensive qualitative review of safety training research that was published between 2010 and 2020. We searched Web of Science, Scopus, and Google Scholar, yielding 147 articles, and 38 were included. We content analyzed article summaries to arrive at core themes and combined them with contemporary models of general occupational training to develop a rich model of safety training engagement and transfer. Results: We propose that training engagement is a combination of pre-training factors such as individual, organizational, and contextual factors, that interact with design and delivery factors. Safety training engagement is conceptualized as a three-component psychological state: affective, cognitive, and behavioral. Organizations should prioritize pre-training readiness modules to address existing attitudes and beliefs, optimize the safety training transfer climate, and critically reflect on their strategy to design and deliver safety training so that engagement is maximized. Conclusions: There are practical factors that organizations can use before training (e.g., tailoring training to employees' characteristics), during training (e.g., ensuring trainer credibility and use of adult learning principles), and after training (e.g., integrating learned concepts into systems). Practical Applications: For safety training to 'stick,' workers should be affectively, cognitively, and behaviorally engaged in learning, which will result in new knowledge and skills, improvements in attitudes, and new safety behaviors in the workplace. To enable engagement, practitioners must apply adult learning principles, make the training relevant, and tailor the training to the job and individual needs. After training, ensure concepts are embedded and aligned with existing systems and routines to promote transfer.</t>
  </si>
  <si>
    <t>Casey, Tristan;Turner, Nick;Hu, Xiaowen;Bancroft, Kym</t>
  </si>
  <si>
    <t>‪Making safety training stickier: A richer model of safety training engagement and transfer.‬‎ - ‪Detalles de registro‬‎ - ‪Ebsco‬‎ (usantotomas.edu.co)</t>
  </si>
  <si>
    <t>Modeling cause-and-effect relationships among predictive variables of human error based on the fuzzy multi-criteria decision-making method</t>
  </si>
  <si>
    <t>Human error is the result of different variables the study of which helps prevent committing such errors. This study aimed at modeling the cause-and-effect relationships among different variables that can predict human error based on the fuzzy multi-criteria decision-making method. The study was carried out based on the opinions of 17 safety experts in 2020. The variables of the study were determined by reviewing previous research and the expert panel's brainstorming process. The results revealed that among 14 studied variables, shift work, job satisfaction, environmental discomfort and role conflict can be singled out as the root causes of human error. Although human error is affected by each studied variable, each variable can influence human error differently. Hence, safety and controlling measures presented to reduce and prevent human error need to take into account the different roles and influence weight of variables. The result of this study is applicable to researchers and managers in different work environments.</t>
  </si>
  <si>
    <t>Soltanzadeh, Ahmad;Sadeghi Yarandi, Mohsen;Mirzaei Aliabadi, Mostafa;Mahdinia, Mohsen</t>
  </si>
  <si>
    <t>‪Modeling cause-and-effect relationships among predictive variables of human error based on the fuzzy multi-criteria decision-making method.‬‎ - ‪Detalles de registro‬‎ - ‪Ebsco‬‎ (usantotomas.edu.co)</t>
  </si>
  <si>
    <t>Perspectives on an exhausted medical radiation practitioner workforce: emotional labour and the impact of compassion fatigue</t>
  </si>
  <si>
    <t>As the COVID-19 pandemic in Australia reaches its peak, medical radiation practitioners (MRPs) are at capacity both physically and emotionally. High workloads and stress impact the mental wellbeing of MRPs, with suppression of feelings and emotions resulting in experiences of compassion fatigue. From a MRP workforce perspective, the long-term cost of the pandemic has yet to be realised. MRPs need to be supported to prevent unintended health consequences. Robust management interventions will be required to support the MRP workforce to manage and hopefully mitigate compassion fatigue transitioning out of the pandemic. What is known about the topic? COVID-19 has highlighted the pressures on the healthcare system and subsequent effects on the healthcare workforce. Relatively little is known about this topic in relationship to the psychological wellbeing of medical radiation practitioners. What does this paper add? This paper recognises some of the effects of the impact of COVID-19 and contributes to literature on wellbeing Human Resource Management in the allied health sector. What are the implications for practitioners? Identification of various management interventions required to actively support medical radiation practitioners to manage and address compassion fatigue transitioning out of the COVID-19 pandemic</t>
  </si>
  <si>
    <t>Ku, Min;Cavanagh, Jillian;Bartram, Timothy;Halvorsen, Beni</t>
  </si>
  <si>
    <t>‪Perspectives on an exhausted medical radiation practitioner workforce: emotional labour and the impact of compassion fatigue.‬‎ - ‪Detalles de registro‬‎ - ‪Ebsco‬‎ (usantotomas.edu.co)</t>
  </si>
  <si>
    <t>Multiplexed Workplace Measurements in Biogas Plants Reveal Compositional Changes in Aerosol Properties.</t>
  </si>
  <si>
    <t>Anaerobic digestion is an emerging technology producing energy from renewable resources or food waste. Exposure screenings, comprising hazardous substances and biological agents, at different workplaces are necessary for a comprehensive overview of potential hazards in order to assess the risk of employees in biogas plants. In order to analyse these parameters, workplace measurements were conducted in seven full-scale anaerobic digesters. Personal and stationary sampling was performed for inhalable and respirable particles, volatile organic compounds, ammonia, hydrogen sulphide, carbon monoxide, and carbon dioxide. Furthermore, concentrations of the total cell count, endotoxins, and fungi—down to species level—were determined in comparison to windward air. Sequencing of the 16S rRNA genes was utilized for the determination of the bacterial composition inside the biogas plants. Measurements of hazardous substances show hardly values reaching the specific occupational exposure limit value, except ammonia. An approximate 5-fold increase in the median of the total cell count, 15-fold in endotoxins, and 4-fold in fungi was monitored in the biogas plants compared with windward air. Specifying the comparison to selected workplaces showed the highest concentrations of these parameters for workplaces related to delivery and cleaning. Strikingly, the fungal composition drastically changed between windward air and burdened workplaces with an increase of Aspergillus species up to 250-fold and Penicillium species up to 400-fold. Sequence analyses of 16S rRNA genes revealed that many workplaces are dominated by the order of Bacillales or Lactobacillales, but many sequences were not assignable to known bacteria. Although significant changes inside the biogas plant compared with windward air were identified, that increase does not suggest stricter occupational safety measures at least when applying German policies. However, exposure to biological agents revealed wide ranges and specific workplace measurements should be conducted for risk assessment</t>
  </si>
  <si>
    <t>Pöther, Dierk-Christoph
 Schneider, Daniela
 Prott, Ulrich
 Karmann, Jörg
 Klug, Kerstin
 Heubach, Nancy
 Hebisch, Ralph
 Jäckel, Udo</t>
  </si>
  <si>
    <t>‪Multiplexed Workplace Measurements in Biogas Plants Reveal Compositional Changes in Aerosol Properties.‬‎ - ‪Detalles de registro‬‎ - ‪Ebsco‬‎ (usantotomas.edu.co)</t>
  </si>
  <si>
    <t>Workplace safety and future and emerging ways of work: A systematic literature review</t>
  </si>
  <si>
    <t>Future and emerging ways of work (FEWW) can impact workplace safety. • Factors that drive FEWW include globalisation, technology and demographic changes. • Systems perspectives are advocated approaches for dealing with FEWW. • Changes to risk management may be needed to deal with FEWW impacts on safety. • Conceptual model of FEWW to help adapt risk management activities. Changes to work due to globalisation and technology can have profound effects for the management of health and safety now and into the future. This paper addresses 1) how has workplace safety been considered in the Future and Emerging Ways of Work (FEWW) literature; 2) what is the quality of the literature that considers workplace safety in the context of FEWW; and 3) what future research is needed to advance our knowledge of workplace safety in the context of FEWW. 29 articles, including grey literature were identified from an extensive search across four databases. The review highlighted there is limited literature in this research field and reliance on lower-level methodologies in FEWW studies, such as narrative review and stakeholder workshops. There is also concern with the current risk management process regarding whether it can accommodate the changing nature of work. The risk management processes can be refined for FEWW by adopting a multidisciplinary approach using a Human Factors and Ergonomics (HFE) perspective that considers how dimensions of work change affect work design. We propose that future research is required to better understand how changes to work and organisational design can impact on workplace safety in FEWW, including safety processes, new ways of collecting data to monitor safety and health from a more dynamic workforce, enforcement activities by safety regulators, as well as the implications on workers' health and wellbeing</t>
  </si>
  <si>
    <t>Cheng, Ting Chi (Alice);Caponecchia, Carlo;O'Neill, Sharron</t>
  </si>
  <si>
    <t>‪Workplace safety and future and emerging ways of work: A systematic literature review.‬‎ - ‪Detalles de registro‬‎ - ‪Ebsco‬‎ (usantotomas.edu.co)</t>
  </si>
  <si>
    <t>Gesture Recognition–Based Smart Training Assistant System for Construction Worker Earplug-Wearing Training.</t>
  </si>
  <si>
    <t>Thousands of construction workers suffer noise-induced hearing loss (NIHL) every year from excessive noise exposure on the job, which impairs the quality of their lives and increases the risk of injury. Properly wearing earplugs is very important onsite for worker hearing protection. However, the training provided in the current practice is minimal. Therefore, there is a need to develop an efficient and effective self-training method that can provide both accurate step-by-step earplug-wearing instructions and timely feedback through monitoring. With the development of artificial intelligence and wearable sensor technologies, the possibility of developing an advanced intelligent training method becomes plausible. Therefore, the objective of this paper is to develop a gesture recognition–based smart training assistant system that can automatically evaluate workers' performance during their earplug-wearing self-training and provide timely feedback to rectify any mistakes. Through the system feasibility test and performance evaluation, the results show that the proposed system can achieve around 90% training accuracy and around 80% testing accuracy recognizing the classified forearm gestures of wearing earplugs for noise protection training using the developed artificial neural network (ANN) models for both hands. The proposed gesture recognition–based smart training assistant system will eventually help industries to improve the performance and safety of employees with low implementation costs</t>
  </si>
  <si>
    <t>Bangaru, Srikanth Sagar
 Wang, Chao
 Zhou, Xu
 Jeon, Hyun Woo
 Li, Yulong</t>
  </si>
  <si>
    <t>‪Gesture Recognition–Based Smart Training Assistant System for Construction Worker Earplug-Wearing Training.‬‎ - ‪Detalles de registro‬‎ - ‪Ebsco‬‎ (usantotomas.edu.co)</t>
  </si>
  <si>
    <t>Occupational injuries among non-standard workers in the Taiwan construction industry.</t>
  </si>
  <si>
    <t>The hazard characteristics of NSE workers are clearly different from SE workers. • The NSE occupational injury rate for older workers over 60 years old is higher. • NSE workers often suffer occupational fatalities in the small-scale, non-public, and repair projects. • Temporary agency workers are most engaged in non-technical work. • Most self-employed workers face inferior job security and protection. Introduction: Global changes in the labor force have led to an increase in non-standard employment (NSE) workers, particularly apparent in the construction industry. These workers have a higher risk of occupational injury and negative health-related outcomes. Method: In this study, relevant literature and the database for construction accidents are examined to identify the classification of NSE in the Taiwan construction industry. Accident reports from 2000 to 2018 are extracted from case reports of the Northern Occupational Safety and Health Center of Taiwan. Pearson's chi-squared test are then employed to analyze a total of 1,612 occupational fatality cases in the construction industry to explore the differences in occupational injuries between NSE and standard employment (SE). Further, characteristics of occupational injuries for different types of NSE in the construction industry are analyzed. Results: The NSE occupational injury rate for older workers over 60 years old is higher, especially for self-employed workers taking on technical work. NSE workers are more expected to suffer occupational fatalities in the small-scale, non-public, and repair projects. Occupational injuries involving self-employed and temporary agency workers are clearly regionally concentrated. Temporary agency workers involved in occupational injuries are most engaged in non-technical work and movement for worker motion with their unfamiliarity with the worksite. Most enterprises did not perform safety management on construction sites for occupational injuries involving NSE workers, especially for self-employed workers. Conclusions: The results show that the hazard characteristics of NSE workers are clearly different from SE workers. NSE workers face inferior job security and protection, especially for self-employed workers. Practical Applications: The results can be used to establish effective occupational safety management policies and programs more efficiently.</t>
  </si>
  <si>
    <t>Liao, Chia-Wen;Chiang, Tsung-Lung</t>
  </si>
  <si>
    <t>‪Occupational injuries among non-standard workers in the Taiwan construction industry.‬‎ - ‪Detalles de registro‬‎ - ‪Ebsco‬‎ (usantotomas.edu.co)</t>
  </si>
  <si>
    <t>Smart Helmet 5.0 for Industrial Internet of Things Using Artificial Intelligence</t>
  </si>
  <si>
    <t>Information and communication technologies (ICTs) have contributed to advances in Occupational Health and Safety, improving the security of workers. The use of Personal Protective Equipment (PPE) based on ICTs reduces the risk of accidents in the workplace, thanks to the capacity of the equipment to make decisions on the basis of environmental factors. Paradigms such as the Industrial Internet of Things (IIoT) and Artificial Intelligence (AI) make it possible to generate PPE models feasibly and create devices with more advanced characteristics such as monitoring, sensing the environment and risk detection between others. The working environment is monitored continuously by these models and they notify the employees and their supervisors of any anomalies and threats. This paper presents a smart helmet prototype that monitors the conditions in the workers' environment and performs a near real-time evaluation of risks. The data collected by sensors is sent to an AI-driven platform for analysis. The training dataset consisted of 11,755 samples and 12 different scenarios. As part of this research, a comparative study of the state-of-the-art models of supervised learning is carried out. Moreover, the use of a Deep Convolutional Neural Network (ConvNet/CNN) is proposed for the detection of possible occupational risks. The data are processed to make them suitable for the CNN and the results are compared against a Static Neural Network (NN), Naive Bayes Classifier (NB) and Support Vector Machine (SVM), where the CNN had an accuracy of 92.05% in cross-validation</t>
  </si>
  <si>
    <t>Campero-Jurado, Israel
 Márquez-Sánchez, Sergio
 Quintanar-Gómez, Juan
 Rodríguez, Sara
 Corchado, Juan M</t>
  </si>
  <si>
    <t>‪Smart Helmet 5.0 for Industrial Internet of Things Using Artificial Intelligence.‬‎ - ‪Detalles de registro‬‎ - ‪Ebsco‬‎ (usantotomas.edu.co)</t>
  </si>
  <si>
    <t>Physical and psychological hazards in the gig economy system: A systematic review</t>
  </si>
  <si>
    <t>78 instances of hazards in the gig economy were identified, of which 28 were unique. • 87% of hazards were found at levels of the system higher than the frontline worker (n = 68). • The greatest proportion (53%) of risks factors were identified at the company level (n = 41). • The most prevalent hazard found was platform control in the gig economy (n = 13). • Intervention needs to move beyond targeting individual incidents at the worker level. Gig economy platforms expose workers to a raft of safety hazards and research beyond examination of individual contributing factors to incidents is limited. This systematic review addresses this limitation by using a systems thinking framework (Rasmussen's Risk Management Framework, 1997) to map hazards across the gig work system to identify risks to physical and psychological safety outcomes. A systematic search in accordance with PRISMA-P guidelines was conducted using keywords that specified the setting (gig economy work environments), topic (hazards), and study parameters. Data were then extracted from the selected studies and a methodological quality assessment undertaken to evaluate the strength of evidence. The hazards identified were mapped across the gig work system using Rasmussen's (1997) Risk Management Framework. The systematic search retrieved 1963 articles. Following the application of the eligibility criteria, a total of 34 articles were included, which featured outcome measures centred around risk, safety, autonomy, flexibility, and identity. When mapped across the gig work system, the most common hazards were at the company level, with the most prevalent hazards being platform control and work insecurity. This study is the first to provide a holistic representation of the hazards across the gig economy system, representing a critical step in developing a comprehensive understanding of the systemic nature of the factors contributing to safety outcomes in gig work. The findings showed systemic issues beyond workers' control, necessitating a shift away from traditional research and intervention approaches solely targeting individual incidents at the worker level.</t>
  </si>
  <si>
    <t>Taylor, Kelvin;Van Dijk, Pieter;Newnam, Sharon;Sheppard, Dianne</t>
  </si>
  <si>
    <t>‪Physical and psychological hazards in the gig economy system: A systematic review.‬‎ - ‪Detalles de registro‬‎ - ‪Ebsco‬‎ (usantotomas.edu.co)</t>
  </si>
  <si>
    <t>Exploring Suppliers' Approaches toward Workplace Safety Compliance in the Global Garment Sector: From Bangladesh Perspective</t>
  </si>
  <si>
    <t>The readymade garment (RMG) sector is one of the main drivers of the Bangladesh economy with over 4 million employed. In the 2013 Rana Plaza accident aftermath, the implementation of workplace safety compliance (WSC) became imperative. The paper investigated the WSC initiatives implemented by the RMG sector to overcome safety challenges and their effectiveness for a safe and healthy workplace. We employed a multi-case study research strategy over three Bangladeshi garment manufacturers to resolve these queries. The result revealed that the manufacturers joined in the safety governance programs to protect workers' health safety rights immediately after the accidents. They participated in inspections and remediations programs over structural, electrical, and fire protection as a priority. Moreover, several other human rights conventions, national labor laws and, buyer code of conduct were also adopted as regulatory and voluntary initiatives to settle workers' health rights and social needs. The WSC enforcement empowered workers to bargain their rights toward a safe workplace and made them responsible for responding during an emergency. Finally, the paper argues that the WSC in the RMG sector nowadays covers a wide range of initiatives in three broad areas: physical environment safety, workers' health issues, and workers' rights.</t>
  </si>
  <si>
    <t>Mahmood, Md Sultan;Ruma, Nilima Haque;Ahmed, Toufiq;Nagai, Yukari,Parton, Nigel</t>
  </si>
  <si>
    <t>‪Exploring Suppliers' Approaches toward Workplace Safety Compliance in the Global Garment Sector: From Bangladesh Perspective.‬‎ - ‪Detalles de registro‬‎ - ‪Ebsco‬‎ (usantotomas.edu.co)</t>
  </si>
  <si>
    <t>A study to determine human-related errors at the level of top management, safety supervisors &amp; workers during the implementation of safety practices in the construction industry</t>
  </si>
  <si>
    <t>The present study has made significant additions to the existing knowledge of literatures related to the occurrence of human-related errors by identifying 140 contributing errors behind the occurrence of three major issues such as lack of supply &amp; usage of PPE, improper safety training, poor safety supervision at the level of Top Management (TM), Safety Supervisors (SS) &amp; Workers(W) through in-depth focus interview. The findings of this study will enable the top management, Safety supervisors &amp; workers of the construction organizations to get to know about the errors that occur at their levels. Through this, they can contribute to the prevention of accidents by avoiding such issues at their levels while implementing safety practices such as the supply &amp; usage of PPEs, Safety Training and Safety Supervision. The safety performance of the Indian construction industry is not satisfactory, due to which many accidents are still prevailing in the construction industry. To execute the project successfully without any accidents all the levels of employees must be consciously involved in preventing accidents without committing errors at their individual level. Many researchers have conducted studies to find out the major issues that lead to causes of accidents at single employee level. Finding out major issues at single employee level alone may not be sufficient to prevent accidents, because construction is not a domain of a single category of employees; instead, it is a field of several categories of employees working at various levels in the execution of the projects. Any single error committed at any of the employee level may contribute to major issues that would leads to accidents. Therefore, in order to identify the potential errors that occur at multi-level employees, the present study has adopted three-dimensional view strategy to investigate human related errors that occur during the implementation of each stage of safety practices such as supply &amp; usage of Personal Protective Equipment (PPE), Safety training (ST) and Safety supervision (SSV) from Top management (TM), Safety supervisors (SS) and workers (W) perspectives. This study has identified three major issues such as lack of supply &amp; usage of PPE, improper safety training, poor safety supervision and 140 contributing errors (responses) behind the occurrence of these three major issues through focus interviews carried out at construction organizations based in Chennai city, South India. Out of identified 140 contributing errors, 45 contributing errors were behind the occurrence of lack of supply &amp; usage of PPE (TM level −26 errors; SS level-13 errors; W level −6 errors), 32 contributing errors were behind the occurrence of improper safety training (TM level-18 errors; SS-12 errors; W level-2 errors) and 63 contributing errors were behind the occurrence of poor safety supervision (TM level-32 errors; SS level −21 errors; W level −10 errors). The results obtained are explained figuratively by comparing it with the results of similar previous studies. The study results shows that any major issue that lead to cause of accidents possibly cannot occur alone, but would occur as a result of several contributing errors from various levels of employees. The findings of the study may be helpful for the construction organizations to prevent accidents in future by avoiding the identified contributing errors at the levels of TM, SS, and W.</t>
  </si>
  <si>
    <t>Nazeer Ahamed, M.F.;Mariappan, M</t>
  </si>
  <si>
    <t>‪A study to determine human-related errors at the level of top management, safety supervisors &amp; workers during the implementation of safety practices in the construction industry.‬‎ - ‪Detalles de registro‬‎ - ‪Ebsco‬‎ (usantotomas.edu.co)</t>
  </si>
  <si>
    <t>Evaluation of Israeli healthcare workers knowledge and attitudes toward the COVID‐19 vaccine.</t>
  </si>
  <si>
    <t>Objectives: Healthcare workers (HCWs) are considered an important target group for the COVID‐19 vaccines. The current study assesses the knowledge and attitudes of Israeli HCWs regarding COVID‐19 immunization, and how various occupational and demographic factors may underlie COVID‐related knowledge and attitudes differences. Methods: Following a pre‐test to validate measures, a cross‐sectional online anonymous survey was distributed to HCWs using a snowball sampling method. Results: The survey was completed by 714 participants (mean age 39.9; range 18–74; 447 female), 52% doctors, 32% nurses, and the remainder by paramedical staff. Of the respondents, 553 (77.4%) answered the question are you in favor of getting the COVID‐19 vaccine, 105 (14.7%) were not sure, and 56 (7.8%) were not in favor. Doctors had higher odds of agreement as compared to both nurses (p &lt;.025) and paramedical staff (p &lt;.001). Multivariate logistic regression analysis revealed that increased age (OR: 1.075; 95% CI: 1.04–1.11, p &lt;.001), profession (physician vs. nurse; OR: 2.73; 95% CI: 1.32–5.65; p &lt;.007), and getting the current influenza vaccine (OR: 4.96; 95% CI: 2.47–9.95) were significant predictors of agreement. Conclusions: A high level of HCWs knowledge and in favor attitudes were observed. Yet negative attitudes were also noted, particularly among nurses, paramedical staff, and young employees.</t>
  </si>
  <si>
    <t>Zaitoon, Hussein;Sharkansky, Livnat;Ganaim, Loai;Chistyakov, Irina,Srugo, Isaac,
 Bamberger, Ellen</t>
  </si>
  <si>
    <t>‪Evaluation of Israeli healthcare workers knowledge and attitudes toward the COVID‐19 vaccine.‬‎ - ‪Detalles de registro‬‎ - ‪Ebsco‬‎ (usantotomas.edu.co)</t>
  </si>
  <si>
    <t>Sociopolitical Externalities Impacting Worker Health in Washington State's Cannabis Industry.</t>
  </si>
  <si>
    <t>Objectives The legalization of the production, sale, and possession of cannabis in Washington State in 2012 not only created the framework for a new legal industry, but also for a new regulated labor sector. In addition to typical occupational health and safety hazards associated with chemical and physical exposures, the transition from an illicit to a regulated workplace, the inconsistency between state and federal law, and the production of a unique psychoactive commodity crop that maintains value in the illicit marketplace creates a unique work environment with workplace concerns that are political, economic, and social in nature. Methods We conducted a combination of semistructured key informant interviews targeted toward employers, focus groups that engaged employees, and an online survey with cannabis business owners and employees to identify concerns relating to worker health and safety. Results In addition to physical and chemical hazards related to their workplace, workers described health concerns that were a result of social, economic, and political forces facing the transitioning cannabis industry and resulting from an inconsistency between state and federal law. Important themes that emerged from these data included the legal and regulatory environment that the cannabis industry faces, cannabis as an agricultural good, crime, gender, cannabis consumption in the workplace, changing worker demographics, and emerging technologies in this rapidly evolving industry. Conclusions The unique sociopolitical challenges for occupational health and safety that we identified among cannabis workers in Washington State are especially relevant as other states and nations follow the example of Washington State in legalizing the widespread commercial cultivation, sale, and use of cannabis. As other states and nations legalize, it will be important for employers, public health practitioners, and regulators to recognize how transitioning from an illicit to a legal marketplace impacts worker health. Further, understanding the challenges that result in transitioning a cannabis workforce may be extrapolated in the future to better understand how transitioning other goods and services from an unregulated to a regulated marketplace may impact worker health</t>
  </si>
  <si>
    <t>Ehrlich, Trecia;Simpson, Christopher;Isaksen, Tania Busch</t>
  </si>
  <si>
    <t>‪Sociopolitical Externalities Impacting Worker Health in Washington State's Cannabis Industry.‬‎ - ‪Detalles de registro‬‎ - ‪Ebsco‬‎ (usantotomas.edu.co)</t>
  </si>
  <si>
    <t>Incorporating technological acceptance model into safety compliance of construction workers in Australia</t>
  </si>
  <si>
    <t>Model the antecedents of safety compliance of construction workers in Australia. • Incorporate technological acceptance model into safety compliance. • Analyze effects of antecedents on deep compliance and surface compliance. Safety compliance is the mandatory and core safety behavior that should be undertaken by employees to maintain safety in the workplace. This study aims to model the antecedents of safety compliance of construction workers in Australia, drawing on the technological acceptance model (TAM) and distinguishing between deep compliance and surface compliance. Through a questionnaire survey around Australia, this study collected data from 239 construction workers. The results indicated that perceived usefulness and perceived use of ease positively influenced deep compliance and negatively influenced surface compliance. The positive effect of management commitment to safety on deep compliance was mediated by perceived usefulness and perceived ease of use, while the negative effect of management commitment to safety on surface compliance was mediated by perceived ease of use only. This study extends TAM to safety compliance of construction workers and differentiates deep compliance from surface compliance, thus contributing to the body of knowledge relating to construction safety. This study also contributes to practice by providing safety managers with an understanding of the way to enhance deep compliance and reduce surface compliance.</t>
  </si>
  <si>
    <t>Zhao, Xianbo;Yan, Diya</t>
  </si>
  <si>
    <t>‪Incorporating technological acceptance model into safety compliance of construction workers in Australia.‬‎ - ‪Detalles de registro‬‎ - ‪Ebsco‬‎ (usantotomas.edu.co)</t>
  </si>
  <si>
    <t>Cause analysis of secondary explosion accident in Hushan Gold Mine, Shandong Province, China based on HFACS-CM model.</t>
  </si>
  <si>
    <t>Analyzed the cause of secondary explosion accident in Hushan Gold mine in China. • Clarified the direct and indirect causes of the accident. • Calculated and verified the direct cause of the secondary explosion accident. • Put forward the suggestions for preventing secondary explosion accidents in mines. Explosion accidents often occur during mining, especially sudden secondary explosions, which pose a serious threat to the life and property safety of employees. Based on the development process and consequences of typical secondary explosion accidents in Hushan Gold Mine, Qixia City, Shandong Province, China, this paper uses accident analysis model and cone measurement calculation method to determine the direct cause of secondary explosion accidents. The main conclusions are as follows: The HFACS-CM model is used to analyze the causes of secondary explosion from five aspects: external environment, organizational influence, unsafe leadership, the prerequisite conditions of unsafe behavior and unsafe behavior. It is found that the CO ignition explosion in the mining process is the direct cause of secondary explosion. Then, combined with the experimental data of the cone measuring instrument, the field CO amount was calculated, and the M CO ≥ 101.4 m3 was obtained, indicating that the CO production did reach the condition of explosion range, and the analysis results of the model were verified. Through HFACS-CM model analysis and calculation verification, the key causes of secondary explosion accidents in such mines are found and lessons are learned, which provides an effective reference for the effective prevention of deflagration accidents in the field of mine safety.</t>
  </si>
  <si>
    <t>Mingguang, Zhang
 Kaiyue, Jia
 Shaoqian, Xue
 Runzhi, Li
 Mengting, Cao
 Xiao, Liu
 Yinghui, Zhang</t>
  </si>
  <si>
    <t>‪Cause analysis of secondary explosion accident in Hushan Gold Mine, Shandong Province, China based on HFACS-CM model.‬‎ - ‪Detalles de registro‬‎ - ‪Ebsco‬‎ (usantotomas.edu.co)</t>
  </si>
  <si>
    <t>Risk Perceptions and Safety Cultures in the Handling of Nanomaterials in Academia and Industry</t>
  </si>
  <si>
    <t>Objectives Work and research with nanomaterials (NMs) has primarily focused on innovation, toxicity, governance, safety management tools, and public perceptions. The aim of this study was to identify academia and industry occupational safety and health (OSH) managers' perceptions and handling of NMs, in relation to safety culture. Methods Semistructured interviews were carried out with OSH managers at six academic institutions and six industrial companies. The interview statements were coded into five topics regarding NMs: risk comprehension, information gathering, actions, communication, and compliance. The statements were then coded according to a five-step safety culture maturity model reflecting increasing occupational safety maturity from passive, to reactive, active, proactive, and exemplary occupational safety. Results The safety culture maturity of the academic institutions were primarily active and proactive , whereas the industry group were primarily active and reactive. None of the statements were rated as exemplary , with the majority reflecting an active safety culture. The topics varied from a passive approach of having no focus on NMs and regarding risks as a part of the job, to applying proactive measures in the design, production, application, and waste management phases. Communication and introduction to OSH issues regarding NMs as well as compliance provided challenges in both academia and industry, given the increasing cultural and linguistic diversity of students/staff and employees. Workplace leaders played a crucial role in establishing a legitimate approach to working safely with NMs, however, the currently available OSH information for NMs were described as insufficient, impractical, and inaccessible. There was an embedded problem in solely relying on safety data sheets, which were often not nanospecific, as this may have led to underprotection. Conclusions There is a need for more structured, up-to-date, easily accessible, and user-friendly tools and information regarding toxicity and threshold limit values, relevant OSH promotion information, legislation, and other rules. The study underscores the need for politicians and engineers to collaborate with communication experts and both natural and social scientists in effectively framing information on NMs. Such a collaboration should allow for flexible deployment of multilevel and integrated safety culture initiatives to support sustainable nanotechnology and operational excellence.</t>
  </si>
  <si>
    <t>Kirkegaard, Marie Louise;Kines, Pete;Jeschke, Katharina Christiane;Jensen, Keld Alstrup</t>
  </si>
  <si>
    <t>‪Risk Perceptions and Safety Cultures in the Handling of Nanomaterials in Academia and Industry.‬‎ - ‪Detalles de registro‬‎ - ‪Ebsco‬‎ (usantotomas.edu.co)</t>
  </si>
  <si>
    <t>The influence of learning-oriented leadership for promoting future-directed workplace safety in the mining industry</t>
  </si>
  <si>
    <t>Supervisors' learning-oriented values are significant for promoting safety citizenship behaviour among employees of high-risk industries. • Safety learning behaviour promotes affiliation-oriented and change-oriented safety citizenship behaviour among employees. • Job risk assessment is salient in a work environment where supervisors exhibit open-minded behaviour. • Safety training is significantly related to safety learning behaviours of supervisors. • Safety learning facilitates the relationship among safety training, interpersonal relationship, and safety-voice behaviours of employees in the mining industry. Learning-oriented behaviour is important for risk identification and safety management, especially in high-risk industries. Yet, its effect in relation to employee safety citizenship behaviour (SCB) has not been systematically investigated. This study aims at: (a) examining the impact of safety learning behaviour on SCB; (b) examining the relationship between job risk assessment, safety training and safety learning; and (c) examining the mediating effect of safety learning on the relationship between job risk assessment, safety training and SCB. Data were collected from a sample of 316 employees of six large-scale gold mining companies in Ghana, and analysed using the partial least squares-structural equation analysis. The results showed positive significant associations between safety learning and employee-safety voice and safety stewardship behaviours. Job risk assessment, safety training and safety learning were also associated positively with each other. The results showed further that safety learning mediates the relationship between safety training and employee safety voice and safety stewardship behaviours. Our findings provide implications for theory and practice as it points out the critical influence of learning-oriented supervisors behaviour for promoting future-directed workplace safety</t>
  </si>
  <si>
    <t>Dodoo, Joana Eva;Surienty, Lilis;Al-Samarraie, Hosam</t>
  </si>
  <si>
    <t>‪The influence of learning-oriented leadership for promoting future-directed workplace safety in the mining industry.‬‎ - ‪Detalles de registro‬‎ - ‪Ebsco‬‎ (usantotomas.edu.co)</t>
  </si>
  <si>
    <t>A hybrid decision-making approach based on FCM and MOORA for occupational health and safety risk analysis</t>
  </si>
  <si>
    <t>With the development of industries and increased diversity of their associated hazards, the importance of identifying these hazards and controlling the Occupational Health and Safety (OHS) risks has also dramatically augmented. Currently, there is a serious need for a risk management system to identify and prioritize risks with the aim of providing corrective/preventive measures to minimize the negative consequences of OHS risks. In fact, this system can help the protection of employees' health and reduction of organizational costs. Method: The present study proposes a hybrid decision-making approach based on the Failure Mode and Effect Analysis (FMEA), Fuzzy Cognitive Map (FCM), and Multi-Objective Optimization on the basis of Ratio Analysis (MOORA) for assessing and prioritizing OHS risks. After identifying the risks and determining the values of the risk assessment criteria via the FMEA technique, the attempt is made to determine the weights of criteria based on their causal relationships through FCM and the hybrid learning algorithm. Then, the risk prioritization is carried out using the MOORA method based on the decision matrix (the output of the FMEA) and the weights of the criteria (the output of the FCM). Results: The results from the implementation of the proposed approach in a manufacturing company reveal that the score at issue can overcome some of the drawbacks of the traditional Risk Priority Number (RPN) in the conventional FMEA, including lack of assignment the different relative importance to the assessment criteria, inability to take into account other important management criteria, lack of consideration of causal relationships among criteria, and high dependence of the prioritization on the experts' opinions, which finally provides a full and distinct risk prioritization.</t>
  </si>
  <si>
    <t>Dabbagh, Rahim;Yousefi, Samuel</t>
  </si>
  <si>
    <t>‪A hybrid decision-making approach based on FCM and MOORA for occupational health and safety risk analysis.‬‎ - ‪Detalles de registro‬‎ - ‪Ebsco‬‎ (usantotomas.edu.co)</t>
  </si>
  <si>
    <t>Working in heat: Contrasting heat management approaches among outdoor employees and contractors</t>
  </si>
  <si>
    <t>Reports on a qualitative investigation into the experience of heat stress for outdoor workers. • Compares workers employed on a continuing basis with those employed on a piecework or casual basis. • Finds similar experiences but differing outcomes in terms of the capacity to mitigate heat stress, especially through work scheduling. • Shows how these differences are conditioned in part by differing modes of employment. Exposure to high heat and humidity in the workplace is a critical health and safety issue. In Australia, where heat waves are occurring with more frequency and intensity the risks posed by occupational heat exposure have been acknowledged by employer groups, trade unions, and statutory government agencies. In this study we investigate the employment context in which heat stress is experienced, and whether the mode of employment affects the capacity to manage it. We examine the experience of workplace heat exposure for two groups of affected outdoor workers: contracted pieceworkers in bicycle delivery and permanently employed municipal workers in parks and road maintenance. Data was collected in Sydney during the summer of 2019 via surveys and in-person interviews with the two sets of workers. Research findings reflect the well-established nexus between outside temperature, humidity and work effort in producing heat stress. The comparative findings reveal that more secure forms of employment enable social organisation and workflow to manage heat stress and that, conversely, more contingent forms of employment such as contractual piece work can exacerbate exposure. The research demonstrates that the mode of employment has a direct bearing on the capacity to address workplace heat stress: growth in contract or 'gig' work may exacerbate impacts; this issue is likely to become more important with advancing climate change</t>
  </si>
  <si>
    <t>Goodman, James;Humphrys, Elizabeth;Newman, Freya</t>
  </si>
  <si>
    <t>‪Working in heat: Contrasting heat management approaches among outdoor employees and contractors.‬‎ - ‪Detalles de registro‬‎ - ‪Ebsco‬‎ (usantotomas.edu.co)</t>
  </si>
  <si>
    <t>Prevention Policy, Risk Assessment</t>
  </si>
  <si>
    <t>Whether the digital transformation in a furniture company is just in an early state or already advanced, production will continue to involve sawing, drilling, milling, moving heavy loads, using and storing solvents, and so on. Buildings and installations must meet regional and national requirements, workers must be able to carry out their tasks in good and safe conditions. Organising and setting up a pleasant and safe workplace is not an easy task. Legislation can be complex, the interests of the employer and the employee can differ. WoodWize, based in Belgium, has built up over the years a great deal of expertise in occupational health and safety, both at national and European level.</t>
  </si>
  <si>
    <t>‪Prevention Policy, Risk Assessment.‬‎ - ‪Detalles de registro‬‎ - ‪Ebsco‬‎ (usantotomas.edu.co)</t>
  </si>
  <si>
    <t>Tile Next Generation of Workers Should Not Have to Choose Between Safety, Comfort and Convenience: Technology and digital platforms have evolved in ways to help protect employees</t>
  </si>
  <si>
    <t>WARREN, TITO</t>
  </si>
  <si>
    <t>https://research-ebsco-com.crai-ustadigital.usantotomas.edu.co/c/opcxyc/search/details/36t6qrmbfv?limiters=DT1%3A2019-07-21%2F2024-07-21&amp;q=%28%22Worker%20at%20heights%22%20OR%20employees%29%20AND%20%28technology%20OR%20innovation%20OR%20%22artificial%20intelligence%22%20OR%20%22augmented%20reality%22%29%20AND%20%28%22security%20and%20health%20at%20work%22%20OR%20%22occupational%20health%20and%20safety%22%29</t>
  </si>
  <si>
    <t>Advancing Automation: Workers Worry More About Site Safety Than Losing Their Jobs</t>
  </si>
  <si>
    <t>The article focuses on the impact of artificial intelligence (AI) and automation on losing of jobs to robots. It mentions smarter machines can also be cause for optimism and autonomous machines and AI will be a boost to productivity and will increase the speed of every day construction tasks. It presents views of Volvo Group Automation Specialist Christian Grante on vision of zero emissions, zero accidents and zero unplanned stops</t>
  </si>
  <si>
    <t>‪Advancing Automation: Workers Worry More About Site Safety Than Losing Their Jobs.‬‎ - ‪Detalles de registro‬‎ - ‪Ebsco‬‎ (usantotomas.edu.co)</t>
  </si>
  <si>
    <t>On the contribution to the alignment during an organizational change: Measurement of job satisfaction with working conditions</t>
  </si>
  <si>
    <t>Alignment during an organizational change. • Measurement of job satisfaction with working conditions. • Bayesian Network to model the influence of human factors. • Managing organizational change. Introduction: Modern approaches to Occupational Health and Safety have acknowledged the important contribution that continuous improvements to working conditions can make to the motivation of employees, their subsequent performance, and therefore to the competitiveness of the company. Despite this fact, organizational change initiatives represent a path less traveled by employees. Specialized literature has drawn on the fact that employees' satisfaction presents both the foundation and catalyst for effective implementation of improvements to working conditions. Method: This paper conceptualizes the alignment of employees through measurement of job satisfaction and uses the Bayesian Network to assess the influence of human factors, particularly the cognitive, emotional, and behavioral aspects. Toward this aim, the Bayesian Network is evaluated through a cross-validation process, and a sensitivity analysis is then conducted for each influential dimension: emotional, cognitive, and behavioral. Results: The results reveal that these three dimensions are interrelated and have a direct influence on job satisfaction and employees' alignment during the organization change. Further, they suggest that the best strategy for enhanced alignment and smooth conduct of organizational changes is simultaneous enhancement of the three dimensions. Practical applications: This study shows the influence of emotional, cognitive, and behavioral dimensions on job satisfaction and employees' alignment during the organizational change. Furthermore, it elaborates the way to develop efficient and effective strategies for a successful change implementation and sustained alignment.</t>
  </si>
  <si>
    <t>Boulagouas, Wafa;García-Herrero, Susana;Chaib, Rachid;Herrera García, Sixto,Djebabra, Mébarek</t>
  </si>
  <si>
    <t>‪On the contribution to the alignment during an organizational change: Measurement of job satisfaction with working conditions.‬‎ - ‪Detalles de registro‬‎ - ‪Ebsco‬‎ (usantotomas.edu.co)</t>
  </si>
  <si>
    <t>Authentic leadership and nurses' motivation to engage in leadership roles: The mediating effects of nurse work environment and leadership self‐efficacy.</t>
  </si>
  <si>
    <t>Background: Leadership styles of a nurse manager have a profound influence on staff nurses' motivation to engage in formal nursing leadership roles; however, the mechanism underlying this pattern of influence remains unknown. Aim: To assess the direct and indirect effect of nurse managers' authentic leadership on staff nurses' motivation to engage in formal leadership roles, through the intermediary role of nurse work environment and leadership self‐efficacy. Methods: This cross‐sectional study involved 1534 nurses from 24 acute care hospitals in the Sultanate of Oman. Findings Nurse managers' authentic leadership was associated with staff nurses' motivation to engage in formal leadership roles. Nurse practice environment and leadership self‐efficacy mediated partially the association between authentic leadership and motivation to engage in formal leadership roles. Conclusion: Results of this study underscore the value of authentic leadership in creating a healthy work environment and fostering nurses' leadership self‐efficacy, resulting in greater motivation to engage in nursing leadership roles. Implications for Nursing Management: Organizational strategies to attract nurses to undertake leadership roles should include measures to bolster authentic leadership behaviours in nurse managers through theory‐driven leadership development programmes or interventions, continuing education, effective succession planning and creating a supportive work environment</t>
  </si>
  <si>
    <t>Labrague, Leodoro J.;Al Sabei, Sulaiman;Al Rawajfah, Omar;AbuAlRub, Raeda,Burney, Ikram</t>
  </si>
  <si>
    <t>‪Authentic leadership and nurses' motivation to engage in leadership roles: The mediating effects of nurse work environment and leadership self‐efficacy.‬‎ - ‪Detalles de registro‬‎ - ‪Ebsco‬‎ (usantotomas.edu.co)</t>
  </si>
  <si>
    <t>Cross-platform virtual reality for real-time construction safety training using immersive web and industry foundation classes.</t>
  </si>
  <si>
    <t>Virtual reality (VR) has been studied extensively in the construction industry, particularly for safety training, as it is capable of simulating the hazardous areas of a construction site in a virtual environment that enables workers to visualize the real scenario before being introduced to job sites. However, at present, VR safety training requires specialized hardware and software, thus limiting worker access as only a few workers can participate in each training session. Therefore, this paper proposes a cross-platform framework based on Industry Foundation Classes (IFC) and WebXR (Immersive Web) for conveniently accessible VR safety training (CPVR) in the construction industry. Workers can access VR safety training sessions using their mobile device or desktop with the aid of the recommended framework. Furthermore, they can interact and communicate with other participants in real-time. A prototype based on the CPVR framework was developed, and its practicality and effectiveness for safety training were validated by senior students, managers, site engineers, and workers in the construction field. The proposed framework would help improve employees, particularly the worker, accessibility to VR safety training, which enables them to receive training at any time and from any location to enhance their awareness and knowledge. Furthermore, it could generate collaboration among employees and help assist managers in assessing employees' safety knowledge. • The CPVR framework develops a flexible virtual environment for construction safety training. • The CPVR framework is based on Industry Foundation Classes (IFC) and WebXR (Immersive Web). • The CPVR framework utilizes web technologies to make it easily accessible and connectively. • A prototype is presented to demonstrate the feasibility and effectiveness of the proposed approach for safety training</t>
  </si>
  <si>
    <t>Bao, Lan;Tran, Si Van-Tien;Nguyen, Truong Linh;Pham, Hai Chien;Lee, Dongmin,Park, Chansik</t>
  </si>
  <si>
    <t>‪Cross-platform virtual reality for real-time construction safety training using immersive web and industry foundation classes.‬‎ - ‪Detalles de registro‬‎ - ‪Ebsco‬‎ (usantotomas.edu.co)</t>
  </si>
  <si>
    <t>Study on inhibiting effects of melamine polyphosphate on pulverized coal explosion: Investigation from macro and micro perspectives</t>
  </si>
  <si>
    <t>Pulverized coal explosion was completely inhibited by MPP powder at ratio of 30 %. • P m and (dP/dt) m were decreased with the addition mass of MPP powder increased. • Combustion heat released by mixtures of pulverized coal with MPP powder reduced. • MPP powder prevented free radicals from participating in coal dust explosion. Unintended release of pulverized coal could lead to an explosion, resulting in significant losses for employees and companies. It is crucial to research explosion prevention for related enterprises. The pulverized coal explosion inhibition was conducted by investigating explosion characteristic parameters, thermal analysis, and microscopic characteristics from macro and micro perspectives. The findings suggested that pulverized coal explosion could be effectively inhibited by melamine polyphosphate (MPP) powder at a ratio of 30 %. Specifically, when the concentration of pulverized coal was 300 g/m3, the optimal inhibiting concentration of MPP powder was 78.3 g/m3. Explosion pressure was positively correlated with heat release during the explosion process. As the concentration of MPP powder increased, both combustion rate and heat release gradually decreased, leading to a reduction in explosion pressure. Pulverized coal explosion led to a significant consumption of active free radicals. However, when MPP was added, free radicals concentration in products gradually increased and approached the original level. Physical inhibition was achieved by absorbing heat and diluting the mixture with inert substances. Chemical suppression mainly occurred through the consumption of key oxygen radicals by phosphorus-based compounds. The findings of this work introduce a novel concept for utilizing MPP powder as a suppressant and offers a fundamental experiment for pulverized coal explosion suppression technology.</t>
  </si>
  <si>
    <t>Lu, Kunlun;Jiang, Bingyou;Xiao, Yang;Luo, Zhenmin,Chen, Xiaokun,Zhao, Yang,Wang, Yuanyuan</t>
  </si>
  <si>
    <t>‪Study on inhibiting effects of melamine polyphosphate on pulverized coal explosion: Investigation from macro and micro perspectives.‬‎ - ‪Detalles de registro‬‎ - ‪Ebsco‬‎ (usantotomas.edu.co)</t>
  </si>
  <si>
    <t>Kinetics of Biotic and Abiotic CO Production during the Initial Phase of Biowaste Composting</t>
  </si>
  <si>
    <t>Knowledge of kinetic parameters of CO production during biowaste composting is significantly important for the prediction of its course and estimation of total gas quantity. This allows increasing the control of the process, to minimize its negative impact on the environment and to protect the occupational safety of employees exposed to CO in the biowaste composting plant. For the first time, a full study of the influence of temperature and biowaste sterilization on the kinetics of CO production is presented. The lab-scale experiments used a mixture of green waste, dairy cattle manure, and sawdust in two variants: sterilized and non-sterilized samples. The process was carried out in controlled temperature reactors with measuring the concentrations of CO, O2, and CO2 every 12 h.CO production and k value increased with temperature. However, higher CO production was observed in biotic conditions between 10~50 °C, suggesting the biotic CO formation and 1st-order kinetics. The abiotic (thermochemical) process was more efficiently generating CO above 50 °C, described with a 0-order kinetic model. Additionally, the rate constant (k) value of CO production under biotic conditions was increasing up to a temperature of 60 °C, above which a slight decrease in CO production rate was observed at 70 °C. The presented results are the basis for further studies focused on the feasibility of (1) the mitigation and (2) valorization of CO production during the biowaste biostabilization are warranted.</t>
  </si>
  <si>
    <t>Stegenta-Dąbrowska, Sylwia;Sobieraj, Karolina;Koziel, Jacek A.;Bieniek, Jerzy;Białowiec, Andrzej</t>
  </si>
  <si>
    <t>‪Kinetics of Biotic and Abiotic CO Production during the Initial Phase of Biowaste Composting.‬‎ - ‪Detalles de registro‬‎ - ‪Ebsco‬‎ (usantotomas.edu.co)</t>
  </si>
  <si>
    <t>Implementing and evaluating novel safety training methods for construction sector workers: Results of a randomized controlled tria</t>
  </si>
  <si>
    <t>VR-based safety training has potential to increase safety competencies. • VR-based training offers an effective method for boosting safety self-efﬁcacy. • Even small technical issues may inﬂuence outcomes related to VR-based safety training. • The broader form of Human Factors safety training should be evaluated in the future. Introduction: The construction industry is regarded as one of the most unsafe occupational fields worldwide. Despite general agreement that safety training is an important factor in preventing accidents in the construction sector, more studies are needed to identify effective training methods. To address the current research gap, this study evaluated the impact of novel, participatory safety training methods on construction workers' safety competencies. Specifically, we assessed the efficacy of an immersive virtual reality (VR)-based safety training program and a participatory human factors safety training program (HFST) in construction industry workplaces. Method: In 2019, 119 construction sector workers from eight workplaces participated in a randomized controlled trial conducted in Finland. All the study participants were assessed using questionnaires at baseline, immediately after the intervention and at one-month follow-up. We applied generalized linear mixed modeling for statistical analysis. Results: Compared to lecture-based safety training, VR-based safety training showed a stronger impact on safety motivation, self-efficacy and safety-related outcome expectancies. In addition, the construction sector workers who participated in the VR-based safety training showed a greater increase in self-reported safety performance at one-month follow-up. Contrary to our study hypotheses, we found no significant differences between the study outcomes in terms of study participants in the HFST training condition and the comparison condition without HFST training. Conclusion: Our study indicates that VR technology as a safety training tool has potential to increase safety competencies and foster motivational change in terms of the safety performance of construction sector workers. In the future, the efficacy of participatory human factors safety training should be studied further using a version that targets both managerial and employee levels and is implemented in a longer format. Practical implications: Safety training in virtual reality provides a promising alternative to passive learning methods. Its motivating effect complements other safety training activities.</t>
  </si>
  <si>
    <t>Nykänen, Mikko;Puro, Vuokko;Tiikkaja, Maria;Kannisto, Henriikka;Lantto, Eero1 (AUTHOR)
 Simpura, Frans
 Uusitalo, Jose
 Lukander, Kristian
 Räsänen, Tuula
 Heikkilä, Tarja
 Teperi, Anna-Maria</t>
  </si>
  <si>
    <t>‪Implementing and evaluating novel safety training methods for construction sector workers: Results of a randomized controlled trial.‬‎ - ‪Detalles de registro‬‎ - ‪Ebsco‬‎ (usantotomas.edu.co)</t>
  </si>
  <si>
    <t>Implementation of a Rapid RT-LAMP Saliva-Based SARS-CoV-2 Testing Program in the Workplace</t>
  </si>
  <si>
    <t>Rising SARS-CoV-2 cases, testing delays, and the risk of pre-symptomatic and asymptomatic transmission provided the impetus for an in-house rapid testing program. Employees and their household contacts were encouraged to self-collect saliva samples that were pooled for routine testing using an established colorimetric reverse transcription loop-mediated isothermal amplification (RT-LAMP) assay. In brief, individual or a maximum of four saliva samples were pooled and heat-inactivated to render microorganisms, especially SARS-CoV-2, non-infectious prior to being added to RT-LAMP assay tubes containing either the human sample control gene, RNase P, or a region of the SARS-CoV-2 gene, ORF1ab. During the second wave of SARS-CoV-2 infections in November 2020, two samples from an employee and a member of their household tested positive via RT-LAMP within two days of each other. A delayed clinical qRT-PCR test confirmation of both individuals 5 days later underscored the power of routine rapid testing with within-the-hour turnaround times. Workplace rapid testing programs using RT-LAMP are flexible in their design, have a reduced cost compared to qRT-PCR, may involve non-invasive self-saliva collection for increased safety for the testing personnel, and can be performed with minimal training.</t>
  </si>
  <si>
    <t>Cook, Bradley W. M.;Kobasa, Kaitlyn;Tamayo, Marielou;Theriault, Natasha;Gordon Pappas, Diane
 Theriault, Steven S.</t>
  </si>
  <si>
    <t>‪Implementation of a Rapid RT-LAMP Saliva-Based SARS-CoV-2 Testing Program in the Workplace.‬‎ - ‪Detalles de registro‬‎ - ‪Ebsco‬‎ (usantotomas.edu.co)</t>
  </si>
  <si>
    <t>Anxiety and its association with perceived stress and insomnia among nurses fighting against COVID‐19 in Wuhan: A cross‐sectional survey</t>
  </si>
  <si>
    <t>Aims and Objectives: To investigate the present status of anxiety among nurses fighting the spread of COVID‐19 and its association with perceived stress and insomnia. Background: With the outbreak of COVID‐19, nurses have been caring for infected patients for a considerable length of time in Wuhan, China. Previous COVID‐19 studies generally focused on patients' medical treatment, but few considered healthcare workers' psychological needs while working with a pandemic involving an unfamiliar infectious disease. Numerous nurses have experienced mental health problems, such as anxiety. Design: The STROBE guidelines for a cross‐sectional questionnaire were implemented. Methods: An online survey of 643 frontline nurses working with COVID‐19‐infected patients was conducted from 3–10 March 2020. Sociodemographic data were collected, and the Generalized Anxiety Disorder Scale, the Chinese Perceived Stress Scale and the Athens Insomnia Scale were administered. Results: One‐third (33.4%) of participants reported anxiety, which was associated with perceived stress and insomnia among Chinese frontline nurses in Wuhan during the COVID‐19 pandemic. Significant associations were found between anxiety, perceived stress, insomnia, working four‐night shifts per week, experience working during more than two epidemics and fear of COVID‐19. Conclusions: This study found that a substantial proportion of frontline nurses caring for COVID‐19‐infected patients experienced anxiety. We recommend that nurse managers focus on working conditions and cultivate safe and satisfactory work environments. Meanwhile, frontline nurses should foster awareness of mental health and rely on online resources for psychological training to alleviate anxiety. Relevance to clinical practice: The findings of this study could facilitate better understanding of anxiety among frontline nurses; more importantly, healthcare authorities and nursing managers need to pay more attention to ensuring intervention training to reduce anxiety for frontline nurses worldwide</t>
  </si>
  <si>
    <t>Shen, Yue;Zhan, Yuxin;Zheng, Hong;Liu, Huan;Wan, Yonghui;
 Zhou, Wei</t>
  </si>
  <si>
    <t>‪Anxiety and its association with perceived stress and insomnia among nurses fighting against COVID‐19 in Wuhan: A cross‐sectional survey.‬‎ - ‪Detalles de registro‬‎ - ‪Ebsco‬‎ (usantotomas.edu.co)</t>
  </si>
  <si>
    <t>Harnessing service robots to increase frontline service employees' safety and health: The critical role of CSR</t>
  </si>
  <si>
    <t>Service robots have a mixed effect on service employee safety and health. • Service robots perform mechanical, analytical, intuitive, and empathetic functions. • Employee safety should involve physical, emotional, financial and identity domains. • CSR serves as an ethical signal indicating the organisation's care about employees. • CSR serves as an enabler promoting participation and engagement. Service organizations are increasingly introducing service robots to frontline service deliveries. The majority of existing research focuses on how customers perceive and experience these robots, whereas limited attention has been paid to understanding how they might impact employee health and safety. Building on sociotechnical systems theory, we propose a conceptual framework for understanding the mixed effect of service robots on frontline service employees' health and safety. We also examine what organizations can do to maximize the benefits and minimize adverse health and safety implications through their corporate social responsibility (CSR) initiatives. The proposed framework can not only guide future research, but can also be used to help organizations ensure that the introduction and implementation of service robots to frontline encounters can promote a physically, financially, emotionally, and identity safe work environment</t>
  </si>
  <si>
    <t>Yan, Hongmin;Fu, Limin;Hu, Xiaowen</t>
  </si>
  <si>
    <t>‪Harnessing service robots to increase frontline service employees' safety and health: The critical role of CSR.‬‎ - ‪Detalles de registro‬‎ - ‪Ebsco‬‎ (usantotomas.edu.co)</t>
  </si>
  <si>
    <t>Reporting of Hazardous Events in Aquaculture Operations – The Significance of Safety Climate.</t>
  </si>
  <si>
    <t>Objectives: In Norwegian aquaculture, safer technology and better safety management systems have been developed during the last decade. Safety commitment and safe behavior are still vital to ensure a safe working environment. The objective of this paper is to explore what factors might influence the reporting of hazardous situations in aquaculture. The significance of factors on both the individual (work experience, position) and company/organizational level (company size, safety climate) was studied. It was hypothesized that reporting of hazardous situations was positively predicted by work experience, having the position as operational manager, company size, and safety climate. Methods: The study is based on a quantitative questionnaire study involving 428 fish farmers, operational managers, and service vessel employees in the Norwegian aquaculture industry, interviewed by telephone. A purposive sampling procedure was employed. Correlation and hierarchical regression analyses were applied. The data quality was considered satisfactory. Results: Individual factors had no significant relationship with the reporting of hazardous situations. Company size and safety climate factors had positive associations with reporting. Larger companies might have more resources for safety management and the development of practical reporting solutions. A positive safety climate might increase the motivation for reporting. Conclusion: Efforts by management to improve the safety climate can contribute to the reporting of hazardous events, continuous improvement of safety management and improvement of the safety level.</t>
  </si>
  <si>
    <t>Kongsvik, Trond;Thorvaldsen, Trine;Holmen, Ingunn Marie</t>
  </si>
  <si>
    <t>‪Reporting of Hazardous Events in Aquaculture Operations – The Significance of Safety Climate.‬‎ - ‪Detalles de registro‬‎ - ‪Ebsco‬‎ (usantotomas.edu.co)</t>
  </si>
  <si>
    <t>Associations Between Workplace Factors and Depression and Anxiety in Australian Heavy Vehicle Truck Drivers</t>
  </si>
  <si>
    <t>Introduction A number of health issues have been identified as prevalent within the Australian heavy vehicle driving population. Mental illnesses, such as depression and anxiety, are among those disorders that have been regularly reported, however, the contributing factors are yet to be elucidated. Methods This study aimed to assess the associations between workplace factors such as years of employment, social interaction and shift length, with depressive and anxious symptomology in a cohort of 60 Australian heavy vehicle drivers. Results Significant positive associations were identified between depression and alcohol use (P = 0.044), coffee consumption (P = 0.037), number of accidents during career (P = &lt; 0.004), and number of hours driving per shift (P ≤ 0.001). Anxiety was found to be positively associated with a number of hours driving per week (P ≤ 0.001), and the number of accidents or near misses during a driving career (P = 0.039). Conclusion Several workplace factors were identified as being correlated to depression or anxiety within this cohort, suggesting potential changes to rostering systems and education regarding alcohol use may benefit the mental health of this driver population</t>
  </si>
  <si>
    <t>Chalmers, Taryn;Maharaj, Shamona;Lal, Sara</t>
  </si>
  <si>
    <t>‪Associations Between Workplace Factors and Depression and Anxiety in Australian Heavy Vehicle Truck Drivers.‬‎ - ‪Detalles de registro‬‎ - ‪Ebsco‬‎ (usantotomas.edu.co)</t>
  </si>
  <si>
    <t>WEARABLES FOR SAFETY: Worker Acceptance, Union Buy-In &amp; Data Security Measures</t>
  </si>
  <si>
    <t>The article informs about worker acceptance in Union Buy-In &amp; Data Security Measures, with broad adoption of wearables in the workplace is dependent on overcoming certain barriers. Topics include up-to-date information ready to deal with any union acceptance setbacks; and encouraging open nonjudgmental communication around acceptance and implementation, and stimulating discussion among employees before presenting the technology.</t>
  </si>
  <si>
    <t>Gianatti, Toni-Louise</t>
  </si>
  <si>
    <t>‪WEARABLES FOR SAFETY: Worker Acceptance, Union Buy-In &amp; Data Security Measures.‬‎ - ‪Detalles de registro‬‎ - ‪Ebsco‬‎ (usantotomas.edu.co)</t>
  </si>
  <si>
    <t>Stop Work Authority: A Principled-Based Approach</t>
  </si>
  <si>
    <t>GADDIS, SCOTT</t>
  </si>
  <si>
    <t>‪Stop Work Authority: A Principled-Based Approach.‬‎ - ‪Detalles de registro‬‎ - ‪Ebsco‬‎ (usantotomas.edu.co)</t>
  </si>
  <si>
    <t>Development of a dynamic ice penetration model for runway de-icing products through performance experimental characterization</t>
  </si>
  <si>
    <t>During winter, the clear runway concept is crucial to airports for maintaining passenger and employee safety. Research can optimize de-icing product application rates, thereby reducing costs and environmental impact. Currently, three aerospace standards exist for evaluating the performance of runway de-icing products. These comparative tests—ice melting, ice undercutting, and ice penetration tests—are carried out jointly in a systematic way and indicate whether a runway de-icing product is effective in actively reducing the presence of ice. Here we present a numerical model for the ice penetration method, for fluid runway de-icing product, with the goal of deepening the knowledge in this field. We apply a series of laboratory-based tests to measure the performance of runway de-icing products, and develop a new model to analyze the behavior of each product. The principal observation is that the product is more effective at 1 min and effectiveness decreases following an inverse logarithmic curve trend to 30 min. Through modeling, we observe that the dominant mode of heat transfer is natural laminar convection, and the model predicts a uniform melt length for the entire tube section. Thus, simplified ice penetration modeling using AS6211 can acceptably predict the rate of ice penetration as a function of time (mm/min), with the modeling confirmed by our experimental results. The future application of our simplified model to other existing de-icing fluid characterization test methods could identify the effects of diluted or undiluted solid runway de-icing products on ice penetration rates and ultimately on spreading rates. • Research on RDP can help to optimize application rates, thereby reducing costs and environmental impact. • We present a numerical model for the ice penetration method, for fluid runway de-icing. • Laboratory-based tests were used to measure the performance ofRDP, and to develop a new model to analyze the behavior. • The future application of our model to other existing de-icing fluid characterization to determine application rates.</t>
  </si>
  <si>
    <t>Charpentier, Claire;Brassard, Jean-Denis;Momen, Gelareh;Perron, Jean</t>
  </si>
  <si>
    <t>‪Development of a dynamic ice penetration model for runway de-icing products through performance experimental characterization.‬‎ - ‪Detalles de registro‬‎ - ‪Ebsco‬‎ (usantotomas.edu.co)</t>
  </si>
  <si>
    <t>The Impact of the Coexistence of Methane Hazard and Rock-Bursts on the Safety of Works in Underground Hard Coal Mines.</t>
  </si>
  <si>
    <t>Several natural threats characterize hard coal mining in Poland. The coexistence of methane and rock-burst hazards lowers the safety level during exploration. The most dangerous are high-energy bumps, which might cause rock-burst. Additionally, created during exploitation, safety pillars, which protect openings, might be the reason for the formation of so-called gas traps. In this part, rock mass is usually not disturbed and methane in seams that form the safety pillars is not dangerous as long as they remain intact. Nevertheless, during a rock-burst, a sudden methane outflow can occur. Preventing the existing hazards increases mining costs, and employing inadequate measures threatens the employees' lives and limbs. Using two longwalls as examples, the authors discuss the consequences of the two natural hazards' coexistence. In the area of longwall H-4 in seam 409/4, a rock-burst caused a release of approximately 545,000 cubic meters of methane into the excavations, which tripled methane concentration compared to the values from the period preceding the burst. In the second longwall (IV in seam 703/1), a bump was followed by a rock-burst, which reduced the amount of air flowing through the excavation by 30 percent compared to the airflow before, and methane release rose by 60 percent. The analyses presented in this article justify that research is needed to create and implement innovative methods of methane drainage from coal seams to capture methane more effectively at the stage of mining</t>
  </si>
  <si>
    <t>Swolkień, Justyna;Szlązak, Nikodem</t>
  </si>
  <si>
    <t>‪The Impact of the Coexistence of Methane Hazard and Rock-Bursts on the Safety of Works in Underground Hard Coal Mines.‬‎ - ‪Detalles de registro‬‎ - ‪Ebsco‬‎ (usantotomas.edu.co)</t>
  </si>
  <si>
    <t>A multicriteria approach to integrating occupational safety &amp; health performance and industry systems productivity in the context of aging workforce: A case study</t>
  </si>
  <si>
    <t>Aging workforce represents one of the greatest challenges that mankind in the 21st century. • A multicriteria approach to integrate OSHP and ISP in the context of AW is proposed. • One of the most important results proven the importance of adjusting the workload as aging advances. • The model can be an useful tool for policy and business decision-makers. Aging represents one of the greatest challenges that mankind will have to face in the 21st century. In this regard, there is a need to deepen the technical and organizational aspects for rebalancing the job/employee relationship. Nevertheless, there are no robust approaches assisting decision-makers in the effective management of Occupational Safety &amp; Health Performance (OSHP) and Industry Systems Productivity (ISP) convergence with a focus on Aging Workforce (AW). There is no single and unique solution. Therefore, in a win-to-win logic that favors the characteristic of the reference scenario, the aim of this paper is to propose a multicriteria approach to integrate OSHP and ISP in the context of AW. More specifically, Intuitionistic Fuzzy Analytic Hieararchy Process (IF-AHP) was used to elicit the criteria and sub-criteria under uncertainty considering degree of belongingness and non-belongingness. Decision Making Trial and Evaluation Laboratory (DEMATEL) was applied to evaluate the presence and strength of the interrelations and feedback among OSHP and ISP criteria and sub-criteria. Finally, Combined Compromise Solution (CoCoSo) was implemented to calculate a Working Suitability Index (WSI) per aging. Based on this index, interventions on each worker are proposed to underpin redesign of the company while to provide a flexible management propelling high performance in terms of OSHP and ISP. A real case study in Colombia is presented. The results revealed that Efficiency and Quality with 0.162 were found to be the most important factors in evaluating the performance of aging electrical engineers while Psychosocial risk and Occupational Safety w ere concluded to be the main drivers for a joint OSHP-ISP aging workforce management. The model can be an useful tool for policy and business decision-makers from the electrical sector and can be replicated with slight changes in other industries.</t>
  </si>
  <si>
    <t>Ortiz-Barrios, Miguel;Silvera-Natera, Esnela;Petrillo, Antonella;Gul, Muhammet;Yucesan, Melih</t>
  </si>
  <si>
    <t>‪A multicriteria approach to integrating occupational safety &amp; health performance and industry systems productivity in the context of aging workforce: A case study.‬‎ - ‪Detalles de registro‬‎ - ‪Ebsco‬‎ (usantotomas.edu.co)</t>
  </si>
  <si>
    <t>Application of the 2015 proposed NIOSH vapor containment performance protocol for closed system transfer devices used during pharmacy compounding and administration of hazardous drugs</t>
  </si>
  <si>
    <t>Purpose: The National Institute for Occupational Safety and Health (NIOSH) released a proposed protocol in 2015 to evaluate the vapor containment abilities of closed system transfer device technologies in order to provide meaningful comparisons between products. This study assessed the vapor containment ability of closed system transfer devices when following the methodology as outlined by the 2015 NIOSH proposed protocol. Methods: This study evaluated six closed system transfer device brands following the draft NIOSH vapor containment protocol. The testing evaluated each closed system transfer device brand during both compounding (Task 1) and administration (Task 2). Five pre-specified steps for each task were repeated for a total of four manipulations per device. The Thermo Scientific™ MIRAN SapphIRe XL Infrared Analyzer was used to detect isopropyl alcohol vapor levels after each step. Results: For Task 1, two closed system transfer device products (PhaSeal™ and Equashield®) adequately contained the isopropyl alcohol vapor and passed the predefined testing criteria. The same two products, plus one additional product (ChemoLock™), contained the vapor for Task 2 manipulations. Based on the results of this study, only two out of the six closed system transfer device brands passed testing criteria for both tasks, functioning as truly closed systems. Conclusion: To improve employee safety in chemotherapy preparation, closed system transfer devices that demonstrate no leakage should be the preferred choices of healthcare systems. In this study, PhaSeal™ and Equashield® proved to be adequately closed in both Task 1 and Task 2, while ChemoLock™ proved to be closed in Task 2 but not in Task 1. All other products failed both tasks when measuring for isopropyl alcohol vapor release</t>
  </si>
  <si>
    <t>Forshay, Charlotte M;Streeter, Shawn O;Salch, Stephanie A;Eckel, Stephen F</t>
  </si>
  <si>
    <t>‪Application of the 2015 proposed NIOSH vapor containment performance protocol for closed system transfer devices used during pharmacy compounding and administration of hazardous drugs.‬‎ - ‪Detalles de registro‬‎ - ‪Ebsco‬‎ (usantotomas.edu.co)</t>
  </si>
  <si>
    <t>Impact of psychological capital on construction worker safety behavior: Communication competence as a mediator</t>
  </si>
  <si>
    <t>Construction workers face a work environment of high risk and mental stress. Psychological capital (PsyCap) could influence employee's mental health and work performance. It would be helpful to determine whether PsyCap affects worker safety behavior. However, few studies empirically examined the impacts of the sub-dimensions of PsyCap on the safety behavior in construction settings, reducing the potential practicability of PsyCap to improve workplace safety performance. Thus, this study tested the relationship between sub-dimensions of PsyCap (self-efficacy, hope, resilience, optimism) and safety behaviors (safety compliance, safety participation), while the mediating role of communication competence was also explored. Method: Data were collected from 655 construction workers in China using a psychological capital questionnaire (PCQ). The theoretical model were tested with confirmatory factor analyses (CFA) and structural equation modeling (SEM) techniques. Results: Results show that: (a) the self-efficacy dimension of PsyCap positively affected safety compliance and safety participation, while the resilience dimension positively impacted safety participation; (b) the hope dimension was not directly related to safety behaviors, while the optimism dimension negatively associated with safety participation; and (c) communication competence mediated the relationships between the hope and optimism dimensions of PsyCap and safety participation. Conclusions: A multidimensional perspective on PsyCap should be taken while examining its effects on safety behavior and the individual communication competence helps to enhance construction safety. Findings of this study shed lights on safety behavior promotion practices based on the multidimensional model. Initiating flexible psychological capital training and intervention, and strengthening communication skills of construction employees are suggested to improve safety performance in the construction industry.</t>
  </si>
  <si>
    <t>He, Changquan;Jia, Guangshe;McCabe, Brenda;Chen, Yuting;Sun, Jide</t>
  </si>
  <si>
    <t>‪Impact of psychological capital on construction worker safety behavior: Communication competence as a mediator.‬‎ - ‪Detalles de registro‬‎ - ‪Ebsco‬‎ (usantotomas.edu.co)</t>
  </si>
  <si>
    <t>Developing digital twin design for enhanced productivity of an automated anodizing industry and process prediction using hybrid deep neural network</t>
  </si>
  <si>
    <t>Automation is beneficial when implemented in challenging environments requiring less human effort or reducing human effort. Employee safety is a concern to increase productivity, delivery and achieve the required quality. The present research investigates the possibility of installing an automation procedure in an anodizing industry called GOLDEN ANODIZER, which is situated in Coimbatore, India. During the preliminary analysis at the specified industry premises, there was a reduction in productivity, quality and customer delivery due to manual operations, including some health issues were identified. And hence the present investigation analyses the possibility of installation of an automation system for the anodizing process. For such reason, the digital twin of an automation system is first designed, developed and tested using Siemens NX software. The anodizing factors such as Anodizing medium temperature (K), Acid Concentration (wt%), applied voltage (V) and Responses Surface Finish (Ra), Film Thickness (tf) and Time Duration (T) were optimized for improved productivity and quality. Prediction results and RMSE analysis show that the proposed hybrid PSO-LFA algorithm has outperformed all modern algorithms. The proposed algorithm optimized the anodizing parameters and suggested 3650.7 s as a new cycle time. Also, the improved cycle time can boost the plant outcome by 182% and reduce the manpower by 46% through the proposed Automation system. • Issues in the Aluminium anodizing industry due to the manual operation were studied. • An automatic anodizing plant layout based on the Digital Twin method was presented. • Enhanced accuracy during prediction and optimization by hybrid PSO-LVA. • 182% increased production with 46% lesser manpower is possible by automation.</t>
  </si>
  <si>
    <t>P., Vinodh Kumar;V., Manikandan;G., Manavaalan;S., Elango</t>
  </si>
  <si>
    <t>‪Developing digital twin design for enhanced productivity of an automated anodizing industry and process prediction using hybrid deep neural network.‬‎ - ‪Detalles de registro‬‎ - ‪Ebsco‬‎ (usantotomas.edu.co)</t>
  </si>
  <si>
    <t>Optimal feature selection on Serial Cascaded deep learning for predictive maintenance system in automotive industry with fused optimization algorithm</t>
  </si>
  <si>
    <t>Machines can make an appropriate operating and maintenance choice when defects are accurately and promptly predicted. Researchers choose data-driven predictive maintenance techniques for making the prediction more quickly and economically than alternative methods. To maintain secure and dependable manufacturing operations, the production equipment needs predictive maintenance. It is crucial to have an efficient predictive maintenance model for preventing unexpected shutdown by defects during production. The majority of related research focuses on early fault warnings but ignores how different issues differ in severity. Making the right maintenance policy is extremely important for a manufacturing organization because maintenance affects employee safety, economy, reliability, and availability. To solve these difficulties in the automotive sector, an efficient predictive maintenance strategy with deep structured architecture is offered to predict faults in the machines and increase the lifespan of the equipment. Firstly, the required data is collected from external sources for the predictive maintenance system. The garnered data is given to the pre-processing section and the transformation stage. Secondly, the transformed data is subjected to the autoencoder for selecting the optimal encoded vectors with the Henry Gas Solubility Search and Rescue Optimization (HGSSRO). The selected features are given to deep hybrid learning with Serial Cascaded Deep Learning (SCDL) to predict the occurrence of faults. Here, the autoencoder obtains the encoded vectors from the optimally selected features. Then, the optimal encoded vectors are subjected to the LSTM to acquire the features. The extracted features are given to DNN for the final prediction of failures. In this hybrid SCDL, the variables are optimized by the same HGSSRO to improve the prediction performance. The efficacy of the developed deep learning-aided predictive system is validated ed by comparing the conventional prediction models</t>
  </si>
  <si>
    <t>Chinta, Venkata Sushma;Kethi Reddi, Sowmya;Yarramsetty, Nagini</t>
  </si>
  <si>
    <t>‪Optimal feature selection on Serial Cascaded deep learning for predictive maintenance system in automotive industry with fused optimization algorithm.‬‎ - ‪Detalles de registro‬‎ - ‪Ebsco‬‎ (usantotomas.edu.co)</t>
  </si>
  <si>
    <t>Impact of STAR-VA on Staff Injury and Disruptive Behavior Reports in VA Nursing Homes</t>
  </si>
  <si>
    <t>Workplace disruptive behavior incidents can be costly for organizations, employees, and customers. Persons with dementia living in long-term care settings have a high risk of exhibiting distressed behaviors. We examined whether a resident-centered, behavioral intervention for residents with dementia led to a reduction in reported workplace disruptive behaviors and staff injury rate due to assault. Impactful interventions are important for quality of care. We examined whether a team-based behavioral program in community living centers (CLCs), where a nurse champion and behavioral coordinator were trained to work with the clinical team to understand and manage distressed behaviors commonly associated with dementia, was associated with reductions in behavior incidents. The setting was Veterans Health Administration CLCs. The sample consisted of 120 aggregated CLCs operating between 2012 and 2017 with 62 completing training. CLCs were distributed across the United States. Outcomes included CLC-level rates of staff injury and number of workplace disruptive behavior incidents. Outcomes were regressed on measures of intervention completion, time since intervention, and several CLC characteristics. The intervention was significantly associated with lower incidence of assault with staff injury rates overall, particularly following the first year of training, but not with other reported workplace disruptive behavior incident rates. A team-based behavioral intervention was associated with reduction of employee assaults, a critical repercussion of distressed behavior in dementia. Given rapid growth in patients with dementia in nursing homes, effective treatment practices, such as interdisciplinary behavioral management approaches may be impactful and valuable to implement.</t>
  </si>
  <si>
    <t>Mohr, David C.;Curyto, Kim;Jedele, Jenefer M.;McConeghy, Kevin W.;Intrator, Orna;
 Karel, Michele J
 Vance, Kelly</t>
  </si>
  <si>
    <t>‪Impact of STAR-VA on Staff Injury and Disruptive Behavior Reports in VA Nursing Homes.‬‎ - ‪Detalles de registro‬‎ - ‪Ebsco‬‎ (usantotomas.edu.co)</t>
  </si>
  <si>
    <t>Industry Derived Occupational Exposure Limits: A Survey of Professionals on the Dutch System of Exposure Guidelines</t>
  </si>
  <si>
    <t>The Netherlands' system for occupational exposure limits (OELs) encompasses two kinds of OELs: public and private. Public OELs are set by the government. Private OELs are derived by industry and cover all substances without a public OEL. In parallel, the regulation concerning the Registration, Evaluation, Authorisation and Restriction of Chemicals (REACH) has introduced an exposure guidance value similar to the OEL, namely the Derived No-Effect Level (DNEL) for workers' inhalation exposure. This study aimed to investigate issues encountered by occupational health professionals regarding private OELs, and how they perceive the DNELs for workers in relation to private OELs. Towards this aim, we sent out a web-based questionnaire to the members of the Dutch professional organization for occupational hygienists (Nederlandse Vereniging voor Arbeidshygiëne [NVVA], n = 513) and to members of the Dutch professional organization for safety engineers (NVVK, n = 2916). Response rates were 27% (n = 139) and 7% (n = 198), respectively. More occupational hygienists (59%) than safety engineers (17%) reported to derive private OELs themselves. Our respondents reported several challenges with the derivation of private OELs. Fifty-one percent of the occupational hygienists and 20% of the safety engineers stated to see a role of REACH Registrants' worker DNELs as private OELs. However, more than half of our respondents were undecided or unfamiliar with worker DNELs. In addition, stated opinions on where worker DNELs fit in the hierarchy of private OELs varied considerably. To conclude, both these professional groups derive private OELs and stated that they need more guidance for this. Furthermore, there is a lack of clarity whether worker DNELs may qualify as private OELs, and where they would fit in the hierarchy of private OELs.</t>
  </si>
  <si>
    <t>Schenk, Linda;Visser, Maaike J;Palmen, Nicole G M</t>
  </si>
  <si>
    <t>‪Industry Derived Occupational Exposure Limits: A Survey of Professionals on the Dutch System of Exposure Guidelines.‬‎ - ‪Detalles de registro‬‎ - ‪Ebsco‬‎ (usantotomas.edu.co)</t>
  </si>
  <si>
    <t>Modeling of CO Accumulation in the Headspace of the Bioreactor during Organic Waste Composting.</t>
  </si>
  <si>
    <t>Advanced technologies call for composting indoors for minimized impact on the surrounding environment. However, enclosing compost piles inside halls may cause the accumulation of toxic pollutants, including carbon monoxide (CO). Thus, there is a need to assess the occupational risk to workers that can be exposed to CO concentrations &gt; 300 ppm at the initial stage of the process. The objectives were to (1) develop a model of CO accumulation in the headspace of the bioreactor during organic waste composting and (2) assess the impact of headspace ventilation of enclosed compost. The maximum allowable CO level inside the bioreactor headspace for potential short-term occupational exposure up to 10 min was 100 ppm. The composting was modeled in the horizontal static reactor over 14 days in seven scenarios, differing in the ratio of headspace-to-waste volumes (H:W) (4:1, 3:1, 2:1, 1:1, 1:2, 1:3, 1:4). Headspace CO concentration exceeded 100 ppm in each variant with the maximum value of 36.1% without ventilation and 3.2% with the daily release of accumulated CO. The airflow necessary to maintain CO &lt; 100 ppmv should be at least 7.15 m3·(h·Mg w.m.)−1. The H:W &gt; 4:1 and the height of compost pile &lt; 1 m were less susceptible to CO accumulation.</t>
  </si>
  <si>
    <t>Sobieraj, Karolina;Stegenta-Dąbrowska, Sylwia;Koziel, Jacek A.;Białowiec, Andrzej;Ulgiati, Sergio</t>
  </si>
  <si>
    <t>‪Modeling of CO Accumulation in the Headspace of the Bioreactor during Organic Waste Composting.‬‎ - ‪Detalles de registro‬‎ - ‪Ebsco‬‎ (usantotomas.edu.co)</t>
  </si>
  <si>
    <t>Common Behaviors and Faults When Doffing Personal Protective Equipment for Patients With Serious Communicable Diseases</t>
  </si>
  <si>
    <t>Background The safe removal of personal protective equipment (PPE) can limit transmission of serious communicable diseases, but this process poses challenges to healthcare workers (HCWs). Methods We observed 41 HCWs across 4 Ebola treatment centers in Georgia doffing PPE for simulated patients with serious communicable diseases. Using human factors methodologies, we obtained the details, sequences, and durations of doffing steps; identified the ways each step can fail (failure modes [FMs]); quantified the riskiness of FMs; and characterized the workload of doffing steps. Results Eight doffing steps were common to all hospitals—removal of boot covers, gloves (outer and inner pairs), the outermost garment, the powered air purifying respirator (PAPR) hood, and the PAPR helmet assembly; repeated hand hygiene (eg, with hand sanitizer); and a final handwashing with soap and water. Across hospitals, we identified 256 FMs during the common doffing steps, 61 of which comprised 19 common FMs. Most of these common FMs were above average in their riskiness at each hospital. At all hospitals, hand hygiene, removal of the outermost garment, and removal of boot covers were above average in their overall riskiness. Measurements of workload revealed that doffing steps were often mentally demanding, and this facet of workload correlated most strongly with the effortfulness of a doffing step. Conclusions We systematically identified common points of concern in protocols for doffing high-level PPE. Addressing FMs related to hand hygiene and the removal of the outermost garment, boot covers, and PAPR hood could improve HCW safety when doffing high-level PPE. We identified ways that doffing protocols for high-level personal protective equipment may fail to protect healthcare workers. Hand hygiene, removing the outermost garment, boot covers, and respirator hood harbored the greatest risk and failed in similar ways across different hospitals</t>
  </si>
  <si>
    <t>Mumma, Joel M;Durso, Francis T;Casanova, Lisa M;Erukunuakpor, Kimberly;Kraft, Colleen S
 Ray, Susan M
 Shane, Andi L
 Walsh, Victoria L
 Shah, Puja Y
 Zimring, Craig
 DuBose, Jennifer
 Jacob, Jesse T</t>
  </si>
  <si>
    <t>‪Common Behaviors and Faults When Doffing Personal Protective Equipment for Patients With Serious Communicable Diseases.‬‎ - ‪Detalles de registro‬‎ - ‪Ebsco‬‎ (usantotomas.edu.co)</t>
  </si>
  <si>
    <t>Managing protection and surveillance of health workers during COVID-19: German multi-centre survey</t>
  </si>
  <si>
    <t>Background: Health workers face a higher risk of infection during the COVID-19 pandemic than the average population, yet we know very little on how protection is managed in daily practice. The aim of this study is to contribute new empirical data on the management of protection in clinical settings with a focus on surveillance, using Germany as case study. Methods: We draw on material gathered in multi-centre hospital surveillance online surveys in Germany, which are part of a national COVID-19 University Research Network (project BFAST). Selected indicators include tools, strategies and access to protection, with a focus on the composition of new surveillance teams; n = 100 responses, comprising n = 33/92% of all university medical centres; n = 67/18% of participating hospitals in two German Federal States in March 2021. Results: Three major strategies of protection were identified: expanding services, information and access for all health workers in the clinical setting; establishing novel surveillance teams to protect hospital employees comprising hotline, testing and tracing teams; creating large-scale in-house vaccination programs in accordance with national vaccination prioritisation policy of health workers. The composition of the surveillance teams showed high variation in relation to professional groups/skills and status. In particular, hospital hygienists (often with a professional background in nursing) were included in all teams, but their share varied from only 24% in testing to 60% in hotline and even 95% in tracing teams. Conclusions: German hospitals have stepped up efforts to protect health workers primarily through comprehensive surveillance and personal protection including vaccination. Our findings reveal capacity for innovation in the management of protection especially in two areas: improving the skill-mix and leadership of surveillance teams, and strengthening the role of hospital hygienists in surveillance. Key messages: The building of interdisciplinary hospital surveillance teams plays an important role in innovating surveillance and strengthening protection. The skill-mix and leadership of the surveillance teams need further research and policy investigation to improve efficiency.</t>
  </si>
  <si>
    <t>Kuhlmann, E.;Heinemann, S.;Bludau, A.;Kaba, H.;Scheithauer, S.</t>
  </si>
  <si>
    <t>‪Managing protection and surveillance of health workers during COVID-19: German multi-centre survey.‬‎ - ‪Detalles de registro‬‎ - ‪Ebsco‬‎ (usantotomas.edu.co)</t>
  </si>
  <si>
    <t>If Aviation Were in Control of the COVID-19 Response.</t>
  </si>
  <si>
    <t>In the article, the author discusses the various possibilities if the aviation industry players were the ones responding to the COVID-19 pandemic. Also cited are the use by aviation of real-time, intelligent support systems in hazard control and risk mitigation, as well as the importance of discipline of protocol adherence and learning culture in the ability to make instantaneous adjustments during emergencies.</t>
  </si>
  <si>
    <t>Ephrat, Eyal</t>
  </si>
  <si>
    <t>‪If Aviation Were in Control of the COVID-19 Response.‬‎ - ‪Detalles de registro‬‎ - ‪Ebsco‬‎ (usantotomas.edu.co)</t>
  </si>
  <si>
    <t>Zeiss develops measures to protect employees, maintain business continuity.</t>
  </si>
  <si>
    <t>The article acknowledges German medical technology firm Carl Zeiss Meditec Inc. for its effort to protect its employees and ensure business continuity amidst the COVID-19 pandemic</t>
  </si>
  <si>
    <t>‪Zeiss develops measures to protect employees, maintain business continuity.‬‎ - ‪Detalles de registro‬‎ - ‪Ebsco‬‎ (usantotomas.edu.co)</t>
  </si>
  <si>
    <t>Influence of management practices on safety performance: The case of mining sector in China.</t>
  </si>
  <si>
    <t>Safety knowledge mediates the employee involvement-safety performance relationship. • Safety motivation mediates the employee involvement-safety performance relationship. • Safety knowledge mediates the safety training-safety performance relationship. • Safety motivation mediates the safety training-safety performance relationship. • Payment method moderates the management practices-safety performance relationship. Although reports of horrific injuries resulting from safety problems in China's mining sector emerge regularly, studies investigating occupational health and safety (OHS) management in Chinese organisations are scarce. OHS constitutes a human resource management (HRM) issue, and although it is also considered a general management issue, it continues to be overlooked by scholars in the management field. To address this gap in the literature, the aim of this paper is to identify the underlying mechanisms linking management and safety outcomes by examining the influence of some critical management and HRM practices on employee safety behaviours. Results of a survey of 493 employees revealed management commitment to safety, safety training, and promotion of employee involvement, affect employee safety performance directly and through safety knowledge and motivation. It was also demonstrated these practices could mean much more to employees paid on a piece-rate versus time-rate basis. This study provides valuable guidance for practitioners towards identifying the mechanisms through which workplace safety can be improved.</t>
  </si>
  <si>
    <t>Lu, Ying;Taksa, Lucy;Jia, Hongguo</t>
  </si>
  <si>
    <t>‪Influence of management practices on safety performance: The case of mining sector in China.‬‎ - ‪Detalles de registro‬‎ - ‪Ebsco‬‎ (usantotomas.edu.co)</t>
  </si>
  <si>
    <t>Systematic industrial OSH advancement factors identification for manufacturing industries: A case of Ethiopia.</t>
  </si>
  <si>
    <t>Occupational safety and health improvement in all sectors is indispensible. • Manufacturing industries safety and health is more overlooked workplace area. • Adoption of OSH affecting factors for industry performance improvement. • OSH improvement brings sustainable development to socio-economics of citizen. • OSH bring the workplace productivity improvement process to the ground. • Knowledge, management, collaboration, technology and workplace innovation important. The purpose of this study is to assess the existing OSH condition in Global land scape and Ethiopian manufacturing industries to introduce unique OSH improvement factors. This study also aims to identify effect of poor workplace safety and health in manufacturing Industries. The workplace safety and health issues were considered very weak in global and Ethiopian manufacturing industry. It is learnt that from previous studies and Ethiopian manufacturing industries case, there were weak OSH priority consideration in workplaces. The organizations are considering the workplace of manufacturing industry as less priority for improvement of the productivity notwithstanding the participant elements are human and machines which effect their working conditions. Therefore, this study collected data using primary and secondary sources to meet the objective. These data were obtained from questionnaires, workplace site observation, interviews, reports, industry manuals, journals and records. These data helped to rationalize the identified OSH improvement factors and how they affect manufacturing industry workplace safety. Data analysis finding indicated that the existing OSH management practices in manufacturing industries are identified major safety and health problems employees encountered due to the nature of the work in the manufacturing industries, assessed OSH hazards causing factors which affected workers' productivity and wellbeing. The research finding also revealed that the problems related to OSH organizational problems in Ethiopian manufacturing industries are resulted from the absence of knowledge transfer, collaboration and absence of policy, old technology utilizations and top management commitments. The finding has attempted to recommend the basic issues to be considered in the finding for the workplace environment improvement for the manufacturing industries. The factors which are identified and discussed in this research address the practicality of the novel factor identification and focus points. In conclusion, the factors like knowledge diffusion, management system, collaboration, technology utilization policies and correlation variables are included in the finding.</t>
  </si>
  <si>
    <t>Jilcha Sileyew, Kassu</t>
  </si>
  <si>
    <t>‪Systematic industrial OSH advancement factors identification for manufacturing industries: A case of Ethiopia.‬‎ - ‪Detalles de registro‬‎ - ‪Ebsco‬‎ (usantotomas.edu.co)</t>
  </si>
  <si>
    <t>Use of social media platforms for promoting healthy employee lifestyles and occupational health and safety prevention: A systematic review.</t>
  </si>
  <si>
    <t>Few studies have evaluated the effectiveness of social media in promoting healthy employee. • No specific studies focused on ESN for promoting OHS or healthy employee lifestyles. • Some studies suggest that social media may be useful to promote OHS prevention. • This research field needs more well-designed studies on technologies contributions. This systematic review assesses the feasibility and efficacy of social networking or enterprise social networking for promoting healthy lifestyles or for occupational health and safety (OHS) prevention. Literature searches were conducted in several indexed databases in order to retrieve studies whose main objective was the promotion of healthy lifestyles or the prevention of occupational injuries by means of social media or enterprise social networking alone or in combination with others promotional or preventive interventions. Ten studies were included. Results suggest that social media may be considered a possible means of communication for the promotion of healthy lifestyle habits in organizations, however further study into this technology has been recommended by several authors to judge the incremental impacts of social media on the promotion of healthy lifestyles. Similar conclusions were drawn from studies that included the use of a social media platform for OHS prevention. Based on current evidence, an organization's use of social media to promote a healthy lifestyle or OHS among its employees can constitute an innovative and promising means of intervention. It is important to mention that due to the scarcity and poor methodological quality of existing evidence, it is difficult at this time to draw firm conclusions regarding its effectiveness and relevance</t>
  </si>
  <si>
    <t>Laroche, Elena;L'Espérance, Sylvain;Mosconi, Elaine</t>
  </si>
  <si>
    <t>‪Use of social media platforms for promoting healthy employee lifestyles and occupational health and safety prevention: A systematic review.‬‎ - ‪Detalles de registro‬‎ - ‪Ebsco‬‎ (usantotomas.edu.co)</t>
  </si>
  <si>
    <t>Design and baseline data of a randomized trial comparing two methods for scaling-up an occupational sun protection intervention.</t>
  </si>
  <si>
    <t>Successful methods for scaling-up evidence-based programs are needed to prevent skin cancer among adults who work outdoors in the sun. A randomized trial is being conducted comparing two methods of scaling-up the Sun Safe Workplaces (SSW) intervention. Departments of transportation (DOTs) from 21 U.S. states are participating and their 138 regional districts were randomized following baseline assessment. In districts assigned to the in-person method (n = 46), project staff meets personally with managers, conducts trainings for employees, and provides printed materials. In districts assigned to the digital method (n = 92), project staff conduct these same activities virtually, using conferencing technology, online training, and electronic materials. Delivery of SSW in both groups was tailored to managers' readiness to adopt occupational sun safety. Posttesting will assess manager's support for and use of SSW and employees' sun safety. An economic evaluation will explore whether the method that uses digital technology results in lower implementation of SSW but is more cost-effective relative to the in-person method. The state DOTs range in size from 997 to 18,415 employees. At baseline, 1113 managers (49.0%) completed the pretest (91.5% male, 91.1% white, 19.77 years on the job, 66.5% worked outdoors; and 24.4% had high-risk skin types). They were generally supportive of occupational sun safety. A minority reported that the employer had a written policy, half reported training, and two-thirds, messaging on sun protection. Digital methods are available that may make scale-up of SSW cost-effective in a national distribution to nearly half of the state DOTs. Trial registration: The ClinicalTrials.gov registration number is NCT03278340.</t>
  </si>
  <si>
    <t>Buller, David B.;Buller, Mary Klein;Meenan, Richard;Cutter, Gary R.;Berteletti, Julia
 Eye, Rachel
 Walkosz, Barbara J.
 Pagoto, Sherry</t>
  </si>
  <si>
    <t>‪Design and baseline data of a randomized trial comparing two methods for scaling-up an occupational sun protection intervention.‬‎ - ‪Detalles de registro‬‎ - ‪Ebsco‬‎ (usantotomas.edu.co)</t>
  </si>
  <si>
    <t>Radiochemical monitoring of geothermal systems: Case study Bruchsal (Upper Rhine Graben).</t>
  </si>
  <si>
    <t>The application of inhibitors is an appropriate approach to avoid radionuclide-bearing precipitations within geothermal infrastructures. To select a suitable inhibitor, it is crucial to obtain detailed data sets provided by the fluid monitoring system. The present study offers data on the radiochemical monitoring system installed at the Bruchsal geothermal power plant in Germany. The monitoring program focuses on analyzing naturally occurring Th–U series radionuclides in both the NaCl brine and the mineral scalings precipitating in various plant components. By regular monitoring of the local dose rate all over the surface installation, the plant operator additionally meets its obligation concerning employee safety. The results of the fluid study show a preferred solubility of Ra, Rn and Pb isotopes. Mineralogical and radiochemical investigations reveal barite/celestine solid solutions as typical scale-forming minerals enriched in long-lived Ra isotopes (226Ra, 228Ra) and partly 228Th. Beside sulfate-rich scalings, mixed sulfides, mainly made of Fe, Pb, Sb and As, comprise a significant part of scales containing radioactive 210Pb. Applying 228Ra/226Ra and 228Th/228Ra dating methods expose that the age of these scalings varies between 2.6 and 7.7 years. This range in age reflects the periodic sulfate deposition marked by strong discontinuities in consequence of different operating phases of the geothermal plant. • The radiochemical monitoring reveals the occurrence of barite and galena scalings. • Measured values of the local dose do not pose health risk to employees. • Understanding scale-forming processes allows the selection of a suitable inhibitor.</t>
  </si>
  <si>
    <t>Kölbel, Lena;Kölbel, Thomas;Fechner, Dorothee</t>
  </si>
  <si>
    <t>‪Radiochemical monitoring of geothermal systems: Case study Bruchsal (Upper Rhine Graben).‬‎ - ‪Detalles de registro‬‎ - ‪Ebsco‬‎ (usantotomas.edu.co)</t>
  </si>
  <si>
    <t>Near miss management systems in the industrial sector: A literature review.</t>
  </si>
  <si>
    <t>NMS diffusion is growing, mostly in a few industrial sectors so far. • The involvement of top management and the employees' training are crucial for effective NMSs. • Research gaps and possible future developments are highlighted. The concept of near miss is quickly wide spreading from pioneer sectors - such as the aviation and the chemical industries- to other ones, like construction and manufacturing. A near miss usually outlines an adverse event that could have caused major harm to someone (i.e. a worker), but did not result in any damage. This diffusion is mainly due to the intrinsic value provided by near miss analysis, as they currently represent a relevant source of information for preventing accidents at the workplace. Although international standards and technical reports have outlined its effectiveness in identifying possible causes of accidents, only a few companies currently apply structured near miss management systems. A near miss management system (NMS) is composed of several processes: from collection to analysis and, finally, dissemination of knowledge to all stakeholders. A standard method to design and manage NMS is not proposed in the international literature; a critical analysis about current near miss management systems is still lacking. The aim of this work is to review scientific literature on this topic, aiming at highlighting best practices and criticalities in its application, thus providing guidelines for developing more effective NMSs. The obtained results outline the state of the art of the application of near miss management systems in industry; positive aspects, limits and further developments are outlined to provide structured information to researchers in addressing current critical issues in NMSs, but also technicians in developing their own effective NMS.</t>
  </si>
  <si>
    <t>Gnoni, M.G.;Tornese, F.;Guglielmi, A.;Pellicci, M.;Campo, G. 
 De Merich, D.</t>
  </si>
  <si>
    <t>‪Near miss management systems in the industrial sector: A literature review.‬‎ - ‪Detalles de registro‬‎ - ‪Ebsco‬‎ (usantotomas.edu.co)</t>
  </si>
  <si>
    <t>The evolution of a global, professional capability framework covering the role, contribution and status of Occupational Health and Safety (OHS) professionals: Editorial, introduction and discussion.</t>
  </si>
  <si>
    <t>Hale, Andrew R.;Hudson, Dennis;Pryor, Pam</t>
  </si>
  <si>
    <t>‪The evolution of a global, professional capability framework covering the role, contribution and status of Occupational Health and Safety (OHS) professionals: Editorial, introduction and discussion.‬‎ - ‪Detalles de registro‬‎ - ‪Ebsco‬‎ (usantotomas.edu.co)</t>
  </si>
  <si>
    <t>Continuous physiological signal measurement over 24-hour periods to assess the impact of work-related stress and workplace violence.</t>
  </si>
  <si>
    <t>Work-related stress has long been recognized as an essential factor affecting employees' health and wellbeing. Repeated exposure to acute occupational stressors puts workers at high risk for depression, obesity, hypertension, and early death. Assessment of the effects of acute stress on workers' wellbeing usually relies on subjective self-reports, questionnaires, or measuring biometric and biochemical markers in long-cycle time intervals. This study aimed to develop and validate the use of a multiparameter wearable armband for continuous non-invasive monitoring of physiological states. Two worker populations were monitored 24 h/day: six loggers for one day and six ICU nurses working 12-hr shifts for one week. Stress responses in nurses were highly correlated with changes in heart rate variability (HRV) and pulse transit time (PTT). A rise in the low-to high-frequency (LF/LH) ratio in HRV was also coincident with stress responses. HRV on workdays decreased compared to non-work days, and PTT also exhibited a persistent decrease reflecting increased blood pressure. Compared to loggers, nurses were involved in high-intensity work activities 45% more often but were less active on non-work days. The wearable technology was well accepted by all worker participants and yielded high signal quality, critical factors for long-term non-invasive occupational health monitoring.</t>
  </si>
  <si>
    <t>Hamidi Shishavan, Hossein;Garza, Jennifer;Henning, Robert;Cherniack, Martin;Hirabayashi, Liane
 Scott, Erika
 Kim, Insoo</t>
  </si>
  <si>
    <t>‪Continuous physiological signal measurement over 24-hour periods to assess the impact of work-related stress and workplace violence.‬‎ - ‪Detalles de registro‬‎ - ‪Ebsco‬‎ (usantotomas.edu.co)</t>
  </si>
  <si>
    <t>From fading novelty effects to emergent appreciation of Activity-based Flexible Offices: Comparing the individual, organisational and spatial adaptations in two case organisations.</t>
  </si>
  <si>
    <t>Activity-based Flexible Offices (AFOs) are innovations in workspace design that have been increasingly implemented in organisations in recent years. There are conflicting research results on the long-term consequences of implementing AFOs. This paper investigates the changes (if any) that occur over time, in: 1) employee satisfaction with AFO solutions and perceived work support, 2) ways of working and using AFOs and 3) the AFO solution. Two organisations participated in the study. The data collection involved: (i) semi-structured interviews with 26 employees and (ii) process enquiries involving the collection of secondary data and interviews with facility management teams. The findings indicate that limited options for improving an AFO solution lead to lingering work environment problems. By contrast, modifying the solution through systematic processes based on employee feedback helped resolving the initial problems. Over time, this led to an increased appreciation and a sense of collective ownership of the AFO solution.</t>
  </si>
  <si>
    <t>Babapour, Maral</t>
  </si>
  <si>
    <t>‪From fading novelty effects to emergent appreciation of Activity-based Flexible Offices: Comparing the individual, organisational and spatial adaptations in two case organisations.‬‎ - ‪Detalles de registro‬‎ - ‪Ebsco‬‎ (usantotomas.edu.co)</t>
  </si>
  <si>
    <t>Facebook Limits Employee Access to Some Internal Discussion Groups.</t>
  </si>
  <si>
    <t>Seetharaman, Deepa</t>
  </si>
  <si>
    <t>‪Facebook Limits Employee Access to Some Internal Discussion Groups.‬‎ - ‪Detalles de registro‬‎ - ‪Ebsco‬‎ (usantotomas.edu.co)</t>
  </si>
  <si>
    <t>Who takes care of safety and health among young workers? Responsibilization of OSH in the platform economy.</t>
  </si>
  <si>
    <t>Employment relations are challenged and transformed in the Platform Economy. • The placement of responsibilities for OSH in the Platform Economy is challenged. • The platforms operate in a way that makes the young workers see them as employers. • Operating in this grey zone young workers on digital platforms experience a 'protective gap' when it comes to OSH. This study explores how young workers experience employment relations and responsibility for Occupational Safety and Health (OSH) in the platform economy. The study is based on 29 qualitative interviews with young Nordic workers (age 18–30) who find work through digital labour platforms and social media platforms. The European Agency for Safety and Health at Work asserts that the placement of responsibilities for OSH in the platform economy is challenged by the unclear categorisations of employers, employees and self-employed, and that existing labour law and OSH legislation might be inapplicable. Even though most platforms position workers as self-employed, the study shows that the young workers rarely experience themselves as being self-employed and assume that the platforms take care of OSH. When operating in this grey zone, the young workers risk being left without protection and societal resources for improving their OSH. Rasmussen's model 'migration towards the boundary of unacceptable safety performance' is used to discuss how work activities in platform work is driven by strong cost and effort gradients, while, the counter gradient, in terms of OSH systems, at the same time is very weak or completely absent</t>
  </si>
  <si>
    <t>Nielsen, Mette Lykke;Laursen, Cæcilie Sloth;Dyreborg, Johnny</t>
  </si>
  <si>
    <t>‪Who takes care of safety and health among young workers? Responsibilization of OSH in the platform economy.‬‎ - ‪Detalles de registro‬‎ - ‪Ebsco‬‎ (usantotomas.edu.co)</t>
  </si>
  <si>
    <t>Effect of paternalistic leadership on safety performance of transit bus drivers: Activation effect of positive followership traits</t>
  </si>
  <si>
    <t>For the first time, we focused on the safety management of transit bus drivers from the perspective of leadership and followership. • Paternalistic leadership has a direct and positive effect on transit bus drivers' safety performance. • Positive followership traits could activate the effectiveness of paternalistic leadership. • Autonomous safety motivation mediated the effect of paternalistic leadership on safety performance. Leadership is defined as the process of interaction between leaders and followers. Organizational context issues in leader-follower dyads have been widely explored in management studies. However, methods of applying said issues into the field of safety science require more attention. In the present study, the impact of paternalistic leadership on the safety performance of employees was investigated. Additionally, the mediating effects of autonomous safety motivation and activation effects of positive followership traits were discovered predicated on 456 leader-follower paired samples of Chinese transit bus drivers. From the findings of the present study, it was observed that paternalistic leadership yielded a direct positive impact on the safety performance of transit bus drivers (β = 0.761, p &lt; 0.001). Furthermore, paternalistic leadership could enhance the safety performance of transit bus drivers by stimulating their autonomous safety motivations (95 %CI [0.0309, 0.1307]); positive followership traits could facilitate the effectiveness of paternalistic leadership. Specifically, positive followership traits could not only strengthen the influence of paternalistic leadership on employees' autonomous safety motivation (β = 0.099, p &lt; 0.01), but also moderate the mediating role of autonomous safety motivation between paternalistic leadership and safety performance (CI [0.0150, 0.1087]). In the present study, guidance and suggestions for companies to improve safety performance of employees are provided.</t>
  </si>
  <si>
    <t>Liu, Yuan-yuan;Liu, Ping-qing;Liu, Dong-xu;Liu, Shu-zhen</t>
  </si>
  <si>
    <t>‪Effect of paternalistic leadership on safety performance of transit bus drivers: Activation effect of positive followership traits.‬‎ - ‪Detalles de registro‬‎ - ‪Ebsco‬‎ (usantotomas.edu.co)</t>
  </si>
  <si>
    <t>The COVID-19 pandemic: Workplace safety management practices, job insecurity, and employees' organizational citizenship behavior.</t>
  </si>
  <si>
    <t>Perceived risk associated with COVID-19 positively affects employees' OCB. • Workplace safety management practices (WSPs) positively influence employees' OCB. • WSPs negatively impact on employees' perceived job insecurity. • WSPs do not decrease the employees' perceived risk associated with COVID-19. • Emphasize the power of WSPs as well as measures to reassure employees psychologically. How do organizations and employees react to the COVID-19 pandemic? Can workplace safety management practices (WSPs) maintain employees' organizational citizenship behavior (OCB) in this time of global health crisis? Can employees' perceptions of the risk associated with COVID-19 and job insecurity mediate the WSPs–OCB relationship? Drawing upon social exchange and protection motivation theories, this research aims to answer such questions. Analyzing the survey data from 501 Vietnamese employees using SmartPLS software, we find that WSPs positively influence the OCB and negatively influence the perceived job insecurity. Furthermore, the perceived risk associated with COVID-19 positively affects perceived job insecurity and OCB. Unexpectedly, in the context of Vietnam, a developing country with a collectivist culture, WSPs increase the employees' perceived risk associated with COVID-19 instead of reducing their fear. Also, employees' perceptions of job insecurity are not statistically correlated with OCB. In addition, we reveal a partial mediating role of the perceived risk associated with COVID-19 in the WSPs–OCB relationship. This research highlights the power of WSPs as well as measures to psychologically reassure employees during the pandemics</t>
  </si>
  <si>
    <t>Vu, Thinh-Van;Vo-Thanh, Tan;Nguyen, Nguyen Phong;Nguyen, Duy Van;Chi, Hsinkuang</t>
  </si>
  <si>
    <t>‪The COVID-19 pandemic: Workplace safety management practices, job insecurity, and employees' organizational citizenship behavior.‬‎ - ‪Detalles de registro‬‎ - ‪Ebsco‬‎ (usantotomas.edu.co)</t>
  </si>
  <si>
    <t>Am I outdated? The role of strengths use support and friendship opportunities for coping with technological insecurity</t>
  </si>
  <si>
    <t>In the digital era, the prevalent integration of new technologies in work processes gives rise to employees' perceptions of technological insecurity. Such technology-induced strain poses new challenges to occupational health and safety and needs to be better understood in order to be prevented. Based on Conservation of Resources (COR) theory, we investigate to which extent the negative effect of technological insecurity on perceived health depends upon the availability of non-technology-related resources in the workplace. Specifically, we argue that employees who experience two key organizational resources, i.e. organizational support for strengths use and friendship opportunities, are better suited to cope with these modern forms of strain. We hypothesize that those resources reinforce each other in such way that employees' coping capabilities rise and health issues decrease. For hypothesis testing, time-lagged hierarchical moderated regression analysis is conducted. The study sample consists of 8019 German employees. Results support our assumption that accumulating resources create an intensified buffering effect, which surpasses the additive buffering effects of individual resources. Under the condition of high support for strengths use and high friendship opportunities, technological insecurity does no longer show a negative relationship with employees' time-lagged health. By using post-stratification weights, these results apply to 33.3 million employees in Germany having access to Information and Communication Technologies. • COR theory is offered as a new theoretical lens to investigate effects of technostress. • Technological insecurity threatens employees' general health. • We propose support for strengths use and friendship opportunities as buffering resources. • If both resources are highly available, technological insecurity is unrelated to health. • Population-representative data of the German workforce support the theoretical model.</t>
  </si>
  <si>
    <t>Goetz, Tim M.;Boehm, Stephan A.</t>
  </si>
  <si>
    <t>‪Am I outdated? The role of strengths use support and friendship opportunities for coping with technological insecurity.‬‎ - ‪Detalles de registro‬‎ - ‪Ebsco‬‎ (usantotomas.edu.co)</t>
  </si>
  <si>
    <t>Analysis of safety climate factors and safety compliance relationships in the oil and gas industry.</t>
  </si>
  <si>
    <t>The oil and gas industry's capability to operate effectively in acceptable risks and hazardous situations is mainly dependent on safety. Infractions of safety standards and procedures are frequently highlighted as a causal factor that leads to accidents and other expected outcomes. As a result, having a broad understanding of effective management strategies for improving compliance with safety rules and procedures is more than necessary. The present study focuses on safety climate factors and their impact on safety compliance, enhancing safety rules and procedures to reduce the accident risks in Nigerian's oil and gas industry. The obtained associations were analyzed using a questionnaire-based methodology. The workers were given a total of 1000 questionnaires, of which 327 were returned to the team of researchers. As a consequence of the data analysis, the causal relationship was stable, which improved the factor structure's predictability and reliability. Workplace pressure was the safety climate characteristic that had the most significant consequence on safety compliance. The research findings have added to our understanding of improving and ensuring workplace safety compliance, including practical safety supervision approaches, accessibility of safety systems, and employee safety competency. Also, adequate supervision and monitoring should be the primary priority of the management and always keep the workers on the effective track in their job compliance. Integrating workers into organizational activities will aid in improving safety compliance and adhering to any project or task's safety standards and procedures. Finally, management should avoid putting workers under any strain to prevent violating safety rules while executing their duties.</t>
  </si>
  <si>
    <t>Bensonch, Chizubem;Argyropoulos, Christos D.;Dimopoulos, Christos;Varianou Mikellidou, Cleo;Boustras, Georgios</t>
  </si>
  <si>
    <t>‪Analysis of safety climate factors and safety compliance relationships in the oil and gas industry.‬‎ - ‪Detalles de registro‬‎ - ‪Ebsco‬‎ (usantotomas.edu.co)</t>
  </si>
  <si>
    <t>Safety II professionals: How resilience engineering can transform safety practice</t>
  </si>
  <si>
    <t>Safety management approaches can be categorised as either a mode of centralised control or a mode of guided adaptability. • Safety professionals and their organisations are focussed on a safety management mode of centralised control and this can be detrimental to safety. • Resilience engineering, safety II and safety differently offer an alternative approach to safety management that resolve the shortcomings in traditional approaches to managing safety in complex systems. • This paper provides the first practical description of the purpose, tasks and activities of a safety professional through the theoretical lens of resilience engineering and safety II. The safety management literature describes two distinct modes through which safety is achieved. These can be described as safety management through centralized control, or safety management through guided adaptability. Safety management through centralized control, labelled by Hollnagel as 'Safety-I', aims to align and control the organization and its people through the central determination of what is safe. Safety management through guided adaptability, or 'Safety-II', aims to enable the organization and its people to safely adapt to emergent situations and conditions. Safety-II has been presented as a paradigm shift in safety theory, but it has created practical difficulties for safety professional practice. In this paper, we define the two modes of safety management and explain the challenges in changing the role of a safety professional to support Safety-II. When should safety professionals re-enforce alignment, and when should they support frontline adaptations? We outline specific activities for safety professionals to adopt in their role to move towards a guided adaptability mode of safety management. This will move the safety professional further towards their fundamental responsibility – 'to create foresight about the changing shape of risk, and facilitate action, before people are harmed.</t>
  </si>
  <si>
    <t>Provan, David J.;Woods, David D.;Dekker, Sidney W.A.;Rae, Andrew J.</t>
  </si>
  <si>
    <t>‪Safety II professionals: How resilience engineering can transform safety practice.‬‎ - ‪Detalles de registro‬‎ - ‪Ebsco‬‎ (usantotomas.edu.co)</t>
  </si>
  <si>
    <t>Using meteorological data to estimate heat stress of construction workers on scaffolds for improved safety standards.</t>
  </si>
  <si>
    <t>The analysis of susceptibility of construction workers to heat stress, the results of which are presented in this paper, was an important research module of the large research project focused on safety of workers on construction sites. The paper assesses the possibility of using different sets of data gathered in full scale on the scaffolding and on the meteorological station to estimate the heat stress of people working on scaffolding. The main purpose is to check if the use of public data from meteorological stations can provide reliable estimation. A simplified formula of Universal Thermal Climate Index (UTCI*) is used in analyses. The values of UTCI* calculated on the basis of two sets of input parameters are compared to each other and analysed. The measurements and UTCI* calculations are presented for 24 scaffolding structures located in Poland in Łódź and Lower Silesian provinces. Test results based on construction sites and meteorological stations data are different, but statistical analysis shows their correlation. A stronger correlation occurs for scaffolding structures located in Łódź province, while it is weaker for the results obtained in Lower Silesian province. The results show the possibility of simplified evaluation of comfort/discomfort of people working on scaffolding on the basis of publicly available environmental data measured at meteorological stations. • The simplified Universal Thermal Climate Index UTCI* is used to determine the heat stress of employees on scaffolding. • The values of UTCI* are based on measurements on 24 scaffolding structures and on data from meteorological stations. • There is correlation between UTCI* based on in-situ and meteorological station data. • The values of UTCI* based on in-situ measurements are always higher than those based on meteorological station data. • Work on none of the 24 scaffolding structures was carried out in optimal conditions for employees</t>
  </si>
  <si>
    <t>Szer, Iwona;Lipecki, Tomasz;Szer, Jacek;Czarnocki, Krzysztof</t>
  </si>
  <si>
    <t>‪Using meteorological data to estimate heat stress of construction workers on scaffolds for improved safety standards.‬‎ - ‪Detalles de registro‬‎ - ‪Ebsco‬‎ (usantotomas.edu.co)</t>
  </si>
  <si>
    <t>I am the top talent: Perceived overqualification, role breadth self-efficacy, and safety participation of high-speed railway operators in China.</t>
  </si>
  <si>
    <t>A new perspective to explore the beneficial effects of perceived overqualification. • We identify new antecedents of employees' safety participation. • We focus on organizational support as a moderator. With the rapid development of Chinese high-speed railways, the phenomenon of "perceived overqualification" has begun to appear among high-speed railway operators in China. Relying on social cognition theory, we conducted a hierarchical regression and Bootstrap analysis with a moderated mediation model. Specifically, we proposed that perceived overqualification positively affects high-speed railway operators' safety participation via the role breadth self-efficacy. Further, this indirect effect is moderated by operators' perceived organizational support. Using matching data from 263 Chinese HSR operators and their leaders, we found that all hypotheses were supported. Our results showed that the level of operators' role breadth self-efficacy mediates and elaborately explains the relationship between perceived overqualification and safety participation. Moreover, the operators' perceived organizational support regarding safety is a catalytic factor that increases the positive effects of perceived overqualification. From a practical perspective, the results spark encouraging suggestions for the onboarding process, for intervention planning regarding operators' perceived overqualification, and for organizational socialization in safety-related enterprises.</t>
  </si>
  <si>
    <t>Chu, Fulei;Liu, Shuzhen;Guo, Ming;Zhang, Qichao</t>
  </si>
  <si>
    <t>‪I am the top talent: Perceived overqualification, role breadth self-efficacy, and safety participation of high-speed railway operators in China.‬‎ - ‪Detalles de registro‬‎ - ‪Ebsco‬‎ (usantotomas.edu.co)</t>
  </si>
  <si>
    <t>11 essential business management insights from Apple's Q3: Apple execs talked about managing the pandemic, the move to remote work and healthcare, the rise of the Mac and other essential insights to guide IT.</t>
  </si>
  <si>
    <t>The article discusses the impact of the COVID-19 pandemic on technology firm Apple. Topics discussed include views of the company's chief executive officer (CEO) Tim Cook on the safety and welfare of employees and customers; the impact of the partial closure of the company's retail business and information about Apple's Worldwide Developer Conference.</t>
  </si>
  <si>
    <t>Evans, Jonny</t>
  </si>
  <si>
    <t>‪11 essential business management insights from Apple's Q3: Apple execs talked about managing the pandemic, the move to remote work and healthcare, the rise of the Mac and other essential insights to guide IT.‬‎ - ‪Detalles de registro‬‎ - ‪Ebsco‬‎ (usantotomas.edu.co)</t>
  </si>
  <si>
    <t>Precision Animal Management - The Future of Animal Ag?</t>
  </si>
  <si>
    <t>Sustainability in today's animal production is more than economics - considerations need to include environmental concerns, animal well-being, hiring employees, worker safety and satisfaction, careful use of antibiotics, food safety, foreign animal disease, among others. In order to satisfy these pressures and concerns, new approaches should be carefully considered. In-depth evaluations of current animal facilities have and continue to identify new areas to apply technology. Research has shown promising results for implementing technology. The objective of this presentation is to provide an understanding of current and future technologies to help further discussion and develop creative solutions for sustainable animal production systems. Some of the specific areas that will be addressed include group housing systems for sows and grow-finishing swine systems. The development of precision animal management systems will create methods of capturing and utilizing real-time data to aid management decisions. Topics to be considered when developing these systems include sensor selection, method of data capture, and types of data processing. Current technologies that are being used in precision animal management systems include sound, images, and radio frequency identification (RFID) systems. The data processing methods for this type of data are continuing to change and improve, ensuring that the end product for precision animal management is information, not data alone. Among application examples will be the evaluation of individual animal data for pig weight, illness detection, and detection of lameness, and the errors associated with different components.</t>
  </si>
  <si>
    <t>Brown-Brandl, Tami</t>
  </si>
  <si>
    <t>‪Precision Animal Management - The Future of Animal Ag?‬‎ - ‪Detalles de registro‬‎ - ‪Ebsco‬‎ (usantotomas.edu.co)</t>
  </si>
  <si>
    <t>Occupational electrical accidents: Assessing the role of personal and safety climate factors.</t>
  </si>
  <si>
    <t>A research survey was conducted in an electrical utility with 3017 responses. • Measurement scale for personal safety factors were developed. • Hypothesis relating personal and safety climate factors were proposed and significantly validated. A research survey is conducted in the large public sector electrical utility in the Kerala state of India. The measurement scale for personal factors like self-esteem, job stress, personal stress, social supports, and fatigue are developed as per the targeted population. Personal safety climate factors of the utility are accessed using existing safety climate scales. 3017 electrical employee's responses from all districts of Kerala state are collected by one to one interaction using the developed instrument. This data is analysed using statistical methods like reliability analysis, confirmatory factor analysis, ANOVA, and explanatory factor analysis. The measurement model shows a good model fit indices, convergent validity, and discriminate validity. Six research hypotheses are validated by statistical analysis. The study found that personal factors, safety climate factors, and health conditions of the workers were significantly correlated to occupational accidents. Personal Attributes - age, job role, education, and experience are significantly effecting the safety behaviour of the electrical workers. All the personal factors significantly correlated with safety climate factors. The results of the study highlighted the need for safety participation, safety knowledge, safety training, and interventions to reduce personal issues in the workplace. These findings provide valuable insights to future researchers to implement novel methods to ensure workplace safety</t>
  </si>
  <si>
    <t>Baby, Tiju;Madhu, G.;Renjith, V.R.</t>
  </si>
  <si>
    <t>‪Occupational electrical accidents: Assessing the role of personal and safety climate factors.‬‎ - ‪Detalles de registro‬‎ - ‪Ebsco‬‎ (usantotomas.edu.co)</t>
  </si>
  <si>
    <t>An innovative index for assessing vulnerability of employees of different occupations from the COVID-19 pandemic in Iran.</t>
  </si>
  <si>
    <t>The vulnerability of employees of different occupations from the Coronavirus disease 2019 (COVID-19) pandemic in Iran was assessed using an innovative index. The vulnerability index was developed in five steps as follows: (1) determining the principles and components of employees' susceptibility and resilience, (2) weighting the principles and components, (3) converting the levels of components to the sub-index values, (4) introducing the aggregation functions, and (5) characterizing the vulnerability index values in five categories as very high (80–100), high (65–79), medium (50–64), low (30–49), and very low (0–29). The average values of susceptibility, resilience, and vulnerability index of the employees were determined to be 35.2 ± 15.0, 73.9 ± 17.0, and 32.9 ± 12.7, respectively. The average resilience of the employees was more desirable than their average susceptibility. The distribution of the employees into the vulnerability index categories was 46.3% for very low, 41.9% for low, 3.6% for medium, and 8.2% for high. The worst cases of susceptibility and resilience principles were exposure to contaminated surfaces (59.1 ± 22.8) and top management commitment (66.6 ± 23.1). The elderly staff (especially over 50 years old), employees with low education levels, and employees in private and self-employment sectors were significantly more vulnerable (p value &lt; 0.01) from the COVID-19 pandemic. The principles with significant incremental effects on the vulnerability index (p value &lt; 0.05) were respectively top management commitment (+1.78), exposure to COVID-19 patients at work (+1.36), exposure to contaminated surfaces (+0.82), installing clear shields and wearing PPE (+0.59), observance of social distancing (+0.48), and just culture (+0.22). An especial plan to support the more vulnerable employees with an emphasis on the principles with the most incremental effects on the vulnerability index can efficiently control the inequality between the employees as well as occupational transmission of the COVID-19 in Iran. • The vulnerability of employees from the COVID-19 pandemic in Iran was assessed. • The vulnerability of 8.2% of employees from the COVID-19 pandemic was high. • The worst case of susceptibility principles was exposure to contaminated surfaces. • The worst case of resilience principles was top management commitment. • The most vulnerable employees and most effective interventions were introduced</t>
  </si>
  <si>
    <t>Abtahi, Mehrnoosh;Gholamnia, Reza;Bagheri, Amin;Jabbari, Mousa;Koolivand, Ali
 Dobaradaran, Sina
 Jorfi, Sahand
 Vaziri, Mohammad Hossein
 Khoshkerdar, Masoomeh
 Rastegari, Pedram
 Saeedi, Reza</t>
  </si>
  <si>
    <t>‪An innovative index for assessing vulnerability of employees of different occupations from the COVID-19 pandemic in Iran.‬‎ - ‪Detalles de registro‬‎ - ‪Ebsco‬‎ (usantotomas.edu.co)</t>
  </si>
  <si>
    <t>Barriers to the implementation of occupational health and safety regulations in Lebanon</t>
  </si>
  <si>
    <t>This study aims to explore the barriers that prevent the implementation of occupational health and safety regulations in Lebanon. A qualitative approach was adopted including a document analysis of the available legal documents pertaining to occupational health and safety at the national level and ten in-depth interviews with professionals in the field of occupational health and safety in Lebanon. Our findings show that the implementation of the occupational health and safety regulations in Lebanon is hindered by several barriers including the lack of a holistic legal framework, lack of promotion of a health and safety culture at work, insufficient number of labor inspectors, insufficient training for labor inspectors, lack of necessary tools and equipment, lack of an adequate documentation system, hierarchy within the Ministry of Labor, weak compliance, and the influence of the informal sector.</t>
  </si>
  <si>
    <t>Narimane Ayoub;Sahar T. Issa;Hana Nassif;Michèle Kosremelli Asmar</t>
  </si>
  <si>
    <t>Full article: Barriers to the implementation of occupational health and safety regulations in Lebanon (usantotomas.edu.co)</t>
  </si>
  <si>
    <t>Rethinking occupational health and safety principles—a systems perspective</t>
  </si>
  <si>
    <t>A work system is influenced by several other systems and their dynamics. The decisions and actions at different system levels are key to system dynamics and the interactions and interconnections between these systems. Decisions and actions at one system level can have varying degrees of impact and influence over the other. An apparent display of such impacts is the configuration of work systems and their outcomes. Occupational health and safety are one of the important system outcomes. The underpinning philosophy of occupational health and safety, since Robens Report (1972), has been that ‘those creating risks to manage risks. However, the decisions and actions at other system levels have a significant impact on workplace health and safety risk configuration and management. To warrant positive outcomes, any decision and action impacting health and safety must be driven by fundamental principles. Any lack of guiding principles for such decisions and actions not only creates risk management dilemmas but may exacerbate the burden of harm and risk control, sometimes disproportionately, at the work system level. Therefore, this paper proposes fundamental principles that should underpin the decisions and actions influencing the design or configuration of a work system for improved work health and safety outcomes.</t>
  </si>
  <si>
    <t>Bikram R. Pandey</t>
  </si>
  <si>
    <t>Full article: Rethinking occupational health and safety principles—a systems perspective (usantotomas.edu.co)</t>
  </si>
  <si>
    <t>Ranking and comparing occupational health and safety system performance indicators in hospitals by the analytic hierarchy process</t>
  </si>
  <si>
    <t>The main goal of this study was to identify whether changes and new applications were positively or negatively influencing safety performance among health-sector workers. The research is based on the opinion of 16 selected occupational health and safety (OHS) experts who evaluated five main groups of questions by the analytic hierarchy process (AHP). The results were compared to the same questionnaire’s results applied previously at three main hospitals in Bingöl, Turkey. The results presented are predictable, such as that of private hospitals having better control and pressure on applying the OHS system; experts gave higher priority to OHS training; and staff considered that working according to OHS criteria was the most important problem. Caring about others’ safety and protecting one’s own life, being knowledgeable about risks, having practical OHS training and cooperation are other important criteria according to the experts.</t>
  </si>
  <si>
    <t>Imran Aslan</t>
  </si>
  <si>
    <t>https://doi-org.crai-ustadigital.usantotomas.edu.co/10.1080/10803548.2021.1943167</t>
  </si>
  <si>
    <t>High Risk? Indoor Cannabis Producers’ Perceptions of Occupational Health and Safety</t>
  </si>
  <si>
    <t>Introduction: Recent legal changes mean Canadian cannabis production has moved from an illegally grown crop to a potentially common one. However, little is known about the needs of long-time producers accustomed to operating outside a legal framework. In order to develop effective safety communication strategies, there is a need to better understand cannabis producers’ perceptions of OHS regulations, OHS controls, and sources of OHS information.
 Methods: The specific objectives of this study are to (1) Describe production tasks and identify potential hazards related to these tasks and (2) describe workers’ current sources of OHS information.
 This study gathered two types of information: facility and production information gathered from key informants during three facility walkthroughs, and health and safety perceptions gathered during face to face interviews with nine cannabis production workers. Interviews were thematically analyzed using interpretive description.
 Results: Cannabis production and related occupational health and safety issues occur within a larger context, and descriptions of contextual factors were interwoven with workers’ responses which, on the whole, expressed positive views of occupational health and safety. Perceived barriers to OHS included cost, lack of specialized skills, and lack of worker consultation, while named sources of OHS information included courses, requests to OHS agencies, and the internet.
 Conclusion: It is hoped that an enhanced understanding of Canadian cannabis producers can inform the development of effective occupational health and safety interventions to promote the health and productivity in this workforce.</t>
  </si>
  <si>
    <t>Catherine Trask, Niels Koehncke &amp; David Trask</t>
  </si>
  <si>
    <t>https://doi-org.crai-ustadigital.usantotomas.edu.co/10.1080/1059924X.2020.1795031</t>
  </si>
  <si>
    <t>Occupational Health and Safety in Tanzanian Aquaculture – Emerging Issues</t>
  </si>
  <si>
    <t>Objectives:The Tanzanian aquaculture industry represents great potential for food production and jobs; however, the potential occupational hazards and health risks associated with the sector have not been assessed. The aim of this study was to conduct a scoping analysis of the status of occupational health and safety based on current Tanzanian aquaculture activities, specifically in the fish farming and seaweed farming sectors.
 Methods: Relevant information for the scoping analysis was obtained through aquaculture site visits and worker observation, interviews with key aquaculture stakeholders, and a review of literature relevant to the Tanzanian aquaculture sector published in scientific communications as well as grey literature.
 Results: The study shows that the Tanzanian aquaculture industry is still in nascent stages, especially in relation to occupational health and safety despite some well-established isolated operations in the country. The industry is dominated by small-scale fish and seaweed farmers, the majority of whom work in the informal and semi-formal sectors. Tanzanian aquaculture workers are exposed to a number of occupational hazards and their associated health effects have been poorly characterized. Substantial gender disparities exist within the sector, which together with climate change, impact worker health and safety.
 Conclusion: Future research should focus on characterizing occupational exposures and documenting the associated health effects in Tanzanian aquaculture workers. Standardized methods should be used for this purpose to take into account gender disparities as well as the impact of climate change on occupational health and safety of these vulnerable workers</t>
  </si>
  <si>
    <t>Dorothy Ngajilo, Shahieda Adams, Laurel Kincl, Judith Guernsey &amp; Mohamed F. Jeebhay</t>
  </si>
  <si>
    <t>https://doi-org.crai-ustadigital.usantotomas.edu.co/10.1080/1059924X.2022.2058139</t>
  </si>
  <si>
    <t>Model for improvement of occupational health and safety in micro and small construction enterprises</t>
  </si>
  <si>
    <t>This article presents research on qualitative parameters conducted in order to develop a model for the improvement of occupational health and safety (OHS) in micro and small construction enterprises (MSEs). Identification of factors and defining their significance enables improvements of OHS in the observed enterprises. The aim of the model is to assist MSEs in evaluating their qualities, pinpointing their deficiencies and ways to maximize the improvement of OHS performances. A panel of 20 experts defined the factors through an iterative process using the Delphi method. The research resulted in a model consisting of 42 OHS factors grouped into 10 categories. Model validation was carried out in the Republic of Serbia. The validation confirmed the applicability of the model as well as the relevance of factors that were determined by the panel of experts.</t>
  </si>
  <si>
    <t>Dušica Savić, Vladimir Mučenski, Trajče Velkovski, Jovana Topalić Marković, Miodrag Hadžistević &amp; Miloš Šešlija</t>
  </si>
  <si>
    <t>https://doi-org.crai-ustadigital.usantotomas.edu.co/10.1080/10803548.2021.1960686</t>
  </si>
  <si>
    <t>Counting Farm Injuries and Fatalities: An Assessment of Irish Occupational Health and Safety Surveillance Data Systems</t>
  </si>
  <si>
    <t>Objective
 Generation of reliable data underpins the effectiveness of Occupational Health and Safety (OHS) surveillance systems. Despite the importance of understanding OHS data systems, there are few papers that provide overviews of their structure and/or content. This paper introduces a basic framework for assessing OHS data systems that will be of use to researchers internationally. We applied this approach to assess the Irish OHS data system by undertaking a data mapping exercise.
 Method
 We developed a checklist based on recommendations of monitoring and measurement of OHS proposed by the National Academies of Sciences, Engineering, and Medicine (USA). An assessment of published reports that present systematic OHS surveillance data was undertaken to identify the institutions or organisations responsible for collecting and curating the data, their remit, and, associated with this, their respective case definitions. We then provide an overview of the variables collected and these are then mapped against the checklist.
 Results
 The assessment highlights that whilst the farm fatalities dataset provides complete coverage of all fatalities, regardless of age or employment status, the same is not true of the three non-fatal injuries datasets reviewed. There are important differences in the data collection methods and, associated with this, which populations are covered.
 Practical Application
 The assessment approach provides valuable insights into the strengths and weaknesses of a critical element of OHS surveillance systems, namely the production of datasets. This knowledge is important for researchers as understanding the data that informs their research is fundamental to good science. It is critical for policy-makers and other stakeholders to understand the strengths and weaknesses on which OHS policy, strategies, or education and training interventions are developed.</t>
  </si>
  <si>
    <t>Mohammad Mohammadrezaei, David Meredith &amp; John McNamara</t>
  </si>
  <si>
    <t>https://doi-org.crai-ustadigital.usantotomas.edu.co/10.1080/1059924X.2024.2317862</t>
  </si>
  <si>
    <t>Occupational health and safety practice in infrastructure projects</t>
  </si>
  <si>
    <t>Objectives. This research intends to investigate the responsibilities of the parties engaged in the implementation phase of the infrastructure projects in occupational health and safety, i.e., the consultant and contractor. Methods. A questionnaire was developed through the selection and modification of the responsibilities from the literature review. Results. The statistical analysis results show that the consultants and contractors both ranked the item ‘The owner requires the contractor to implement the occupational safety standards within the bid’ first in the owner responsibilities, having 0.67 relative importance index (RII). In the responsibilities of the consultant, the first ranked item was ‘The consultant has a role in adopting occupational safety plans and contingency plans’, having 0.66 RII. In the responsibilities of the contractor, the first ranked item was ‘The contractor shall provide the insurance cover for all project crews’, having 0.71 RII. In the responsibilities of the workers, the first ranked item was ‘Workers know the handling of tools and equipment within the project’, having 0.59 RII. Conclusion. Overall, there was general agreement between consultants and contractors to classify and arrange items because both face the same conditions and have the same working environment.</t>
  </si>
  <si>
    <t>S. A. Alhammadi, Bassam A. Tayeh, Wesam Salah Alaloul &amp; Amro Fareed Jouda</t>
  </si>
  <si>
    <t>https://doi-org.crai-ustadigital.usantotomas.edu.co/10.1080/10803548.2021.2013034</t>
  </si>
  <si>
    <t>Salmon mass mortality events and occupational health and safety in Chilean aquaculture</t>
  </si>
  <si>
    <t>Mass mortality events (MMEs) threaten the health of fish and are also a potential threat to the health and safety of workers. This paper presents findings from a desktop risk assessment exercise focused on potential aquaculture occupational health and safety (AOHS) hazards and risks associated with MMEs in Chile. The study reviews academic and grey literature, government regulations and MME reports and statistics to assess the scale and distribution of MMEs; identifies associated documented and potential health and safety hazards; and documents and assesses policy responses to MMEs in the Chilean context through the lens of health and safety. The paper documents the size and regional distribution of salmon MME occurrences in Chile from 2016 to 2022. It discusses AOHS hazards associated with MMEs such as exposure to hydrogen sulfide, drowning and diving-related illnesses and potential issues around accessing hospitals and hyperbaric chambers for workers in remote aquaculture regions, as well as exposure to antibiotics and antibiotic residues. Recent Chilean regulatory requirements around reporting and management of MMEs that have the potential to help reduce identified MME-related risks for workers are described and addressed.</t>
  </si>
  <si>
    <t>Lissandra Souto Cavalli, Carlos Tapia-Jopia, Cory Ochs, María Andrée López Gómez &amp; Barbara Neis</t>
  </si>
  <si>
    <t>https://doi-org.crai-ustadigital.usantotomas.edu.co/10.1080/26895293.2023.2207772</t>
  </si>
  <si>
    <t>Exploring the nexus between professional ethics and occupational health and safety in construction projects: a case study approach</t>
  </si>
  <si>
    <t>Notwithstanding that the construction industry is an enabler of economic growth in developing countries, the industry continues to be susceptible to a myriad of unethical behaviours. While previous research has established that ethical issues have, to a great extent, affected the integrity of and the production in the industry, much less is known about the ethical dilemmas in the context of safety and health performances. Despite that the construction professionals have a moral obligation of ensuring health and safety in the delivering of construction works, previous studies have not dealt with the ethical dilemmas underlying the noncompliance with the occupational health and safety regulations in the industry. To address this gap of knowledge, a case study approach is used to explore the nuances of ethical dilemmas in association with the occupational health and safety performance. For methodology, a semi-structured interviews together with document review techniques were applied in three construction projects in South Africa (SA). A qualitative conventional content analysis revealed five broad themes of health and safety risk factors which could be associated with unethical practices. The findings of this study offer a theoretical insight which assist to understand that addressing the professional ethics in the construction industry is pivotal to the improvement of the health and safety performance in the delivery of construction projects.</t>
  </si>
  <si>
    <t>Themba Mfanafuthi Lukhele, Brink Botha &amp; Sijekula Mbanga</t>
  </si>
  <si>
    <t>https://doi-org.crai-ustadigital.usantotomas.edu.co/10.1080/15623599.2022.2033498</t>
  </si>
  <si>
    <t>The influence of human resource management practices on occupational health and safety in the manufacturing industry</t>
  </si>
  <si>
    <t>This study provides an overview of the influence of applying two human resource management (HRM) practices on workers’ occupational health and safety (OHS). These practices are selection and recruitment, and development and training. Furthermore, this study highlights the observed activities to define hazards, processes and OHS measures in the manufacturing industries. It also assesses the importance of workers’ knowledge and awareness of OHS programs. A structured questionnaire was administered to those working in the manufacturing sector in several countries. The responses were analyzed statistically. The results showed that the demographic variables had a significant impact on workers’ knowledge and awareness of OHS programs. In addition, HRM practices played a major role in OHS. Therefore, it is recommended to top management to highly consider OHS practices by integrating them into the workplace, starting from worker selection, all the way to production, operations and management, by establishing a strong HRM system.</t>
  </si>
  <si>
    <t>Mohammed Said Obeidat, Lubna Omar Sarhan &amp; Tarek Q. Qasim</t>
  </si>
  <si>
    <t>https://doi-org.crai-ustadigital.usantotomas.edu.co/10.1080/10803548.2022.2120267</t>
  </si>
  <si>
    <t>Occupational health and safety risk assessment using a fuzzy multi-criteria approach in a hospital in Chennai, India</t>
  </si>
  <si>
    <t>Objectives. Hospitals provide direct and indirect employment benefits to medical professionals. Accidents in hospitals often lead to disastrous consequences such as fatalities, property damage and economic losses. It is, therefore, imperative to have an occupational health and safety (OHS) policy that aims to reduce work-related accidents to acceptable levels. This study aims to investigate health risks to staff from various hazards and suggest control measures to prevent recurrence of accidents. Methods. A two-stage fuzzy multi-criteria decision-making (MCDM) approach incorporating the fuzzy analytical hierarchical process (FAHP) and fuzzy technique for order preference for similarity to ideal solution (TOPSIS) was applied to assess the hazards in a leading multi-speciality hospital in Chennai. Results. The top three hazards identified in the workplace were electrical hazards, faulty medical equipment, and ventilation and air conditioning hazards. Subsequently, control measures were suggested to reduce the recurrence of hazards. Finally, a survey of hospital accidents occurring in India between 2010 and 2020 was conducted and compared with the results of this study. Conclusions. The survey findings show similarity to the hazard rankings obtained in this work, thus validating the methodology used for the assessment of hazards in hospitals. Electrical hazards and faulty medical equipment should be monitored.</t>
  </si>
  <si>
    <t>Pavanaditya Badida, Selvan Janakiraman &amp; Jayapriya Jayaprakash</t>
  </si>
  <si>
    <t>https://doi-org.crai-ustadigital.usantotomas.edu.co/10.1080/10803548.2022.2109323</t>
  </si>
  <si>
    <t>Evaluation of occupational health and safety risk factors in Turkish marine fish hatcheries</t>
  </si>
  <si>
    <t>In this study, the approaches of employees in marine fish hatcheries to occupational health and safety were determined. Cronbach’s α coefficient was calculated as 0.858 in the reliability of the scale and scale factors based on internal consistency. In addition,factor analysis according to the varimax method was found to be approximately 64%. It was determined that 68% of the employees were not aware of the relevant laws. In addition,85% of the employees are aware of the dangers and risks in their workplaces. In the event of a negative situation in the workplace,the rate of those who know their legal rights is 73% (p ≤ 0.05). In addition,91% of the employees stated that they would use their right to object in a risky situation and quit the job. Sixty per cent of the employees stated that their jobs can satisfy them sociologically and economically throughout their life.</t>
  </si>
  <si>
    <t>Selçuk Uyumsal, M. Kürşat Firat, Şahin Saka, Cüneyt Suzer, Müge Aliye Hekimoğlu, Hülya Sayği, Meral Türk, Osman Özden, Fatih Perçin, Serhat Engin &amp; Ahmet Çabuk</t>
  </si>
  <si>
    <t>https://doi-org.crai-ustadigital.usantotomas.edu.co/10.1080/10803548.2022.2057689</t>
  </si>
  <si>
    <t>Noise exposure assessment of occupational health and safety (OHS) consultants: A preliminary study</t>
  </si>
  <si>
    <t>No published noise exposure assessment of occupational health and safety (OHS) consultants exists. An assessment was performed to quantify the noise level of OHS consultants while they were on site at a client’s facility. OHS consultants wore a dosimeter set to A-weighting, slow response, 60 s log interval and a criterion level of 85dBA with a 3 dB exchange rate. Both the projected time-weighted average (TWA) and projected dose were recorded. Of the 32 noise assessments collected, three had projected TWAs that exceeded the occupational exposure limit of 85 dBA. Nearly 75% of the projected TWA measurements were equal or greater than the Action Level of 80 dBA. According to best practices, occupational noise levels greater than 80 dBA present a risk for noise-induced hearing loss and, therefore, a hearing loss prevention program should be implemented.</t>
  </si>
  <si>
    <t>Chun-Yip Hon, Jaskaren Randhawa &amp; Craig Fairclough</t>
  </si>
  <si>
    <t>https://doi-org.crai-ustadigital.usantotomas.edu.co/10.1080/19338244.2020.1854164</t>
  </si>
  <si>
    <t>Using the past to map out the future of occupational health and safety research: where do we go from here?</t>
  </si>
  <si>
    <t>The purpose of this study is to take stock of the extant research on occupational health and safety (OHS) with the aim of identifying gaps and mapping out a future research agenda for human resource management (HRM) scholars. A comprehensive review of OHS research from 1956 to 2019 was first conducted. A total of 564 articles from 17 leading journals were then identified and categorized into five distinct, yet inter-related, themes: (1) antecedents and work-related factors influencing OHS; (2) industrial policy and regulations surrounding OHS; (3) OHS management practices; (4) approaches to, and models of, managing OHS and (5) outcomes of OHS management. The review also discusses OHS research methodologies and design foci. Overall, we found that OHS research is poorly integrated into the field of HRM, and we identify a plethora of opportunities for HR researchers to add value to this field of research. A future agenda is formulated, encompassing new OHS theory-building, novel directions for empirical research, and innovations in research design and methodology.</t>
  </si>
  <si>
    <t>Di Fan, Cherrie Jiuhua Zhu, Andrew R. Timming, Yiyi Su, Xinli Huang &amp; Ying Lu</t>
  </si>
  <si>
    <t>https://doi-org.crai-ustadigital.usantotomas.edu.co/10.1080/09585192.2019.1657167</t>
  </si>
  <si>
    <t>Direct reading instruments (DRIs) for aerosols have been used in industrial hygiene practice for many years, but their potential has not been fully realized by many occupational health and safety professionals. Although some DRIs quantify other metrics, this article will primarily focus on DRIs that measure aerosol number, size, or mass. This review addresses three applications of aerosol DRIs that occupational health and safety professionals can use to discern, characterize, and document exposure conditions and resolve aerosol-related problems in the workplace. The most common application of aerosol DRIs is the evaluation of engineering controls. Examples are provided for many types of workplaces and situations including construction, agriculture, mining, conventional manufacturing, advanced manufacturing (nanoparticle technology and additive manufacturing), and non-industrial sites. Aerosol DRIs can help identify the effectiveness of existing controls and, as needed, develop new strategies to reduce potential aerosol exposures. Aerosol concentration mapping (ACM) using DRI data can focus attention on emission sources in the workplace spatially illustrate the effectiveness of controls and constructively convey concerns to management and workers. Examples and good practices of ACM are included. Video Exposure Monitoring (VEM) is another useful technique in which video photography is synced with the concentration output of an aerosol DRI. This combination allows the occupational health and safety professional to see what tasks, environmental situations, and/or worker actions contribute to aerosol concentration and potential exposure. VEM can help identify factors responsible for temporal variations in concentration. VEM can assist with training, engage workers, convince managers about necessary remedial actions, and provide for continuous improvement of the workplace environment. Although using DRIs for control evaluation, ACM and VEM can be time-consuming, the resulting information can provide useful data to prompt needed action by employers and employees. Other barriers to adoption include privacy and security issues in some worksites. This review seeks to provide information so occupational health and safety professionals can better understand and effectively use these powerful applications of aerosol DRIs.</t>
  </si>
  <si>
    <t>Maura J. Sheehan, Donna J. H. Vosburgh, Patrick T. O’Shaughnessy, Jae Hong Park &amp; Cathy Sotelo</t>
  </si>
  <si>
    <t>https://doi-org.crai-ustadigital.usantotomas.edu.co/10.1080/15459624.2022.2132256</t>
  </si>
  <si>
    <t>Occupational health and safety portrait of lobster fishers from a St. Lawrence Gulf community</t>
  </si>
  <si>
    <t>Lobstering industry workers are known to have poor overall health and low safety records, but there is still a gap in information concerning Canadian lobster fishers. This study aimed to report occupational health and safety characteristics of an Atlantic Canada community of lobster fishers and to assess differences between captains and deckhands. Twenty-eight participants (10 captains, 18 deckhands) were questioned and self-reported on lifestyle, general health status, work-related musculoskeletal disorders and traumatic injuries. The data collected reveal both groups’ high prevalence of cardiometabolic and musculoskeletal health issues. Captains reported more occupational exposition and health issues, and showed poorer lifestyle habits than deckhands. Fishers reported potential solutions to reduce occupational risks, presented as three types: lifestyle, working behaviours and leadership. This study evaluated a community of Canadian lobster fishers regarding their occupational health and safety. Potential avenues for mitigating occupational risk specific to this community will nurture future implementation.</t>
  </si>
  <si>
    <t>Mathieu Tremblay, Dave Bergeron, Andrée-Anne Parent, Jérôme Pelletier, Daniel Paré &amp; Martin Lavallière</t>
  </si>
  <si>
    <t>https://doi-org.crai-ustadigital.usantotomas.edu.co/10.1080/10803548.2024.2366634</t>
  </si>
  <si>
    <t>Implementation of the analytic hierarchy process (AHP) and Fine–Kinney method (FKM) against risk factors to determine the total cost of occupational health and safety precautions in environmental research laboratories</t>
  </si>
  <si>
    <t>A risk assessment method provides the definition of the risks that may be encountered in a laboratory. In order to take safety precautions regarding the in environmental research laboratories, risk assessment studies using Analytic Hierarchy Process (AHP) and Fine-Kinney Method (FKM) were carried out in this study. The environmental research laboratories were selected for the occupational health and safety assessment studies which analyze environmental samples such as wastewater, biological sludge, soil/sediment, and solid waste. Potential risks, accident rates and damages that may arise in an environmental research laboratory could be minimized with the occupational health and safety precautions decided to be taken in the light of this modeling study. Finally, the cost of the safety precautions to be taken on the basis of each risk was calculated according to the used models (AHP and FKM) in environmental research laboratories and determined approximately as 10,000.00 EUR in this study.</t>
  </si>
  <si>
    <t>Gökçe Güney &amp; Bayram Kahraman</t>
  </si>
  <si>
    <t>https://doi-org.crai-ustadigital.usantotomas.edu.co/10.1080/10803548.2021.2010969</t>
  </si>
  <si>
    <t>Adopting Occupational Health and Safety Management Standards: The Impact on Financial Performance in Pharmaceutical Firms in China</t>
  </si>
  <si>
    <t>Background and Purpose
 In recent years, the frequent occurrence of occupational accidents, illness, and injuries has become a major issue in China. This study aims to investigate the relationship between the adoption of Occupational Health and Safety Management System (OHSMS) standards and financial performance, with a particular focus on the pharmaceutical firms in China.
 Methods
 The study is based on a sample consisting of 125 pharmaceutical firms listed on the Shanghai and the Shenzhen stock exchanges in China for the period 2010–2018. Each sample firm was evaluated by whether and when it is certified by an OHSMS standard depending on secondary data collected from an independent certification database. Panel-based regression models were employed to explore whether adoption of an OHSMS standard has had an impact on financial performance.
 Results
 The regression results reveal that the adoption of an OHSMS standard positively affects contemporaneous financial performance measured by return on assets (ROA), return on equity (ROE), and earnings per share (EPS). Mixed results were found when financial performance indicators were extended by two years, suggesting that ROE will increase in the second year after a firm is certified with the standard, but EPS will decline in the third year.
 Conclusion
 The study findings empirically show that adoption of an OHSMS standard contributes to better financial performance for pharmaceutical firms of China in the short term. However, executives of pharmaceutical firms need to be aware of the increased costs related to certification renewal and audit in the following periods and exercise their management discretion to achieve a win–win situation between OHSMS implementation and financial benefit.</t>
  </si>
  <si>
    <t>Minghui Yang &amp; Petra Maresova</t>
  </si>
  <si>
    <t>Artículo completo: Adopción de normas de gestión de la seguridad y la salud en el trabajo: el impacto en el rendimiento financiero de las empresas farmacéuticas en China (usantotomas.edu.co)</t>
  </si>
  <si>
    <t>An integrated model for occupational health and safety risk assessment based on probabilistic linguistic information and social network consensus analysis</t>
  </si>
  <si>
    <t>As a critical activity in occupational risk management, the occupational health and safety risk assessment (OHSRA) aims at assessing occupational hazards in the workplace and prioritizing them to ensure employees’ safety and reduce occupational risk to an acceptable level. In this paper, we develop a new integrated OHSRA model for the risk evaluation and prioritization of occupational hazards based on probabilistic linguistic information and social network consensus analysis. The probabilistic linguistic term sets are applied to handle the hesitant risk evaluations of occupational hazards provided by experts. A combinative distance-based assessment technique is introduced for determining the risk priority of the identified occupational hazards. Additionally, the social network consensus analysis with minimum adjustment distance is used to help individual experts reach consensus. Finally, a healthcare case study is implemented for illustrating the developed OHSRA model and its effectiveness is validated with a sensitivity analysis and a comparative analysis.</t>
  </si>
  <si>
    <t>Hu-Chen Liu, Jing-Hui Wang, Ling Zhang &amp; Qin-Yu Chen</t>
  </si>
  <si>
    <t>https://doi-org.crai-ustadigital.usantotomas.edu.co/10.1080/01605682.2023.2242371</t>
  </si>
  <si>
    <t>Direct-reading instruments for aerosols: A review for occupational health and safety professionals part 1: Instruments and good practices</t>
  </si>
  <si>
    <t>With advances in technology, there are an increasing number of direct-reading instruments available to occupational health and safety professionals to evaluate occupational aerosol exposures. Despite the wide array of direct-reading instruments available to professionals, the adoption of direct-reading technology to monitor workplace exposures has been limited, partly due to a lack of knowledge on how the instruments operate, how to select an appropriate instrument, and challenges in data analysis techniques. This paper presents a review of direct-reading aerosol instruments available to occupational health and safety professionals, describes the principles of operation, guides instrument selection based on the workplace and exposure, and discusses data analysis techniques to overcome these barriers to adoption. This paper does not cover all direct-reading instruments for aerosols but only those that an occupational health and safety professional could use in a workplace to evaluate exposures. Therefore, this paper focuses on instruments that have the most potential for workplace use due to their robustness, past workplace use, and price with regard to return on investment. The instruments covered in this paper include those that measure aerosol number concentration, mass concentration, and aerosol size distributions.</t>
  </si>
  <si>
    <t>Donna J. H. Vosburgh, Emanuele Cauda, Patrick T. O’Shaughnessy, Maura J. Sheehan, Jae Hong Park &amp; Kimberly Anderson</t>
  </si>
  <si>
    <t>https://doi-org.crai-ustadigital.usantotomas.edu.co/10.1080/15459624.2022.2132255</t>
  </si>
  <si>
    <t>Occupational Health and Safety Risk Assessment based on Combination Weighting and Uncertain Linguistic Information: Method Development and Application to a Construction Project</t>
  </si>
  <si>
    <t>Occupational hazards and work-related accidents are a substantial problem in countries around the world. Therefore, it is of great importance to develop appropriate techniques to assess and reduce the risk of occupational hazards. In many situations, however, exact data are inadequate to model real-life scenarios, because of the complexity of occupational health and safety (OHS) risk assessment problems. We present a new OHS risk assessment model to assess and rank the risk of occupational hazards based on combination weighting and uncertain linguistic information. Moreover, a practical example of a shopping mall construction project is given to illustrate the effectiveness of the proposed model. The new model was found to provide a useful, practical, and flexible way for risk evaluation in OHS. In particular, it offered a new method for capturing domain expert opinions and prioritizing potential occupational hazards to improve the health and safety of workers.</t>
  </si>
  <si>
    <t>Ran Liu, Xun Mou &amp; Hu-Chen Liu</t>
  </si>
  <si>
    <t>https://doi-org.crai-ustadigital.usantotomas.edu.co/10.1080/24725838.2021.1875519</t>
  </si>
  <si>
    <t>The Enigmatic COVID-19 Vulnerabilities and the Invaluable Artificial Intelligence (AI)</t>
  </si>
  <si>
    <t>The objective of the study is to conduct an exploratory review of the Covid-19 pandemic by focusing on the theme of Covid-19 pandemic morbidity and mortality, considering the dynamics of artificial intelligence and quality of life (QOL). The methods used in this research paper include a review of literature, anecdotal evidence, and reports on the morbidity of COVID-19, including the scope of its devastating effects in different countries such as the US, Africa, UK, China, and Brazil, among others. The findings of this study suggested that the devastating effects of the coronavirus are felt across different vulnerable populations. These include the elderly, front-line workers, marginalized communities, visible minorities, and more. The challenge in Africa is especially daunting because of inadequate infrastructure, and financial and human resources, among others. Besides, AI technology is being successfully used by scientists to enhance the development process of vaccines and drugs. However, its usage in other stages of the pandemic has not been adequately explored. Ultimately, it has been concluded that the effects of the Covid-19 are producing unprecedented and catastrophic outcomes in many countries. With a few exceptions, the common and current intervention approach is driven by many factors, including the compilation of relevant reliable and compelling data sets. On a positive note, the compelling trailblazing and catalytic contributions of AI towards the rapid discovery of COVID-19 vaccines are a good indication of future technological innovations and their effectiveness</t>
  </si>
  <si>
    <t>Thi Minh Hang Nguyen, V. P. Nguyen &amp; D. T. Nguyen</t>
  </si>
  <si>
    <t>Artículo completo: Las enigmáticas vulnerabilidades de COVID-19 y la invaluable Inteligencia Artificial (IA) (usantotomas.edu.co)</t>
  </si>
  <si>
    <t>A new hybrid Pythagorean fuzzy AHP and COCOSO MCDM based approach by adopting artificial intelligence technologies</t>
  </si>
  <si>
    <t>In recent decades, Artificial Intelligence (AI) has advanced from a research field to reality for executives. These are demonstrated by the accelerated use of AI technology in businesses, which has contributed to increased revenues, cost reductions, and expanded organisation performance. This research is the first to propose Pythagorean fuzzy analytic hierarchy process (PF-AHP) and Pythagorean fuzzy compromised solution integration (PF-CoCoSo). PF-AHP calculates the weighting factors of the critical elements, whereas PF-CoCoSo ranks the benefit expectations (BEs) according its AI adoption. To illustrate the framework’s relevance, a scenario of Vietnam Telecom Corporation was performed. The most impactful AI technologies to adopt include ‘Managerial capabilities and related advantages’ following ‘government involvement,’ ‘technical capability and vendor partnership for AI adoption,’ and then ‘compatibility.’ A sensitivity analysis is used to verify the performance of the proposed framework. The study findings and the comparisons made between the results of the proposed technique and other Multi-Criteria Decision Making (MCDM) methods confirm the accuracy of the proposed method in solving the AI technology adoption problem. These contributions will support AI researchers and practitioners by providing recommendations and methodologies for examining the use of AI.</t>
  </si>
  <si>
    <t>https://doi-org.crai-ustadigital.usantotomas.edu.co/10.1080/0952813X.2022.2143908</t>
  </si>
  <si>
    <t>A spherical fuzzy TODIM approach for green occupational health and safety equipment supplier selection</t>
  </si>
  <si>
    <t>Spherical fuzzy sets (SFSs) were recently introduced to reflect experts’ judgements explicitly and in a more informative manner. TOmada de Decisão Interativa e Multicritério (TODIM) is one of the multi-criteria decision-making techniques. It is founded on the prospect theory that considers the decision-makers psychological behaviours under risk. In this article, TODIM is extended using the novel concept of SFSs to exploit its superior features to incorporate a new point of view in fuzzy decision-making under risk, allowing the decision-makers to express their hesitation independently. To establish the TODIM strategy, two evaluation functions are employed to form the partial dominance degree matrices: the importance evaluation function and the performance evaluation function. A practical example in supplier selection is solved, and a case study on selecting green occupational health and safety (OHS) equipment supplier is given. The results are compared with the results of the spherical fuzzy Technique of Order Preference by Similarity to an Ideal Solution (SF-TOPSIS) and the spherical fuzzy VIsekriterijumska optimizacija i KOmpromisno Resenje (SF-VIKOR). The effect of the attenuation factor of losses on the solution is examined. Finally, a different implementation of the SF-TODIM is used and the processing time of the two implementations is compared.</t>
  </si>
  <si>
    <t>Iman Mohamad Sharaf &amp; Essam Abdel-Hadi Ali Khalil</t>
  </si>
  <si>
    <t>https://doi-org.crai-ustadigital.usantotomas.edu.co/10.1080/17509653.2020.1788467</t>
  </si>
  <si>
    <t>Immunization of laboratory animal workers: occupational health and safety aspects</t>
  </si>
  <si>
    <t>Occupational immunization is an integral part of institutional occupational safety and health (OSH) programs. Laboratory animal workers (LAWs) are personnel working with various small and large vertebrate animals. LAWs are at the risk of contracting a myriad of zoonotic infections as they are occupationally exposed to animals and their biological products. Immunizing employees against such zoonotic pathogens is the best way to prevent disease transmission. This review provides information on various zoonotic diseases, vaccines available to protect against such infections, and vaccination schedules. Certain sections of institutional occupational immunization programs such as risk evaluation, immunizing special categories of personnel and exemption from immunization among others are also described. Additionally, the authors have discussed various probable modes of impact through which occupational immunization of laboratory animal workers fulfills different United Nations Sustainable Development Goals</t>
  </si>
  <si>
    <t>Laxit K. Bhatt, Jitendra H. Patel, Chitrang R. Shah, Sudhir R. Patel, Shital D. Patel, Vipul A. Patel, Rajesh Sundar &amp; Mukul R. Jain</t>
  </si>
  <si>
    <t>https://doi-org.crai-ustadigital.usantotomas.edu.co/10.1080/20477724.2024.2329376</t>
  </si>
  <si>
    <t>Comparison of estimated occupational health and safety costs with actual costs in maintenance and repair projects of public buildings</t>
  </si>
  <si>
    <t>Public building stock in Turkey is getting older and more funds are transferred for repairs and maintenance of these public buildings. Parallel to this growth, a significant increase is observed in the number of occupational accidents occurring in the Turkish construction sector. This case study focuses on compulsory investments in small or middle-scale repairs and maintenance projects of public buildings. In the determination of occupational health and safety (OHS) costs which are an integral part of the project costs, a model combining risk-based activity analysis and activity-based cost analysis is utilized and computer software developed as a calculation instrument for this model is used. The ratio of actual and estimated OHS costs to the approximate cost was found to be 3.98 and 3.58%, respectively. Further research should be conducted to test the reliability of this model and its calculation tool in estimating the actual OHS cost before the tender stage.</t>
  </si>
  <si>
    <t>Mustafa Yılmaz &amp; Latif Onur Uğur</t>
  </si>
  <si>
    <t>https://doi-org.crai-ustadigital.usantotomas.edu.co/10.1080/10803548.2019.1660528</t>
  </si>
  <si>
    <t>Effects of occupational health and safety management systems implementation in accident prevention at a Harare beverage company</t>
  </si>
  <si>
    <t>Occupational health and safety management (OHSMS) systems are recognised internationally as highly flexible and can be tailored to all sizes and types of businesses to manage accidents, injuries, fatalities and health risks at workplaces. This study evaluated the effectiveness of OHSMS audits to occupational accidents mitigation in food and beverage industries at Delta Sparkling Beverages, Harare, Zimbabwe. The study was based on an analytical research using a combination of qualitative and quantitative techniques. In particular in-depth interviews, non-participatory observations and documentary records data search were utilised. 84 questionnaires were self-administered to Delta Sparkling Beverages, employees from different departments using a stratified random technique in 2020. The effectiveness of OHS audits were analysed in which purposive interviews were employed to solicit vital information from key experts in the field of study. The study also sought to highlight challenges faced in the operationalisation of OHSMS audits and the implementation of safety systems. Statistical Package for Social Sciences (SPSS) was used for quantitative data analysis. The results of chi-square (p &gt; 0.05) indicated that there was no association between occurrence of accidents at Delta Sparkling Beverages to OHSMS audits. The research findings further revealed that non-adherence to safe operating procedures (unsafe acts) by employees is the major cause of accidents at the company. The study recommended intervention towards employee behaviour, safety proceduresand ways to improve safety culture within the company.</t>
  </si>
  <si>
    <t>Tatenda Musungwa &amp; Pedzisai Kowe</t>
  </si>
  <si>
    <t>https://doi-org.crai-ustadigital.usantotomas.edu.co/10.1080/23311916.2022.2124638</t>
  </si>
  <si>
    <t>Status of occupational health and safety in the informal sectors in Tanzania: the case of stone quarrying and soil brickmaking</t>
  </si>
  <si>
    <t>Objectives. The informal economy in Tanzania, as in many other developing countries, presents numerous workplace safety issues. This study was conducted in stone quarrying (SQ) and soil brickmaking (SBM) sites to assess workers’ awareness and perceptions of safety practices, identify common workplace risks and hazards, and evaluate challenges hindering the implementation of workplace safety culture. Methods. A total of 173 workers responded to a semi-structured questionnaire and 15 workers were interviewed. Data were summarized using Stata (version 15). Results. More than 95% of the SQ and SBM workers were exposed to ergonomic hazards and related health risks, due to low awareness (90%) and unavailable leadership structures (&gt;96%) for enforcing and overseeing the implementation of workplace occupational health and safety (OHS) regulations. Conclusion. Due to the lack of regulation and oversight, workers in the informal sector in Tanzania often face hazardous conditions that put their health and safety at risk. Workers use self-intuitions, observations, injuries and near miss incidences to improvise control measures and minimize hazardous risks. This study provides baseline information that can be used for evidence-based decision-making and policy formulation to safeguard workers’ safety and health in the informal sectors of Tanzania.</t>
  </si>
  <si>
    <t>Gideon George Sway &amp; Silvia Francis Materu</t>
  </si>
  <si>
    <t>https://doi-org.crai-ustadigital.usantotomas.edu.co/10.1080/10803548.2023.2278935</t>
  </si>
  <si>
    <t>The effect of lean on occupational health and safety and productivity in the garment industry – a literature review</t>
  </si>
  <si>
    <t>Introduction: Lean is increasingly used by garment manufacturers to increase productivity for reducing costs and lead time. Yet, it has not been documented in a review whether lean actually improves productivity, and it is an open question whether lean can improve productivity without jeopardizing occupational health and safety (OHS).
 Objective: This article contributes to this debate by reviewing the present knowledge about the effect of lean on productivity and OHS in the RMG industry.
 Methodology: A systematic review of the available peer-reviewed studies of lean in RMG and its related effects on productivity and OHS.
 Results: We identified 18 relevant articles, which showed strong positive effect of lean on productivity and weak positive to mixed effects of lean on OHS.
 Conclusions: Our results indicate that lean in RMG is likely to improve productivity, but RMG manufacturers need to make careful assessment of the effect of lean on OHS and adjust lean implementation accordingly.</t>
  </si>
  <si>
    <t>Abu Hamja, Malek Maalouf &amp; Peter Hasle</t>
  </si>
  <si>
    <t>https://doi-org.crai-ustadigital.usantotomas.edu.co/10.1080/21693277.2019.1620652</t>
  </si>
  <si>
    <t>A fuzzy-based occupational health and safety risk assessment framework and a case study in an international port authority</t>
  </si>
  <si>
    <t>Los puertos son sistemas complejos que desempeñan un papel crucial en el transporte de productos y servicios relacionados con el mar. Dado que los puertos se enfrentan a diversos problemas de seguridad en los procesos de diseño, instalación, operación y mantenimiento, hay muchos aspectos que pueden mejorarse en la evaluación de riesgos de seguridad y salud en el trabajo y es necesario hacer frente a los riesgos, reducirlos a un nivel aceptable y controlarlos. Para hacer frente a los riesgos emergentes y gestionar mejor este proceso, en este estudio se propone un marco de evaluación de riesgos para los puertos. Se realiza un estudio de caso en una autoridad portuaria internacional turca utilizando el marco propuesto. El Proceso de Jerarquía Analítica Difusa (FAHP, por sus siglas en inglés), que es un método de toma de decisiones multicriterio difuso de uso común, se utilizó para ponderar dos factores de riesgo: probabilidad y gravedad. A continuación, se determinaron los órdenes de prioridad de los peligros mediante un método VIKOR de base difusa basado en los resultados de la FAHP. El marco propuesto supera algunos inconvenientes, como la falta de asignación de la ponderación a dos factores de evaluación del riesgo y la falta de la elevada dependencia de la priorización de las opiniones de los expertos. Para validar los resultados, se realizó un análisis de sensibilidad. En conclusión, el estudio contribuye a la aplicabilidad del marco propuesto para evaluar los riesgos en los puertos y proporciona una clara priorización de riesgos.</t>
  </si>
  <si>
    <t>Muhammet Gul</t>
  </si>
  <si>
    <t>https://doi-org.crai-ustadigital.usantotomas.edu.co/10.1080/20464177.2019.1670994</t>
  </si>
  <si>
    <t>A systematic review of literature on occupational health and safety interventions for older workers</t>
  </si>
  <si>
    <t>As the global population ages there is an imperative to enhance labour participation of older workers in ways that support good physical and psychological health. However, there is limited guidance for organisations on how to do this effectively. This systematic review examined literature identified through four databases and a targeted web-search, yielding 39 PRISMA records (32 scholarly, seven grey literature) reporting workplace interventions aimed at improving the injury outcomes of older workers. The review revealed that organisational and composite interventions may be most effective, although an absence of robust research in this area and a scarcity of empirical evidence-based interventions known to improve injury outcomes for older workers was noted. Responding to these shortcomings, this article presents ‘A future research agenda for older worker health, safety and well-being interventions.’ This systems-based approach has a dual focus on organisational and composite interventions combined with robust research design.
 Practitioner summary: We conducted a systematic literature review of studies focussed on workplace interventions to improve the physical and psychological safety of older workers. Within the existing literature, evidence for effective interventions and guidance for organisations is weak. We present a future research agenda with a systems approach to address these gaps.</t>
  </si>
  <si>
    <t>Tim Bentley, Leigh-ann Onnis, Alexis Vassiley, Ben Farr-Wharton, Carlo Caponecchia, Catherine Andrew, Sharron O’Neill, Abilio De Almeida Neto, Vanessa Huron &amp; Nicola Green</t>
  </si>
  <si>
    <t>https://doi-org.crai-ustadigital.usantotomas.edu.co/10.1080/00140139.2023.2176550</t>
  </si>
  <si>
    <t>Occupational Health and Safety concerns within the live events industry at selected venues in Gaborone, Botswana: a pragmatic and utilitarian approach</t>
  </si>
  <si>
    <t>This paper investigates potential hazards and health and safety risks in the live events industry in the city of Gaborone, Botswana. The study borrows from Charles Sanders Peirce’s (1995) philosophical pragmatism and John Stuart Mill’s (1879) utilitarianism to investigate potential hazards and health and safety risks in the city of Gaborone’s growing live events industry and how the risks could be mitigated. Using a fieldwork investigation conducted in 2018 and 2019, the study proceeds from the premise that the live events industry is not only precarious but a highly technical and risk-sensitive industry. Therefore, the study investigated the country’s levels of Occupational Health and Safety (OHS) awareness in the live events industry and the levels of preparedness to mitigate risk in that industry. The paper argues that the city (and country) could benefit from putting proper safety guidelines and regulations in place. Much as Botswana could easily borrow safety regulations from similar jurisdictions, it is posited that the neighbouring country of South Africa has structures and legislation in place from which Botswana can borrow. Therefore, Botswana must establish a well-coordinated national structure that will foreground OHS issues and put safety regulations in place in the live events industry. We adopt philosophical pragmatism within a qualitative approach based on interviews, questionnaires, and direct and indirect observation. The field data was used to answer the question; ‘What are the potential health and safety hazards in the city of Gaborone’s live events industry, and how can these risks be minimised?’ The answers to this question were used to propose what can be done to mitigate potential safety concerns in the live events industry.</t>
  </si>
  <si>
    <t>Kgosi Khiba, Owen Seda &amp; Anre Fourie</t>
  </si>
  <si>
    <t>https://doi-org.crai-ustadigital.usantotomas.edu.co/10.1080/10137548.2023.2185284</t>
  </si>
  <si>
    <t>Embedding occupational health and safety in the procurement and management of infrastructure projects: institutional logics at play in the context of new public management</t>
  </si>
  <si>
    <t>The research explored the approaches used by government agencies (as client organizations) to drive occupational health and safety (OHS) performance improvements in publicly funded infrastructure construction projects in Australia. Semi-structured interviews were conducted with 32 representatives of clients and contractors with direct and recent experience of delivering large public infrastructure projects. Interviews explored the procurement approaches taken, and the use of incentives and performance measurement. Data was subjected to inductive analysis to identify emergent concepts and themes relating to the way that New Public Management (NPM) influences the commercial management of infrastructure construction projects, with particular reference to OHS impacts. The concept of institutional logics was utilised as a theoretical frame to understand clients’ behaviour in the commercial management of infrastructure projects. Client behaviour was consistent with elements of NPM and reflected a managerialist logic in the pursuit of efficiency, the use of targets, incentives and performance measurement. However, a strong professional service logic was also found to drive active client behaviour in relation to the management of OHS. Understanding the institutional logics driving client OHS practices is an important theoretical development that can stimulate reflexive practice which may create an impetus for change.</t>
  </si>
  <si>
    <t>Helen Lingard, David Oswald &amp; Tiendung Le</t>
  </si>
  <si>
    <t>https://doi-org.crai-ustadigital.usantotomas.edu.co/10.1080/01446193.2018.1551617</t>
  </si>
  <si>
    <t>JA:2021-29. Surfacing for Strategy: Organizational Learning for the Strategic Development of an Expanding NIOSH AgFF Occupational Health and Safety Research and Outreach Center</t>
  </si>
  <si>
    <t>Introduction: The Southeastern Coastal Center for Agricultural Health and Safety (SCCAHS) is the newest NIOSH AgFF research center, established in 2016. As a young Center with a large mandate, SCCAHS is learning about itself and its external environment, so it can develop and position itself strategically. Added complexity from the Center’s extensive multidisciplinary nature and internal make-up spanning six academic institutions, adds the unique challenge to include participation for Center-wide planning activities.
 Methods: In the summer and fall of 2019, the Center’s Planning and Evaluation Core led a multi-phase “surfacing” activity in which internal and external actors’ perspectives were considered through individual interviews and/or online surveys. These activities focused on exploring the Center’s development thus far, how it operates currently, ideas for the future, and an assessment of perceived external trends. The combination of both internal and external perspectives is designed to help the Center understand the unique perspectives of its stakeholders while surfacing patterns of similarities and differences within them. External participation is uniquely helpful, because it offers the Center an opportunity to gauge how it is perceived by the many other stakeholders it interacts with, as well as to engage with outside perspectives about external trends. Additionally, including external stakeholders creates the opportunity for new and expanded participation in the organization’s shared future.
 Practical application: Individual participation by internal and external actors is anticipated to increase the sense of stakeholder ownership and empowerment for the Center’s shared future. With the Center’s first reapplication on the horizon, this surfacing activity is anticipated to be highly useful as the Center makes plans to further develop and expand into its catchment area. The data collected from this surfacing activity feed into Center planning activities, where results will be considered in developing strategic directions for its 2021 funding reapplication.</t>
  </si>
  <si>
    <t>Haaris Saqib, Sebastian Galindo, Tracy Irani, Glenn Israel &amp; David Diehl</t>
  </si>
  <si>
    <t>https://doi-org.crai-ustadigital.usantotomas.edu.co/10.1080/1059924X.2020.1765585</t>
  </si>
  <si>
    <t>A study of the shift in fatal construction work-related accidents during 2012–2019 in Turkey</t>
  </si>
  <si>
    <t>Objectives. The construction sector is one of the sectors with the highest number of occupational accidents and diseases in the world in terms of working conditions. According to the ‘Communiqué on Occupational Hazard Classes on Occupational Health and Safety’ related to Occupational Health and Safety Law No. 6331, the construction sector is considered a ‘very dangerous works’ class. Methods. Occupational accidents that occurred between 2012 and 2019 are examined according to occupational groups, working environments, etc. Feature importance and Kendall, Pearson and Spearman correlations were used for analysis. Results. From the studies, it is determined that fatal accidents in the construction sector in Turkey are caused by falling from height with a high rate. When the correlation values were examined, it was determined that the column ‘accident type’ had a negative relationship with the ‘injured part of the body’ and a positive relationship with the ‘accident environment’ column. Conclusion. A total 51% of 3517 fatal accidents examined occurred in the construction of buildings. Most deaths in the construction sector in Turkey are caused by falling from height, like many countries (41.6%). Statistics shows that despite the relevant regulations, the construction sector in Turkey is seen as a weak safety culture.</t>
  </si>
  <si>
    <t>Zeynep F. Olcay, Ahmet E. Sakalli, Sertaç Temur &amp; Ahmet Yazici</t>
  </si>
  <si>
    <t>https://doi-org.crai-ustadigital.usantotomas.edu.co/10.1080/10803548.2021.1900503</t>
  </si>
  <si>
    <t>Retrospective Risk Assessment of Injuries and Fatalities in the Forestry and Logging Workforce in the United States, 2003-2019</t>
  </si>
  <si>
    <t>Objectives
 The objectives of this study on the forestry and logging workforce are to: 1) Analyze causes of injuries/fatalities to inform future intervention studies focused on risk mitigation, 2) determine whether there are any trends or associations between work-related risk factors and workplace injuries/fatalities over a 16-year period (2003–2019), and 3) identify knowledge gaps related to injuries and fatalities for future studies to address.
 Methods
 Data on fatalities, injuries, and illnesses of the forestry and logging workforce from the United States Bureau of Labor Statistics were analyzed. Correlation analysis (p &lt; .05) was conducted to assess the relationship between causes of forestry and logging workforce fatalities by cause of fatality in the United States. Injury and fatality rates were calculated for each year (fatalities: 2003–2018; injuries: 2005–2019) and time span-specific incidence rates were calculated by cause.
 Results
 Contact with objects and equipment was the primary cause of injuries and fatalities in the forestry and logging workforce during the study period. Transportation-related incidents ranked second as the cause of fatalities, while the category of falls, slips, and trips was the second leading cause of injuries.
 Conclusion
 Gaps in occupational health and safety identified by this study should be collaboratively addressed by researchers and the forestry industry.
 Designing a map f</t>
  </si>
  <si>
    <t>Heidi Knecht, Jo Anne G Balanay, Ricky Langley, Robin Tutor Marcom &amp; Stephanie L. Richards</t>
  </si>
  <si>
    <t>https://doi-org.crai-ustadigital.usantotomas.edu.co/10.1080/1059924X.2024.2325708</t>
  </si>
  <si>
    <t>Designing a map for measuring and managing safety performance</t>
  </si>
  <si>
    <t>Objectives. The purpose of this study is to present a model – the safety performance map – that specifies the key factors influencing organizations’ safety performance and suggests the relationships between the identified factors. There is a need for an exhaustive illustration of the path leading to occupational health and safety (OHS) supporting measuring, managing and developing OHS proactively. Methods. A qualitative multiple-case study consisted of three stages: design, iteration and testing of the created model. An interview study was conducted in four companies from different industries, and later the model was tested in three complementary companies. The companies involved represented the metal, food, forest and chemical industries; industrial services; and infrastructure and house construction. Results. The study identified a total of 42 individual factors that fall under the following seven main perspectives on OHS: OHS management, OHS leadership, structure, processes, culture, individual behavior and performance. Conclusions. The study suggests the safety performance map to illustrate the path leading to OHS and indicative causal relationships between the factors affecting it. The same factors affecting OHS recur in all of the included industrial contexts. The study answers the call for proactive performance measurement and more balanced measurement systems for safety.</t>
  </si>
  <si>
    <t>Sari Tappura, Roosa Haapavirta &amp; Aki Jääskeläinen</t>
  </si>
  <si>
    <t>https://doi-org.crai-ustadigital.usantotomas.edu.co/10.1080/10803548.2022.2061759</t>
  </si>
  <si>
    <t>Multiple-criteria analysis of the employee satisfaction level at healthcare facilities during the pandemic</t>
  </si>
  <si>
    <t>Due to the pandemic, the entire staff employed in healthcare institutions were directly exposed to longer working hours and unstable working conditions. Based on these facts, the research in this article aims to find out more about employees’ satisfaction with working conditions and management’s engagement in preserving their health and safety. Thus, a multiple-criteria decision analysis (MCDA) model based on the analyzed attitudes and opinions of employees was formed to reveal the interdependencies between working conditions resulting from the undertaken management activities, employee satisfaction and workplace safety. The results show that both nurses and drivers were least satisfied with working conditions during the pandemic while indicating those workplaces to be the most endangered. Additionally, the proposed model can be successfully applied to any type of organization to identify insufficiently effective management activities, address them accordingly and thereby improve the level of employee satisfaction.</t>
  </si>
  <si>
    <t>Ivana Mladenović-Ranisavljević, Violeta Stefanović, Snežana Urošević &amp; Snežana Ilić-Stojanović</t>
  </si>
  <si>
    <t>https://doi-org.crai-ustadigital.usantotomas.edu.co/10.1080/10803548.2024.2325792</t>
  </si>
  <si>
    <t>Impacts of ergonomic risk factors on the well-being and innovation capability of employees in the manufacturing industry</t>
  </si>
  <si>
    <t>Objectives. Although various studies have examined the relationship between ergonomic factors and employee well-being, the impacts of ergonomic factors on workers’ capability for innovation have not yet been studied in the manufacturing industry. This study advances understanding of the relationship between ergonomic risk factors and employees’ capability to innovate and to feel good at work in the manufacturing sector. Methods. The analysis uses the structural equation modeling technique based on cross-sectional data collected from 200 experienced workers in manufacturing industries using self-administered close-ended questionnaires. Results. Findings from this research show that the main ergonomic factors influencing the well-being and innovation capability of employees in the manufacturing industry are neutral awkward posture, psychological risk factors and effective utilization of information and communications technology infrastructures. Thus, ergonomic factors are significantly correlated to the innovation capability of employees. Conclusion. As there have been no studies addressing the integration of ergonomic risk factors and the capability for innovation of employees in the manufacturing industry, this study provides a unique contribution to the body of knowledge. Further research is also required to develop an in-depth understanding of the relationship among components of each ergonomic risk factor, and the well-being and innovation capability of employees.</t>
  </si>
  <si>
    <t>Shemelis Nesibu Wodajeneh, Daniel Kitaw Azene, Eshetie Berhan &amp; Kassu Jilcha Sileyew</t>
  </si>
  <si>
    <t>https://doi-org.crai-ustadigital.usantotomas.edu.co/10.1080/10803548.2024.2313905</t>
  </si>
  <si>
    <t>JA:2021-36. NY Nudging Dairy Safety Project: Re-engineering Best Management Safety Practices on NY Dairies</t>
  </si>
  <si>
    <t>Purpose: Nudging incorporates adjustments to a task or environment in ways that nudge people to do the right thing, sometimes without them even having to think about it. The project will seek to address dairy labor and safety challenges by examining the efficacy of “nudging” principles to improve worker safety and the efficiency of work processes.
 Methods: Researchers will ask farmers to select three issues on the farm that they would like to resolve. Data will be collected to further define and elucidate these issues (i.e. survey data, mapping the task environment, videotaping tasks, and interviewing workers). Each of these issues will be assessed by the project team to select one issue that fulfills the following criteria: 1) the root cause is a behavioral problem; 2) safety could be incorporated into the solution; and 3) it could be reasonably implemented and evaluated. Project team members will then conduct a behavioral reduction, map the behavior, assess the behavioral components, apply a priority filter, and develop a solution using the cognitive strategy best suited to the issue.
 Results/Findings: Interviews and surveys will be conducted before and after the implementation of nudging projects to evaluate: 1) the process and 2) the outcomes (are safer practices being adopted by workers? If yes, has time to perform the task been reduced? Has effort to perform the task been reduced? Have other efficiencies been created?).
 Practical Application: Videos and one-page summaries of nudging projects will be created. These will be featured on the Northeast Center for Occupational Health and Safety (NEC) website and circulated at events such as the NY Farm Show and Empire Farm Days. NEC trainers will share one-pagers with farmers at safety trainings and during worksite safety walk-throughs.</t>
  </si>
  <si>
    <t>Julie Sorensen, James Carrabba, Helle Birk-Domino, John McNamara, Stephan Van den Broucke, Anna Meyerhoff &amp; Ryan Todd</t>
  </si>
  <si>
    <t>https://doi-org.crai-ustadigital.usantotomas.edu.co/10.1080/1059924X.2020.1765595</t>
  </si>
  <si>
    <t>The effects of psychosocial factors on occupational accidents: a cross-sectional study in the manufacturing industry in Turkey</t>
  </si>
  <si>
    <t>Objectives. Looking at death statistics in workplaces, occupational health and safety (OHS) is indisputably one of the most important problems of society. Considering that the existing measures are insufficient to reduce deaths, it is essential to look at the prevention of occupational accidents/diseases with an interdisciplinary approach and to employ new perspectives in order to develop new methods. The aim of this study is to determine whether psychosocial risks are perceived as an accident factor by employees and to bring the concept of psychosocial accident factors into a discussion. Methods. The survey technique is used as a data collection tool for this study. The questionnaire has 33 questions. SPSS version 25.0 was used to analyze the data. Results. The study showed that employees who had an accident perceived psychosocial factors as an important accident factor. Conclusions. Studies on causes of accidents at work are generally based on a single dimension, such as environmental conditions and/or faults of employees. There is almost no focus on the reasons for the misbehaviors of employees. Psychosocial factors are not taken into account or neglected, but results show that providing psychosocial support and/or psychological counseling services in workplaces may be effective in reducing accidents.</t>
  </si>
  <si>
    <t>Süleyman Kocatepe &amp; Zeki Parlak</t>
  </si>
  <si>
    <t>https://doi-org.crai-ustadigital.usantotomas.edu.co/10.1080/10803548.2021.2010904</t>
  </si>
  <si>
    <t>Evaluating and modeling the effects of brightness on visual attention using multiple object tracking method</t>
  </si>
  <si>
    <t>This article systematically evaluates and models how brightness affects performance in Multiple Object Tracking (MOT) within screen-based environments. MOT proficiency is essential across various fields, and comprehending the elements that impact MOT performance holds significance for occupational health and safety. While previous studies have scrutinized the influence of brightness on object recognition, its repercussions on MOT performance in screen-based environments remain comparatively less comprehended. This research aims to bridge this gap by delving into the distinct and combined impacts of brightness-related factors on MOT performance. Additionally, it seeks to construct a computational model that can forecast MOT performance across diverse brightness conditions. The outcomes of this study will offer valuable insights into core psychological processes, thereby steering the development of more efficient visual displays to enhance occupational health and safety.
 Our findings revealed a significant correlation between brightness levels and MOT performance, with optimal tracking observed at medium brightness levels. Additionally, complex object motion patterns were found to exacerbate the challenges of tracking in low brightness settings. These insights have direct implications for screen-based interfaces, suggesting the need for adaptive brightness settings based on the content's complexity and the user's task.</t>
  </si>
  <si>
    <t>Mehmet Toyanc Yazgan, Mustafa Yağımlı &amp; Jason Ozubko</t>
  </si>
  <si>
    <t>https://doi-org.crai-ustadigital.usantotomas.edu.co/10.1080/15980316.2023.2289826</t>
  </si>
  <si>
    <t>Ranking the health precautions for the ‘new normal’ after the COVID-19 outbreak in production environments</t>
  </si>
  <si>
    <t>Objectives. With the outbreak of coronavirus (COVID-19) about a year ago and its quick spread all around the world, some serious decisions had to be made like halting production temporarily. The world now tries to take back its normal pace thanks to some medical improvements. However, the ‘new normal’ is unlikely to follow the old habits in which COVID-19 never appeared. In production environments, a number of new precautions should be defined to prevent a spread of COVID-19 disease among employees in the new normal period. The aim of this study is to propose an analytical approach to define these new precautions and prioritize them. Methods. To determine the precautions, open archive publications of the Turkish Health Ministry and the World Health Organization, and the opinions of occupational physicians and academicians were considered. Twenty-five precautions were specified under three main headings. The Pythagorean fuzzy analytical hierarchy process was employed to gain the rank of precautions. Results. The most critical precautions and sub-precautions were determined as organizational precautions and developing an appropriate working model to ensure social distance. Conclusion. Using the determined order of measures, the managers are able to apply them, starting from the most effective ones.</t>
  </si>
  <si>
    <t>Aylin Adem &amp; Metin Dağdeviren</t>
  </si>
  <si>
    <t>https://doi-org.crai-ustadigital.usantotomas.edu.co/10.1080/10803548.2021.1950387</t>
  </si>
  <si>
    <t>Psychological insights into the research and practice of embodied conversational agents, chatbots and social assistive robots: a systematic meta-review</t>
  </si>
  <si>
    <t>This study presents a systematic literature search and narrative meta-review of the current state of research on conversational agents (CAs), including embodied CAs, chatbots, and social assistive robots (SARs). The investigation identifies 1,830 academic articles, of which 315 articles satisfied the inclusion criteria for the review. Systematic reviews across various fields are reported, including mental disorders, neurodevelopmental disorders, dementia/cognitive impairment, other medical conditions, elderly support, health promotion, mental health, education, industrial applications, agent characteristics, and robot characteristics. The study highlights challenges in current CA research, such as the scarcity of high-quality comparative studies and the acceptance of CAs by users and caregivers, particularly in elderly support. The article also categorises ethical discussions into nine elements: privacy, safety, innovation, user acceptance, psychological attachment, care philosophy, evaluation, social systems compatibility, and rule development. It also offers insights into the development of future guidelines. The role of CAs in fostering human relationships through their conversational function is emphasised to provide guidance for subsequent CA research and social implementation. As advancements in CA technology and research continue to progress, there is an increasing demand for sophisticated psychological investigations addressing relationships, emotions, and the self.</t>
  </si>
  <si>
    <t>Keita Kiuchi, Kouyou Otsu &amp; Yugo Hayashi</t>
  </si>
  <si>
    <t>https://doi-org.crai-ustadigital.usantotomas.edu.co/10.1080/0144929X.2023.2286528</t>
  </si>
  <si>
    <t>Emily J. Tetzlaff, Fergus K. O’Connor, Robert D. Meade &amp; Glen P. Kenny</t>
  </si>
  <si>
    <t>https://doi-org.crai-ustadigital.usantotomas.edu.co/10.1080/15459624.2024.2332722</t>
  </si>
  <si>
    <t>Evaluation of the relationship between occupational noise exposure and stress levels in a healthcare facility</t>
  </si>
  <si>
    <t>Objectives. This study aimed to assess noise levels in various units in hospitals and explore the correlation between healthcare employees’ daily noise exposure level (Lex,8h) and their stress and symptoms. Methods. A healthcare facility was selected to study noise pollution. Personal noise dosimeters were used during 8-h working shifts. Data were collected from 126 employees using the 36-item ‘A stress scale’ and a socio-demographic information form. Results. The results of noise measurements exceeded World Health Organization and US Environmental Protection Agency recommended limits at all sites. The lowest Lex,8h (52 dB) was detected in the endocrinology clinic, while the highest (91 dB) was recorded in the podology unit. According to the stress scale scores, the lowest mean psychological symptom score (PsSS), physiological symptom score (PhSS) and total scale score (TSS) were observed in diagnostic units with 35 ± 14, 41 ± 14 and 76 ± 27, respectively, while the highest mean PsSS, PhSS and TSS were observed in the polyclinics with 44 ± 6, 64 ± 10 and 107 ± 10, respectively. The PsSS of employees exposed to noise (Lex,8h) above 75 dB was found to be higher than for other employees. Conclusion. Lex,8h above 75 dB can increase psychological symptoms in healthcare employees.</t>
  </si>
  <si>
    <t>Serap Arsal Yıldırım, Hatice Kurt, Erkan Saygı, Hüseyin Sezek &amp; Beyhan Pekey</t>
  </si>
  <si>
    <t>https://doi-org.crai-ustadigital.usantotomas.edu.co/10.1080/10803548.2024.2369465</t>
  </si>
  <si>
    <t>Understanding Stakeholder Dissemination Preferences for an Agriculture, Forestry, and Fishing Injury Surveillance System</t>
  </si>
  <si>
    <t>Researchers and epidemiologists are working to improve the capture of agriculture, forestry, and fishing (AgFF) injuries in a variety of ways. A critical component of any surveillance system is the dissemination of information. The purpose of this paper is to report on a survey conducted with AgFF injury surveillance stakeholders to understand preferred dissemination strategies. The survey was distributed using REDCap via web link to organizational stakeholders, which included advisory board members, safety trainers, industry managers and workers, and research collaborators. In total, there were 75 respondents (21% response rate). Occupation and industry influenced preference in update methods. Regarding the length and breadth of updates, 63% of respondents prefer reports (one to five pages), followed by 57% desiring a summary (less than one page), while only 24% wanted a detailed analysis. Social media and news preferences were also different among stakeholders. Surveillance data were desired for 1) trend analysis, 2) tailoring activities and solutions for education, training, outreach and interventions and 3) for research purposes such as grant proposals and evaluation. The dissemination of injury surveillance data should be tailored to the intended audience. Greater attention needs to be paid to the ways in which we share our findings.</t>
  </si>
  <si>
    <t>Cristina S. Hansen-Ruiz, Kevin Luschen, John Huber &amp; Erika Scott</t>
  </si>
  <si>
    <t>https://doi-org.crai-ustadigital.usantotomas.edu.co/10.1080/1059924X.2023.2293832</t>
  </si>
  <si>
    <t>Calls made to the Poisons Information Centre reveal need for improved risk management of cleaning agents in the workplace</t>
  </si>
  <si>
    <t>Purpose. This study aimed to investigate chemical injuries caused by cleaning agents and disinfectants by reviewing poison control data. Methods. We performed a 5-year retrospective analysis of calls to the Swedish Poisons Information Centre (PIC) concerning occupational use of cleaning agents and disinfectants. In addition, callers for 17 new cases were interviewed. Results. Out of 8240 occupationally related cases handled by the PIC during 2010–2014, 24% concerned cleaning agents and disinfectants (N = 1983). Of these, one-third were classified as major risk cases, generally due to potential for corrosive eye and skin injuries. The most frequent type of workplace was restaurants and caterers. However, information about occupation was only identifiable for 30% of the cases. Follow-up interviews exemplify how limited awareness of safety data sheets and disregard of protective equipment may contribute to health-related outcomes such as absence at work. Conclusions. Management and prevention strategies for cleaning agents should be improved. PIC records hold relevant information both for designing interventions and for future research on occupational health and safety management. We suggest that systematic collection by the PIC of information on occupation and age would further improve the usefulness for occupational injury surveillance purposes.</t>
  </si>
  <si>
    <t>Linda Schenk, Karin Feychting, Anita Annas &amp; Mattias Öberg</t>
  </si>
  <si>
    <t>https://doi-org.crai-ustadigital.usantotomas.edu.co/10.1080/10803548.2018.1550297</t>
  </si>
  <si>
    <t>Development of a reflective learning method to support health and safety of adolescents with learning difficulties enrolled in a pre-work practicum</t>
  </si>
  <si>
    <t>The challenges of youth employment include providing appropriate job training and safe working conditions for women and men. Adolescents enrolled in the Work-oriented Training Path (WOTP) complete a practicum as part of their vocational preparation, notwithstanding learning difficulties or disabilities. This research-action study among this subpopulation used a method called the self-reflection interview (SRI). Developed in the field of ergonomics, it combines interviews and worksite observations to establish discussion prompts. This method is based on the principles of situated learning. The objective is to analyse the process of conducting SRIs with WOTP’s students in order to suggest adaptations for this specific population considering their challenges. SRIs were used to address gender stereotypes and occupational health and safety (OHS) risks, two learning targets. The study found that these dimensions are accurately addressed with this method. The findings confirm that the prompts and the method must be adapted to the population.
 Practitioner summary: The challenges of youth employment require appropriate job training and safe working conditions for women and men. The study used a reflective method called the self-reflection interview as a learning resource, based on situated learning. The study found that OHS and gender differentiation are accurately addressed with this method.
 Abbreviations: SRI: selfreflection interview; WOTP: Work-oriented Training Path; OHS: occupational health and safety.</t>
  </si>
  <si>
    <t>Marie Laberge, Margaux Vignet &amp; Céline Chatigny</t>
  </si>
  <si>
    <t>https://doi-org.crai-ustadigital.usantotomas.edu.co/10.1080/00140139.2022.2099017</t>
  </si>
  <si>
    <t>Smart enforcement in the EU</t>
  </si>
  <si>
    <t>Increasingly enforcement of regulation is based on a risk-based or so-called smart enforcement. Smart enforcement implies that enforcement does not take place via ad random routine controls; but that either ex ante risk assessment has been used to target enforcement actions or that ex post enforcement strategies are adapted to the behaviour by the targeted community. The paper discusses three areas (occupational health and safety, food and veterinary control as well as environmental policy) where to different extents smart enforcement is or should be employed. A critical comparative analysis is provided, and it is concluded that the implementation of EU law could improve by using smart enforcement techniques.</t>
  </si>
  <si>
    <t>Florentin Blanc &amp; Michael Faure</t>
  </si>
  <si>
    <t>https://doi-org.crai-ustadigital.usantotomas.edu.co/10.1080/13669877.2019.1673800</t>
  </si>
  <si>
    <t>Injuries and Exposure to Time Lobstering in Northeast US Inshore Lobster Fleet</t>
  </si>
  <si>
    <t>Objectives: The study objective was to estimate a denominator of exposure to inshore lobstering in Full-Time Equivalents (FTEs), to count incident injury data from a sample cohort of this population, to use this count to calculate rates for incident injuries, and to use official counts of fatalities to estimate a fatality rate.
 Methods: Captains were randomly selected from those licensed to fish in Maine and Massachusetts. Data on work exposure and injuries that occurred on the boat were collected using a survey that was administered once per season via phone or face-to-face interview with the captain. Data included self-reports of the number of weeks worked during the season, average crew size, number of trips per week, and average trip length in hours. In addition, this survey captured relevant information (body segment affected, type of injury, and whether treatment was received) on all acute injuries occurring during the season. Only data on acute injuries were collected, and defined as having newly occurred within the last 3 months. Counts of fatalities were obtained from an official surveillance database at the National Institute for Occupational Health and Safety.
 Results: The total occupational exposure reported for the cohort was over 2 million man-hours over 4 years, resulting in an average annual FTE of 5,847. The fatality rate averaged over 4 years was 21/100,000 FTE. The incidence rates for all injuries (51.0/100 FTE) and injuries receiving treatment (17.5/100 FTE) were much higher than those reported in other studies of fishing that used US Coast Guard data. Lobstermen presented with all categories of injuries, sprains being the most frequent (7.8/100 FTE) and amputations the least (0.2/100 FTE). Wrist/hand injuries on the right side occurred most frequently of all body locations (3.6/100 FTE).
 Conclusion: Non-fatal injuries occur at high rates in lobstering. The impact of interventions aimed at exposure to risk for sprains and cuts has potential to affect the most lobstermen. Fatality rate appears to have been unchanging since the year 2000.</t>
  </si>
  <si>
    <t>Scott Fulmer, Bryan Buchholz, Paul Jenkins &amp; Melissa Scribani</t>
  </si>
  <si>
    <t>https://doi-org.crai-ustadigital.usantotomas.edu.co/10.1080/1059924X.2019.1645780</t>
  </si>
  <si>
    <t>Psychometric properties of the Portuguese version of the occupational fatigue exhaustion/recovery (OFER) scale among industrial shift workers</t>
  </si>
  <si>
    <t>Reliable and valid instruments are essential for understanding fatigue in occupational settings. This study analyzed the psychometric properties of the Portuguese version of the Occupational Fatigue Exhaustion/Recovery (OFER). A cross-sectional study was conducted with 260 workers (M = 46.52 ± 13.16 years) from a textile industry, exposed to shift work. Convergent and discriminant validity, internal consistency reliability and exploratory and confirmatory factor analysis were performed. Results showed an adequate fit to data (χ2 (84) = 209,102, CFI = 0.936, GFI = 0.902, RMSEA = 0.076 CI90% (0.063–0.089)), yielding a 13-item, three factor structure. Two items were removed due to low factor loading. The OFER presented an adequate internal consistency, with the subscales presenting good reliability values (Chronic Fatigue (α = 0.81), Acute Fatigue (α = 0.84) and Recovery between Shifts (α = 0.77)). Findings suggest that the Portuguese version of OFER can be a useful tool to assess occupational fatigue of shift workers and prevent work related injuries.</t>
  </si>
  <si>
    <t>Joana Santos, Catarina Ramos, André Silva, Sara Amorim, Peter Winwood &amp; Carlos Carvalhais</t>
  </si>
  <si>
    <t>https://doi-org.crai-ustadigital.usantotomas.edu.co/10.1080/19338244.2021.1967842</t>
  </si>
  <si>
    <t>Improving upon the working environment of informal sector workers in Ghana: The role of planning</t>
  </si>
  <si>
    <t>The formalization of the informal sector in Ghana can never be achieved without planning the working environment of the informal sector workers. Although studies have touched on various aspects of the informal sector working environment, no review studies are available on the role of planning in the working environment of the informal sector in Ghana. The purpose of this review was to identify the working environment of informal sector workers and highlight the role of planning as a first step in formalizing the sector to improve their working environment. The study is based on descriptive and narrative content analyses of the literature on the working environment of informal sector workers and the role of planning. The analysis revealed that the working environment of the informal sector workers is hazardous, devoid of social protection, and polluted, which poses risks of injuries and diseases to workers thereby undermining their health and well-being. The poor nature of the working environment of the informal sector workers makes the social, spatial, environmental and facilitating roles of planners crucial in the informal sector. Through planning, the informal sector could be sufficiently guided to appreciate the opportunities and challenges in their working environment to find lasting solutions to the inherent health and safety problems. There is a need for government to formulate a national occupational health and safety policy and regulatory framework to regulate the informal sector.</t>
  </si>
  <si>
    <t>Dina Adei, Imoro Braimah, John Victor Mensah, Anthony Acquah Mensah &amp; Williams Agyemang-Duah |</t>
  </si>
  <si>
    <t>https://doi-org.crai-ustadigital.usantotomas.edu.co/10.1080/2331205X.2021.1911441</t>
  </si>
  <si>
    <t>Identifying “Vulnerable Agricultural Populations” at Risk for Occupational Injuries and Illnesses: A European Perspective</t>
  </si>
  <si>
    <t>Objectives: A common understanding of the term “vulnerable populations” in the European agricultural context is needed. Therefore, the purpose of this paper was to identify vulnerable populations working in European agriculture.
 Methods: Participatory dialogue with members of the Safety Culture and Risk Management in Agriculture (SACURIMA) network was used to identify and build consensus on the major vulnerable groups of people who work in European agriculture.
 Results: Five groups of vulnerable people were identified, which included: (1) foreign-born farmworkers (including both immigrants and refugees); (2) migrant and seasonal farmworkers; (3) beginning farmers (those with &lt;5 years of experience); (4) farm families (including women, children, and older adults), and (5) farmers and farmworkers who have physical, mental health, or intellectual disabilities.
 Conclusion: By developing a consistent understanding of vulnerable populations working in European agriculture, we can promote consistency in health and safety messaging, measurement of health and safety constructs, and implementation and dissemination of health and safety programs and information.</t>
  </si>
  <si>
    <t>Athena K. Ramos, Laura Girdžiūtė, Jože Starič &amp; Risto H. Rautianinen</t>
  </si>
  <si>
    <t>https://doi-org.crai-ustadigital.usantotomas.edu.co/10.1080/1059924X.2020.1771498</t>
  </si>
  <si>
    <t>Exploring the relationships between safety and maintenance in the cold generation process: insights from the functional resonance analysis method</t>
  </si>
  <si>
    <t>Industrial refrigeration systems typically use ammonia as a refrigerant gas, which is a toxic gas so leaks can be catastrophic. This study aimed to identify how to improve robustness in a cold generation process using the functional resonance analysis method (FRAM). A case study was conducted through interviews and direct observations to develop three FRAM models: one focusing on operation and maintenance functions; another focusing on functions related to the provision of occupational health and safety (OHS) measures; and a third overlapping the first two models. Results revealed that the management of OHS is restricted to the legislation applied to piping under pressure, and the company did not consider a more comprehensive safety approach for the ammonia storage stage. This study also highlighted the need for action, such as non-destructive and penetrating liquid tests, in one of the process steps considered critical for operation and maintenance, but not for OHS.</t>
  </si>
  <si>
    <t>Marcelo Fabiano Costella, Graciela Aparecida Pelegrini, Heleia Bortolosso, Paulo Vicari &amp; Francieli Dalcanton</t>
  </si>
  <si>
    <t>https://doi-org.crai-ustadigital.usantotomas.edu.co/10.1080/10803548.2022.2038960</t>
  </si>
  <si>
    <t>Occupational Risks of Podologists: A Combined Assessment of VOCs, Vibration, Noise Levels and Health Complaints</t>
  </si>
  <si>
    <t>Podologists are exposed to many occupational hazards, including volatile organic compounds (VOCs) from insole manufacturing and noise/vibration during nail or tissue grinding. In this study, VOCs, noise, and vibration were measured in five podiatry clinics and three offices. Questionnaires were administered to 23 podologists and 19 office workers to inquire about their pain, ocular, skin and respiratory complaints. The results showed that the podologists’ exposure to the total VOC concentrations was approximately twice as high as that of the office workers. The podologists’ complaints regarding pain were found to be correlated with ambient noise and hand-arm vibration levels. Ocular, skin, and respiratory complaints were also found to be correlated with total VOC concentrations. These results suggest that VOCs, noise and vibration in the working environment may impair podologists’ health and that they have an intensifying effect on each other, increasing the severity of health issues.</t>
  </si>
  <si>
    <t>Serap Arsal Yıldırım, Beyhan Pekey, Levent Aydin, Ayfer Peker Karatoprak, Fetiye Kolaylı, Serap Argun Barış, Doğanhan Kadir Er, Eda Yazıcı Özçelik &amp; Kozet Yapsakli</t>
  </si>
  <si>
    <t>https://doi-org.crai-ustadigital.usantotomas.edu.co/10.1080/09603123.2023.2256684</t>
  </si>
  <si>
    <t>Testing the joint health and safety committee assessment tool in the education sector</t>
  </si>
  <si>
    <t>Joint Health and Safety Committee (JHSC) effectiveness has been identified as an area of concern for Ontario’s education sector. The JHSC Assessment Tool has been previously tested in hospitals with positive results. This study assessed the feasibility and usability of the JHSC Assessment Tool in the education sector. Members of multi-workplace JHSCs from Ontario school boards used the tool to assess their committees’ effectiveness before, during and after a committee meeting with usability testing conducted pre and post meeting. Results suggested that the JHSC Assessment Tool was feasible to use during a regular JHSC meeting, groups were able to come to consensus on the majority of items, and usability scores were high overall. Participant feedback provided insight that informed the development of a version relevant to multi-workplace committees.</t>
  </si>
  <si>
    <t>K. Nichol, I. Kudla, V. Young, J. Eriksson, D. Budd &amp; D. L. Holness</t>
  </si>
  <si>
    <t>https://doi-org.crai-ustadigital.usantotomas.edu.co/10.1080/19338244.2019.1594662</t>
  </si>
  <si>
    <t>Sex exceptionalism and erasure in porn health protocols</t>
  </si>
  <si>
    <t>Porn production, like all forms of labour, entails certain occupational health and safety (OHS) risks. Porn production has generally not been subject to state occupational health oversight, and porn workers have instead implemented self-regulatory OHS systems. However, in California, where the industry is most established, governmental and non-governmental bodies have made several paternalist attempts to legislate standardised OHS protocols. Their proposed legislation exceptionalises sex work as uniquely dangerous while failing to tailor guidance to the specific needs of and practices associated with porn work. This is largely because: 1) regulators are ignorant of porn’s self-regulatory processes; 2) industry self-regulation conceptualises the occupational hazard on porn sets as infectious bodily fluids, whereas external regulators perceive the hazard as sex itself; and 3) regulators devalue porn work and so do not take the viability of the labour into account when evaluating protocol effectiveness. Using critical-interpretive medical anthropology involving fieldwork and interviews with porn workers and a critical analysis of porn OHS texts, I argue that porn health protocols should be left to industry self-determination, to be developed by porn workers rather than for them.</t>
  </si>
  <si>
    <t>Valerie Webber</t>
  </si>
  <si>
    <t>https://doi-org.crai-ustadigital.usantotomas.edu.co/10.1080/13691058.2023.2191262</t>
  </si>
  <si>
    <t>Women production workers’ introduction into a Norwegian Shipyard 1965–1989</t>
  </si>
  <si>
    <t>We investigate women’s introduction to skilled production jobs in Norway’s largest shipyard, 1965–89, estimating the experiment’s success. We analyse the difficulties experienced in adapting working conditions and culture to the women entrants, using a theoretical industrial relations/occupational health and safety lens. Working conditions resulted in considerable occupational illness among the women. Job tenure was therefore short, helping sustain an intra-occupational gender pay gap. A management-union alliance established and maintained women’s ‘reserve’ and ‘helper’ statuses. Women’s collective voice was highly circumscribed. Our evidence supports previous arguments that social and industrial relations configurations were among Norwegian yards’ problems in responding to powerful global competitive pressures. However, we argue that management-union cooperation, rather than conflict, underlie this experiment’s limited success.</t>
  </si>
  <si>
    <t>Richard Croucher &amp; Gunnar Magne Økland</t>
  </si>
  <si>
    <t>https://doi-org.crai-ustadigital.usantotomas.edu.co/10.1080/00076791.2019.1642327</t>
  </si>
  <si>
    <t>Knowledge transfer and exchange in health and safety: a rapid review</t>
  </si>
  <si>
    <t>Workplace injury and illness can be burdensome for workers and workplaces regardless of jurisdiction. The notion of research to practice is important in health and safety research. The objective of this article is to describe and synthesize the literature describing knowledge transfer and exchange (KTE) approaches relevant to workplaces. A rapid review of the literature was done. Search strategies were run in eight electronic databases. Documents describing a KTE approach for workplaces were reviewed. Data related to key aspects of the KTE approach as well as conceptual guidance were extracted and synthesized. Literature searches revealed 34 documents that described 23 different KTE approaches designed to reach workplace audiences. Many KTE approaches were guided by conceptual frameworks. Common elements related to audience, activities and impact were found to guide future KTE approaches. Including workplace parties as an audience in a multi-faceted approach are important principles of KTE for health and safety</t>
  </si>
  <si>
    <t>Dwayne Van Eerd</t>
  </si>
  <si>
    <t>https://doi-org.crai-ustadigital.usantotomas.edu.co/10.1080/14773996.2018.1508116</t>
  </si>
  <si>
    <t>Occupational safety practices and associated factors among employees in Jinmao and Philip Van Heusen Textile Ethiopia, Hawassa Industrial Park, south Ethiopia</t>
  </si>
  <si>
    <t>Objectives. Occupational health and safety practice in the textile factory has been neglected and in Ethiopia there is little evidence on occupational safety practice and associated factors in a textile factory. This study aimed to assess the occupational safety practices and associated factors among employees in Jinmao and Philip Van Heusen Textile Ethiopia, Hawassa Industrial Park, south Ethiopia in 2019. Methods. An institutional cross-sectional study was conducted from January to February 2019. A total of 345 participants were included in the study using a stratified random sampling method. Data were collected through face-to-face interviews and an observational checklist, and analyzed using SPSS version 20. Bivariate and multivariate analysis assessed the association between dependent and independent variables. Results. Among the 345 (96%) respondents recruited, more than four-fifths (82%) were single. Almost two-thirds (63.8%) were in the age range 21–24 years. Attending safety training (adjusted odds ratio [AOR]: 1.73, 95% confidence interval [CI] [1.05–2.81]), orientation on occupational safety practice (AOR: 2.18, 95% CI [1.15–4.14]) and working in the weaving section (AOR: 3.58, 95% CI [2.09–6.12]) were independent predictors of safety practice. Conclusions. The level of occupational safety practice was very low compared to studies in developing countries.</t>
  </si>
  <si>
    <t>Mekonnen Shiferaw, Hunachew Beyene, Wondwossen Abera Gitore &amp; Adane Ermias Mangasha</t>
  </si>
  <si>
    <t>https://doi-org.crai-ustadigital.usantotomas.edu.co/10.1080/10803548.2021.1946288</t>
  </si>
  <si>
    <t>Knowledge and Practices to Avoid Heat-Related Illness among Hispanic Farmworkers along the Florida-Georgia Line</t>
  </si>
  <si>
    <t>Objectives: Farmworkers who harvest and weed field crops are at increased risk for heat exposure and heat-related illness (HRI). The study objectives were to: (1) train crew leaders to use the Occupational Safety and Health Administration (OSHA) heat safety tool app and evaluate the utility of the app from a crew leader perspective; and (2) characterize heat safety knowledge, preventive practices, and perceptions of HRI risk among Hispanic farmworkers.
 Methods: Before harvest season, six crew leaders completed a 2-hour OSHA heat illness prevention training, including evaluation of a heat safety mobile app. Between August and October 2018, 101 Hispanic farmworkers participated in cross-sectional surveys about heat safety. Survey participants responded to questions about HRI prevention, HRI knowledge, and sociodemographics.
 Results: Crew leaders using the heat safety app rated the app very highly on relevance, functionality, value and privacy. Farmworkers did not report being overly concerned about HRI based on their survey responses. Nevertheless, 19% of farmworkers had experienced nonspecific symptoms from working in the heat, such as headache, dizziness, and nausea. In the multivariate linear regression model, farmworkers had lower heat safety knowledge scores if they were H-2A visa holders, female, and only “a little bit concerned,” compared to others who were “very concerned” about working in the heat.
 Conclusion: The results of this study indicate the need for continued heat safety training for both crew leaders and farmworkers to reduce the risk of HRI, especially among less experienced farmworkers.</t>
  </si>
  <si>
    <t>John S. Luque, Alan Becker, Brian H. Bossak, Joseph G. Grzywacz, Jose Antonio Tovar-Aguilar &amp; Yian Guo</t>
  </si>
  <si>
    <t>https://doi-org.crai-ustadigital.usantotomas.edu.co/10.1080/1059924X.2019.1670312</t>
  </si>
  <si>
    <t>Factors affecting employee safety productivity: an empirical study in an OHSAS 18001-certified organization</t>
  </si>
  <si>
    <t>Objective. The purpose of the study is to examine the relationships between safety behaviours (safety compliance and safety participation), their determinants (safety motivation and knowledge of safety) and their antecedent (safety training) affecting employee safety productivity, an economic benefit of occupational health and safety (OHS). Methods. The study was carried out with employees participating in the basic OHS training, which is mandatory every 2 years for all personnel due to the related legal obligation. The data required for the research purpose were collected by surveying 453 employees. The collected data were then tested using the methods of exploratory factor analysis and confirmatory factor analysis. Results. The findings of the analyses showed that safety training, safety knowledge, safety motivation and safety compliance affect the improvement of employee safety productivity, one of the economic benefits of OHS. The study also suggested that safety participation does not influence the improvement of employee productivity. Furthermore, a new scale concerning employee safety productivity has been brought to the safety literature. Conclusion. It is suggested that organizational managers wishing to increase employee safety productivity focus particularly on training regarding the safety knowledge, skills, motivation and compliance of employees</t>
  </si>
  <si>
    <t>Metin Bayram</t>
  </si>
  <si>
    <t>https://doi-org.crai-ustadigital.usantotomas.edu.co/10.1080/10803548.2020.1739892</t>
  </si>
  <si>
    <t>Occupational Safety and Health Education Experience and Prevention Service Needs among South Korean Farmers: A National Survey</t>
  </si>
  <si>
    <t>Objective
 Objective data on farmers’ awareness of occupational safety and health are needed for the development of national policy measures. Yet, relevant research is lacking in South Korea.
 Methods
 This study investigated occupational safety and health education experience, perceived needs for prevention services, and factors affecting these among South Korean farmers. The data are from a personal-visit survey conducted on 9,970 sample farms nationwide.
 Results
 While 69.9% of the farmers felt the need for agricultural health and safety education and 60.6% were willing to receive it, only 30.3% had at least one educational experience. A total of 51.9% felt the need for professional on-farm services. By group, education experience and perceived need for prevention services were consistently low among women, people aged 70 or older, low-income individuals, or farmers with a farming career duration of less than five years. Experience of safety and health education increased the desire for other prevention services: people who had received safety and health education were 6.4 times more likely to feel the need for education, 5.5 times more willing to participate in education, 2.0 times more likely to feel the need to improve their work environments, and 1.7 times more likely to feel the need for professional on-farm services.
 Conclusion
 Despite the high desire for injury prevention services, farmers have had very limited opportunities to receive safety education; measures are also needed for groups whose safety education has been neglected. Further studies on education methods and on-farm services tailored to South Korean farmers are needed.</t>
  </si>
  <si>
    <t>Kyungsu Kim, Hyocher Kim, Dongphil Choi, Hyeongyeong Lee, Insoo Kim &amp; Wonjong Choi</t>
  </si>
  <si>
    <t>https://doi-org.crai-ustadigital.usantotomas.edu.co/10.1080/1059924X.2021.1879700</t>
  </si>
  <si>
    <t>The role of the human factor in occupational safety and health performance</t>
  </si>
  <si>
    <t>Objectives. The purpose of this study is to determine the effect of managers’ commitment to occupational safety and health (OSH) on employees’ safety awareness and competency, employees’ involvement, reporting culture and OSH performance; the effect of employees’ involvement in OSH on safety awareness and competency, reporting culture and OSH performance; and the mediating role of employees’ involvement in the effect of managers’ commitment to OSH on OSH performance. Methods. The study population consisted of 600 people working in a private company and the sample consisted of 533 employees agreeing to participate in the survey. Data were analyzed using structural equation modeling. Results. The analysis results showed that managers’ commitment to OSH had no significant effect on OSH performance but a significant positive effect on employees’ safety awareness and competency, employees’ involvement in OSH and reporting culture. Although managers’ commitment to OSH alone had no significant effect on OSH performance, it had a significant effect on OSH performance when employees’ involvement was used as a mediating variable. Conclusion. OSH should not be considered only as a technical matter. It is recommended that arrangements should be made to improve OSH considering the human factors involved in OSH.</t>
  </si>
  <si>
    <t>Özgün Ünal, Mahmut Akbolat, Mustafa Amarat &amp; Süleyman Tilkilioğlu</t>
  </si>
  <si>
    <t>https://doi-org.crai-ustadigital.usantotomas.edu.co/10.1080/10803548.2018.1554932</t>
  </si>
  <si>
    <t>Environmental and Health Hazards in Cotton Spinning Industry</t>
  </si>
  <si>
    <t>Spinning industries in India are labor-intensive traditional industries that are crucial in attracting unskilled labor from rural areas. The hazards and risks associated with the spinning sector are severe in comparison to other industries, although they receive less attention. The majority of accidents do not result in legal repercussions. The workers are unaware of the necessity of health and safety procedures since they are illiterate. Also, owing of the difficulties in adopting OHS (occupational health and safety), the management does not place a high priority on promoting it. The spinning industries are involved with a number of safety and health concerns. This article aims to review each of these difficulties in connection to the spinning industries in India along with potential solutions to these challenges.</t>
  </si>
  <si>
    <t>Subrata Das &amp; Amirtham Kathiresan</t>
  </si>
  <si>
    <t>https://doi-org.crai-ustadigital.usantotomas.edu.co/10.1080/15440478.2022.2101578</t>
  </si>
  <si>
    <t>SARS-CoV-2 emergency in the workplace: are companies ready to protect their workers? A cross-sectional survey</t>
  </si>
  <si>
    <t>Purpose. The SARS-CoV-2 pandemic has affected all aspects of everyday life worldwide, including the entire working sector. This study aims to evaluate the response capacity of some Italian companies to the emergency about workers’ health and safety. Methods. Data were cross-sectional, collected by a specially drafted 19-item checklist sent to 60 enterprises located in the province of L’Aquila, Abruzzo, Italy. Results. Forty-one companies (68%) responded by filling in the checklist; more than 50% have fewer than 50 employees each and most of the companies belong to the food industry and the financial services. Adherence to the containment measures for the COVID-19 emergency was analysed, especially relating to job organization, social distancing, sanitization and specific training. Large enterprises and the banking sector showed ductile work reorganization according to the containment measures compared to small companies and the food sector. Conclusions. Italian companies have shown a good response to the regulatory restrictions resulting from the SARS-CoV-2 emergency. This is a worthy premise for the imminent management of Phase 2, with the progressive reopening of Italian companies.</t>
  </si>
  <si>
    <t>Elpidio Maria Garzillo, Maria Grazia Lourdes Monaco, Antonio Spacone, Enrica Inglese, Monica Lamberti &amp; Domenico Pompei</t>
  </si>
  <si>
    <t>https://doi-org.crai-ustadigital.usantotomas.edu.co/10.1080/10803548.2020.1810457</t>
  </si>
  <si>
    <t>A comprehensive review of safety audits: ensuring workplace safety and compliance in Zimbabwe</t>
  </si>
  <si>
    <t>Safety audits are systematic evaluations of an organisation’s safety management system, policies, procedures, and practices to identify potential hazards and assess compliance with relevant regulations and standards. This article provides a comprehensive review of safety audits, focusing on their role in ensuring workplace safety and compliance in Zimbabwe. A comprehensive search was conducted across various databases, including PubMed, Science Direct, Scopus, Google Scholar, and Sage Publications, to gather relevant articles. The relevance of the literature to the topic being studied was assessed by utilising abstracts and key words such safety audits and safety standards. The article examines multiple research studies carried out on the topic and presents a comprehensive summary of the present condition of safety audits in Zimbabwe. The findings indicated that the objective of safety audits is to proactively identify areas for improvement and implement corrective actions to prevent accidents, injuries, and occupational illnesses. The study indicates types of safety audits including compliance audits and management system audits. The article delves into the key components of safety audit processes, benefits of safety audits and challenges and limitations of safety audits in Zimbabwe. The article concludes by emphasising the importance of continuous improvement in safety audits.</t>
  </si>
  <si>
    <t>Tapiwa Shabani, Steven Jerie &amp; Takunda Shabani</t>
  </si>
  <si>
    <t>https://doi-org.crai-ustadigital.usantotomas.edu.co/10.1080/09617353.2024.2343958</t>
  </si>
  <si>
    <t>Stakeholders Team up for Action in New York Dairy (STAND): A Collaborative Action-Planning Workshop to Combat Toxic Stress among New York Dairy Farmers</t>
  </si>
  <si>
    <t>Objectives: Mental health challenges on farms, especially dairies, are increasing. A Future Search workshop was held in December 2018 to develop collaborative strategies for addressing this issue. This brief report outlines the methods used at this workshop and its outcomes.
 Methods: Participants from eight sectors related to producer wellbeing were invited to participate in the 3-day workshop. This included: male and female farmers, health, mental health, government, agricultural, and dairy-specific organizations, and processors. Together, the group worked through activities dealing with the past, present, and future. These activities led to the development of common ground missions and action steps to achieve these goals.
 Results: The workshop participants developed goals and action steps to create change in nine areas: peer support and social networks; environment; healthcare; business planning; regulations; milk pricing; marketing and consumer education; education, research and technology; and workforce.
 Conclusions: Much was achieved during the 3-day workshop. Additional follow-up with participants will ensure that momentum toward shared goals continues.</t>
  </si>
  <si>
    <t>Pamela J. Tinc &amp; Julie A. Sorensen</t>
  </si>
  <si>
    <t>https://doi-org.crai-ustadigital.usantotomas.edu.co/10.1080/1059924X.2019.1659202</t>
  </si>
  <si>
    <t>Comparison of occupational health problems of employees and self-employed individuals who work in different fields</t>
  </si>
  <si>
    <t>We used a representative sample of the working population of Korea to compare the occupational health problems of employees and self-employed individuals who performed different types of work. The Korean Working Conditions Survey (KWCS) of 2014 was used to compare the working conditions and occupational safety and health (OSH) issues of employees and self-employed individuals performing different types of work. Relative to paid employees, self-employed individuals were older, more likely to perceive their health as bad, and had less education, longer working hours, more exposure to workplace ergonomic hazards, more musculoskeletal problems, and poorer mental well-being. Relative to those performing “mental work” or “emotional work”, individuals performing “physical work” were more vulnerable to OSH problems. In conclusion, self-employed individuals in the sample were more vulnerable to OSH problems.</t>
  </si>
  <si>
    <t>Jungsun Park, Boyoung Han &amp; Yangho Kim</t>
  </si>
  <si>
    <t>https://doi-org.crai-ustadigital.usantotomas.edu.co/10.1080/19338244.2019.1577209</t>
  </si>
  <si>
    <t>Marine Forecasting and Fishing Safety: Improving the Fit between Forecasts and Harvester Needs</t>
  </si>
  <si>
    <t>Objectives: Weather is a key source of marine risk, but relationships between fishing activity, safety, and weather remain poorly understood. Critically, the fit between available marine forecast products, fish harvesters’ needs, and harvester’s decision-making processes has not been rigorously assessed. This paper addresses these gaps by documenting a) weather-related decision-making by harvesters, and its relationship to forecasts across multiple regions and fisheries on Canada’s East coast (Newfoundland) and b) the dynamics of forecast production priorities.
 Methods: A multi-disciplinary, community-engaged research approach, conducted in partnership with the Newfoundland and Labrador Fish Harvesting Safety Association (NL-FHSA). Data consist of semi-structured interviews with fish harvesters and weather forecasters, focused on marine forecast production and use.
 Results: Results emphasize that there is a subjective “art” to both production and use of marine forecasts. Forecasters and harvesters share several common values regarding forecasts, but different emphases: forecasters favor some combination of accuracy, consistency, and utility, while harvesters are largely concerned with utility. Finally, harvesters’ decision-making is based on nuanced and contextual interpretations of a few key hazards (winds and, to a lesser extent, waves).
 Conclusion: This community-engaged research has triggered experimentation with forecasts tailored to fisheries utility within Environment and Climate Change Canada (ECCC). It lays the groundwork for ongoing, mutually beneficial dialogue between forecasters and harvesters, engaging harvesters with the forecasting process while familiarizing forecasters with harvester’s decision-making processes. Ongoing industry partnerships (NL-FHSA) continue to sustain momentum from this study towards further enhancing the utility of future marine forecasts for small-scale harvesters.</t>
  </si>
  <si>
    <t>Joel Finnis, James W. Shewmake, Barb Neis &amp; Devon Telford</t>
  </si>
  <si>
    <t>https://doi-org.crai-ustadigital.usantotomas.edu.co/10.1080/1059924X.2019.1639576</t>
  </si>
  <si>
    <t>A fuzzy-based risk assessment model for evaluations of hazards with a real-case study</t>
  </si>
  <si>
    <t>The effectiveness of the traditional risk analysis approach is enhanced by the integration of the fuzzy logic and Multi-Criteria Decision Making (MCDM) methods. In fact, human decisions are ambiguous and blurred and do not fit to express with absolute numerical values. For this reason, it is more realistic to use verbal variables in modeling human decisions. In this paper, a new fuzzy based hazard evaluation approach is proposed to deal with the risk assessment process. The proposed methodology consists on MCDM with a fuzzy system which includes a hybrid structure consists the Pythagorean Fuzzy Analytic Hierarchy Process (PFAHP) method with cosine similarity, and also Neutrosophic Analytic Hierarchy Process (NFAHP) to support facing of uncertainty in the risk assessment process for asphalt production, laying and coating services which are important and should be examined in terms of occupational health and safety. To the best of our knowledge, this study is the first to propose facing uncertainty in the hazard evaluations and risk assessment for asphalt production, laying, and coating services. As an outcome of the analysis by the proposed method, according to PFAHP and NFAHP methodologies the criterions “manometer size” and “calibration” are found to be most critical factors, respectively.</t>
  </si>
  <si>
    <t>Serap Tepe &amp; İhsan Kaya</t>
  </si>
  <si>
    <t>https://doi-org.crai-ustadigital.usantotomas.edu.co/10.1080/10807039.2018.1521262</t>
  </si>
  <si>
    <t>Journal of Agromedicine Special Issue on Surveillance</t>
  </si>
  <si>
    <t>Agricultural injury and illness surveillance has always been a difficult pursuit due to the distinct business and regulatory environment in which farming operates. Traditional occupational health surveillance efforts often fall short in adequately incorporating accurate estimates of agricultural injury or illness for a variety of reasons.Citation1 Given that half the world’s population is employed in the agrifood system, and it consistently ranks as one of the most hazardous jobs, more attention and innovation is needed for agricultural injury and illness surveillance.Citation2,Citation3
 The Journal of Agromedicine special surveillance issue highlights new advancements in surveillance science, with a wide-ranging topical and international scope. The authors present the myriad of unique ways in which they are filling the surveillance gaps. The call for papers solicited research that responded to a variety of factors (Table 1). Manuscripts included in this special issue were responsive to nearly all of the topics sought.</t>
  </si>
  <si>
    <t>Erika Scott, Bryan P. Weichelt &amp; Jennifer Lincoln</t>
  </si>
  <si>
    <t>https://doi-org.crai-ustadigital.usantotomas.edu.co/10.1080/1059924X.2024.2317693</t>
  </si>
  <si>
    <t>Association between occupational noise exposure level and pure-tone audiometry abnormalities among Metropolitan Manila Development Authority employees: A cross-sectional study</t>
  </si>
  <si>
    <t>Traffic enforcers are exposed to various occupational health and safety hazards, including noise pollution, which may lead to occupational hearing loss. This cross-sectional study aimed to estimate the prevalence of hearing loss and to assess the relationship between occupational noise exposure level (ONEL) and abnormalities in air conduction thresholds among Metropolitan Manila Development Authority (MMDA) employees along Epifanio delos Santos Avenue, Philippines. Eight-hour ONELs were measured among 108 participants working with greater than 5 years of service. Participants had hearing evaluations using pure tone audiometry (PTA) to calculate the prevalence of hearing loss. Generalized linear models with a Poisson distribution were fitted to estimate the association between ONEL and audiologic abnormalities, controlling for confounding factors. Approximately 16% of employees had hearing loss. The prevalence of hearing loss was higher with ONEL exposures greater than 85 A-weighted decibels (dBA), with traffic enforcers exposed to higher ONELs than office workers. ONELs greater than 85 dBA were related to audiologic abnormalities at different frequencies in PTA. The prevalence of audiologic abnormalities at 4000 Hz and 6000 Hz was 48% higher (adjusted prevalence ratio [aPR], 1.48; 95% CI, 1.12–1.96) and 25% higher (aPR, 1.25; 95% CI, 1.00–1.55), respectively, among participants with ONELs greater than 85 dBA than with ONELs less than or equal to 85 dBA. Participants exposed to ONELs greater than 85 dBA, more likely traffic enforcers, may have increased risk of audiologic abnormalities. Regular ONEL monitoring is warranted for occupational risk assessment of traffic enforcers. A hearing conservation program may need to be considered for this population. Additional studies are needed to determine trends in hearing deterioration among traffic enforcers.</t>
  </si>
  <si>
    <t>Kimberly Mae C. Ong, Charlotte M. Chiong, Maria Rina T. Reyes-Quintos, Romeo Gian Vincent M. Urgel, Emmanuel P. Estrella, Olivia T. Sison &amp; Emmanuel S. Baja</t>
  </si>
  <si>
    <t>https://doi-org.crai-ustadigital.usantotomas.edu.co/10.1080/15459624.2024.2315164</t>
  </si>
  <si>
    <t>Linguistic analysis for occupational risk assessment communication using the Lpac in an AI environment</t>
  </si>
  <si>
    <t>Risk assessment methodologies results in construction sector are usually reported within a very limited linguistic context of preventive action, which may involve interpretation difficulties. This research identifies the problem of risk assessment methodologies to linguistically convey the results of risk assessment to construction workers. The methodology adapted to construction sites called Level of Preventive Action (Lpac) determines levels of preventive action control related to a spectrum of quantitative results, with data collection based on physical conditions of the environment with sensors in the construction and safety systems; and behavioural conditions and worker emotional state with body sensors, locators and integrating with the BIM approach. The communication of the results must be adapted to the multiple variables that occur in a communicative interaction. The Lpac method proposes a broad spectrum of preventive action control conditions on the physical and human environment that are transmitted to the worker, which allows for different communicative possibilities. In this sense, safety is assessed concerning the different risks involved in work performance, applying control banding concepts. Optimising the physical and human environment in real time is essential through devices that generate a complex human-machine interaction within an artificial intelligence environment in the construction sector.</t>
  </si>
  <si>
    <t>Antonio José Carpio de los Pinos, María de las Nieves González García, João Santos Baptista &amp; Miguel Fernández Álvarez</t>
  </si>
  <si>
    <t>https://doi-org.crai-ustadigital.usantotomas.edu.co/10.1080/1463922X.2024.2318660</t>
  </si>
  <si>
    <t>Estimation of the risk of work-related accidents for underground hard coal mine workers by logistic regression</t>
  </si>
  <si>
    <t>Coal mining has the most risk in all of the mining sectors. Hence, in this sector, most work accidents encountered are intensive. The demographic characteristics of workers affect the occurrence of occupational accidents. This study aims to develop an equation that predicts workday loss by analyzing the relationship between workers’ demographic characteristics and having an accident with workday loss. In this study, work-related accidents between 2014 and 2019 in underground hard coal mines in Turkey were analyzed using logistic regression analysis. An equation is derived that estimates the workday loss with the characteristics of workers in hard coal mines. With the equation derived in this study, employers can determine the potential for work accidents according to the demographic characteristics of the workers and serious work accidents will be prevented. Therefore, proactive solutions can be produced by applying the methods used in this study to different industries.</t>
  </si>
  <si>
    <t>Niyazi Bilim &amp; Atiye Bilim</t>
  </si>
  <si>
    <t>https://doi-org.crai-ustadigital.usantotomas.edu.co/10.1080/10803548.2021.1990571</t>
  </si>
  <si>
    <t>Differential effects of training on innovation</t>
  </si>
  <si>
    <t>Evidence shows that training can increase product innovation. Yet in most studies survey design omits the differentiation between ‘new' and ‘improved' technical innovation. Thus, our objective is to quantify the impact of training on product and process innovation, especially in terms of new versus improved innovations. We use a national, establishment level, mandatory survey, explicity designed as longitudinal. We use a 2SLS approach to correct for endogeneity of training in the innovation production function. We find that training has no effect on new products, while it augments improved products. Training has a positive and significant effect on new and improved process innovations. A question that comes to mind is: ‘Can we specifically train for new product innovation?' While there are highly cited papers in strategic management, we conclude after scanning the economics literature that a widely accepted theory of new product innovation does not exist. Perhaps, it is possible to train for new product innovation, while remaining cognizant of our inability to predict the recombinant knowledge required for newness. As Polanyi (1958. Personal Knowledge: Towards a Post-Critical Philosophy. University of Chicago Press) surmised: ‘ … invention must be acknowledged to be unpredictable, a quality which is assessed by the intensity of the surprise it might reasonably have aroused’.</t>
  </si>
  <si>
    <t>Brian Paul Cozzarin &amp; Jennifer C. Percival</t>
  </si>
  <si>
    <t>https://doi-org.crai-ustadigital.usantotomas.edu.co/10.1080/10438599.2020.1868061</t>
  </si>
  <si>
    <t>Work-Related Hazards and Perceived Confined-Space Health Risk : Understanding the Correlation with Mental Workload Among Farmers in Northern Thailand’s Shallow Wells</t>
  </si>
  <si>
    <t>Objectives
 This study examined factors related to perceived health risks in confined spaces (PCSHR) and their correlation with the mental workload among farmers managing agricultural wells in northern Thailand.
 Methods
 A cross-sectional, multi-stage sample of 356 farmers was selected from four rural districts’ agricultural areas. Data were collected through interviews conducted from August to December 2022, using a self-administered structured questionnaire. The five-part questionnaire gathered demographic data, information on experiences and operations in agricultural wells, knowledge of confined spaces, PCSHR, and the six-dimension NASA Task Load Index (TLX) mental workload. Linear regression and multi-variable analyses were used to investigate factors associated with PCSHR, while Pearson correlations tested the association between PCSHR and mental workload variables.
 Results
 Most farmers were male (92.4%), worked in wells to install pumping systems (81.7%) and maintain equipment (73.3%), averaging 3.80 times per year, with an average duration of 25.81 minutes. Physical symptoms reported included difficulty breathing (72.8%), feeling swelteringly hot (55.9%), and sweating excessively (27.8%), as well as accidents such as being struck by falling soil or objects (20.2%), and falling into the well while climbing down (14.9%). Farmers’ perceived risk scores were high when working while physically exhausted or unprepared and when assisting an unconscious worker without knowing the gas concentration. In addition, the maximal mental workload scores were mental demand and effort subscale. Factors significantly associated with PCSHR (adj.R2 = 60.6%, p &lt; .05) encompassed education higher than lower secondary level, current alcohol consumption, smaller well width, assisted operations, number of physical symptoms experienced, absence of environmental accidents, and confined space knowledge, while increased PCSHR was positively associated with mental workload (Overall r = 0.711, p &lt; .01).
 Conclusion
 Comprehensive education about potential hazards can improve farmers’ risk perception, potentially reducing mental workload and preventing fatal accidents. Field studies are recommended to develop community-specific work protocols and accurate measuring instruments suitable for rural settings are needed.</t>
  </si>
  <si>
    <t>Prakasit Tonchoy, Pannawadee Singkaew, Punyisa Pudpong &amp; Nisarat Auttama</t>
  </si>
  <si>
    <t>https://doi-org.crai-ustadigital.usantotomas.edu.co/10.1080/1059924X.2024.2343405</t>
  </si>
  <si>
    <t>An Online Survey of Occupational Hazards in Brazilian Aquaculture</t>
  </si>
  <si>
    <t>Information on occupational health and safety practices in Brazilian aquaculture is limited. This paper reports preliminary results from an online survey based on research questions to identify occupational hazards, risk assessment practices, and prevention measures adopted in Brazilian aquaculture. Data were collected through an online questionnaire, comprising 25 questions, on a voluntary and anonymous basis. Aquaculture stakeholders were invited to participate in the study through email and social media channels. The demographic data demonstrated that the majority of respondents were men (72%) and having a higher education (95%). Most respondents employed administrative controls and personal protective equipment (PPE) rather than substitution and other risk elimination measures to reduce exposure. The most commonly adopted measures were PPE use (87%), adequate handling of chemicals (86%), and imparting knowledge of risks (90%). However, only 12% of participants reported the presence of safety protocols at their workplace, and 17% had some form of immunization of workers. In this study, it was possible to identify a lack of hazard signage in the workplace and lack of occupational health and safety training. The results further indicate that risk management in aquaculture continues to be a challenge in low-income countries. Aquaculture farmers should be encouraged and supported in adopting measures and appropriate technologies to eliminate risks in Brazilian aquaculture.</t>
  </si>
  <si>
    <t>Flavielle Blanco Marques, Giovani Nícolas Bettoni, Benito de Brito, Kelly Cristina Tagliari de Brito, Maria Helena Fermino, Dorothy Ngajilo, Augusto Sávio Peixoto Ramos, Bruno Gomes Tavares dos Santos, Marcia Regina Stech, Andrew Watterson &amp; Lissandra Souto Cavalli</t>
  </si>
  <si>
    <t>https://doi-org.crai-ustadigital.usantotomas.edu.co/10.1080/1059924X.2019.1647323</t>
  </si>
  <si>
    <t>Risk Factors for Occupational Falls among Middle-aged and Elderly Farm Workers in Nan Province, Thailand</t>
  </si>
  <si>
    <t>As the workforce ages, the incidence of occupational falls is increasing. However, risk factors for occupational falls in farm workers have not been evaluated in detail. The current study sought to identify the risk factors for occupational falls among middle-aged and elderly farm workers in Thailand. We conducted a cross-sectional study using a self-administered questionnaire among 419 farm workers aged ≥40 years in Nan province, Thailand. Multiple logistic regression analysis was used to examine the factors associated with occupational falls. Occupational falls were experienced by 25.5% of participants. Men had 2.22 times higher odds of occupational falls than women (95% confidence interval [CI]: 1.19–4.13). Participants aged ≥60 years were less likely to experience occupational falls compared with those aged 40–49 years (odds ratio [OR]: 0.44; 95% CI: 0.20–0.96). Fruit growers were 2.72 times more likely to experience occupational falls than rice growers (95% CI: 1.33–5.55). Individuals with body mass index ≥30 kg/m2 and over were 3.05 times more likely to experience occupational falls than those with body mass index &lt;25 kg/m2 (95% CI: 1.11–8.40). The sex- and age-related trends in fall risk may indicate that elderly individuals and women in agriculture tend to be assigned lighter duties through work accommodation. To prevent falls during agricultural work, it is necessary to pay attention to farm-specific tasks and work environments, such as working at a height in fruit cultivation, as well as instability of walking caused by obesity.</t>
  </si>
  <si>
    <t>Sara Arphorn, Tomohiro Ishimaru, Teepapipat Lertvarayut, Kanpitcha Kiatkitroj, Chalermsiri Theppitak, Aniruth Manothum &amp; Kunio Hara</t>
  </si>
  <si>
    <t>https://doi-org.crai-ustadigital.usantotomas.edu.co/10.1080/1059924X.2022.2040071</t>
  </si>
  <si>
    <t>The relationship between respiratory health and hard metal dust exposure: A cross-sectional study</t>
  </si>
  <si>
    <t>The frequency and severity of respiratory disorders among workers exposed to hard metal dust is not well known.The objective of this cross-sectional study is to report the prevalence of respiratory symptoms, functional status, and radiological findings in hard metal-exposed workers in Türkiye.Among 139 workers, 96 were machining workers, and 43 were industrial tool sharpening workers. Radiographic abnormalities compatible with pneumoconiosis were found 39% of the workers and were more in machining workers statistically significant.Also, in machining workers group, percentage of expected values of FVC was lower than industrial tool sharpening workers group. The prevalence of respiratory symptoms was 14.3%, and there was not a statistically significant difference in working groups. The study reveals that pulmonary symptoms, functional abnormalities, and radiological findings are mild. Assuming that reversibility may develop with avoidance from exposure when detected at this stage, early diagnosis of lung damage is essential.</t>
  </si>
  <si>
    <t>Cebrail Şimşek, Gülden Sarı, Bilge Akgündüz Üzmezoğlu &amp; Bülent Şimşek</t>
  </si>
  <si>
    <t>https://doi-org.crai-ustadigital.usantotomas.edu.co/10.1080/19338244.2020.1870911</t>
  </si>
  <si>
    <t>Prediction of human error probability during the hydrocarbon road tanker loading operation using a hybrid technique of fuzzy sets, Bayesian network and CREAM</t>
  </si>
  <si>
    <t>Objectives. The hydrocarbon road tanker loading operation is vulnerable to human error. The present study aimed to develop a methodology for predicting human error probabilities (HEPs) in various subtasks of this operation. Methods. First, task analysis was performed using hierarchal task analysis. Then, HEP was calculated using a hybrid technique of fuzzy set theory (FST), Bayesian network (BN) and cognitive reliability and error analysis method (CREAM). FST was used for handling uncertainties regarding common performance conditions (CPCs) and the BN was employed for modeling the interrelationships among CPCs and HEPs. The weighted sum algorithm was used for quantifying conditional probability tables in the network. Results. Twenty-six subtasks were required for completing the road tanker loading operation. Investigating the internal parts of the tanker before the loading operation and attaching the ground rode clamp were the subtasks with highest HEPs. Working conditions and crew collaboration were the CPCs with the highest contribution to these errors. HEP was most sensitive to crew collaboration. Conclusion. Improving collaboration among the driver, site operators and control room operators, as well as increasing the knowledge of the road tanker driver regarding the hazards of incompatible chemicals, are the best practices for reducing HEPs in this operation.</t>
  </si>
  <si>
    <t>Fakhradin Ghasemi, Arash Ghasemi &amp; Omid Kalatpour</t>
  </si>
  <si>
    <t>https://doi-org.crai-ustadigital.usantotomas.edu.co/10.1080/10803548.2021.1889877</t>
  </si>
  <si>
    <t>Constructing an active health and safety performance questionnaire in the food manufacturing industry</t>
  </si>
  <si>
    <t>To design a comprehensive health and safety management performance system, extant literature on the health and safety performance indicators of and management systems for the application of occupational health and safety management systems was reviewed; additionally, the provisions of occupational health and safety laws were examined with a total of three main categories, including 28 active safety and health management performance categories. In the present study, health and safety management performance was evaluated by food manufacturing industry employees. An active performance evaluation questionnaire was developed by adopting the Delphi method to seek professional and expert opinion. With food manufacturing workers as participants, an in-depth discussion was conducted regarding the status of active health and safety performance indicators. Six active health and safety performance indicators were determined: emergency response; change management; procurement management; communication; prevention management; security behavior. These performance indicators have not been sufficiently implemented and require improvement.</t>
  </si>
  <si>
    <t>Shyh-Yueh Cheng, Kuo-Ping Lin, Yuh-Wehn Liou, Ching-Hsiang Hsiao &amp; Yu-Jung Liu</t>
  </si>
  <si>
    <t>https://doi-org.crai-ustadigital.usantotomas.edu.co/10.1080/10803548.2019.1586369</t>
  </si>
  <si>
    <t>Breakthrough analysis for filtering facepiece respirators impregnated with activated carbon</t>
  </si>
  <si>
    <t>Several manufacturers are producing disposable dual-use dust masks that are primarily designed to protect against airborne particulate exposures but that also contain a layer of activated carbon to provide protection against organic vapors (OVs) at levels below permissible exposure levels, referred to as “nuisance level” by the FFR manufacturers. Industries identified in the literature as commonly having employees exposed to nuisance-level OVs include beautician salons, dry cleaning operations, and pesticide applications. This study investigated the adsorption capabilities of three different dual-use dust masks that contain both filter media to remove particles and activated carbon to capture OVs. The three dual-use dust masks were tested and compared relative to the 50% breakthrough time for two OVs (acetone and perchloroethylene) and one non-carbon-based contaminant gas (ammonia) often found in agricultural settings at nuisance-level amounts. The dual-use dust masks were exposed to 15 ppm and 50 ppm for all 3 compounds, which represented the range of nuisance-level exposure documented in literature. Most tests were conducted at 21 °C and 50% relative humidity. A relative humidity level of 95% was also created to compare results under that condition. The non-approved dual-use dust masks were ineffective for all vapors and offered less than 10 min of protection before 50% breakthrough occurred. All dual-use dust masks performed poorly when exposed to ammonia, with breakthrough time less than 7 min at 50 ppm and 10 min at 15 ppm. The approved dual-use dust mask had 50% breakthrough times, for example, of 121 min and 233 min for acetone at 15 ppm and 50 ppm, respectively. The less volatile perchloroethylene took over 400 min to achieve 50% breakthrough at 50 ppm. High relative humidity reduced breakthrough times by up to 70%. These results indicate high variability in performance among dual-use dust masks. Performance is also dependent on gas/vapor volatility and levels of water vapor. However, one model tested, the 3M model 8514, did show promise as an acceptable method for greatly reducing nuisance-level OV exposures.</t>
  </si>
  <si>
    <t>https://doi-org.crai-ustadigital.usantotomas.edu.co/10.1080/15459624.2019.1594838</t>
  </si>
  <si>
    <t>Opinions of staff working in workplace-violence-related units on violence against nurses: A qualitative study</t>
  </si>
  <si>
    <t>The aim of this study was to assess the opinions of staff working in workplace-violence related units on violence against nurses. A qualitative and descriptive design was used. The participants were seven nurses, one biologist, and one social worker who agreed to attend an interview and worked in employee rights unit or occupational health and safety unit. Data were collected from June to December 2017. The interviews were analyzed with content analysis. Four main themes were identified, and the themes were the following: (1) risk factors; (2) reporting of violence; (3) consequences of violence; and (4) prevention and control. In summary, factors related to the patient, the nurse, and the physical structure of the hospital were determined.</t>
  </si>
  <si>
    <t>Emel Bahadir-Yilmaz &amp; Arzu Kurşun</t>
  </si>
  <si>
    <t>https://doi-org.crai-ustadigital.usantotomas.edu.co/10.1080/19338244.2020.1832035</t>
  </si>
  <si>
    <t>Prioritizing health, safety and environmental hazards by integrating risk assessment and analytic hierarchy process techniques in solid waste management facilities</t>
  </si>
  <si>
    <t>The aim of this research was to assess and prioritize risk levels of health, safety, and environmental (HSE) hazards in solid waste management facilities of Tehran, Iran. The risk of HSE hazards was assessed using Fine-Kinney and environmental failure mode and effects analysis (EFMEA) methods and then the high-risk hazards were prioritized for implementing corrective actions by analytic hierarchy process (AHP) considering six criteria of (1) probability of occurrence, (2) severity of consequences, (3) simultaneous HSE effects, and (4-6) feasibility, effectiveness, and cost of corrective actions. A total number of 485 HSE hazards were identified, of which 78% were health and safety hazards and 22% were environmental hazards. The proportions of the transfer and transport, material recovery and composting facilities and landfill sites in the identified hazards were 21%, 38%, and 41%, respectively. Based on the AHP method, the leading hazards in the transfer and transport, material recovery and composting facilities, and landfill sites were exposure to bioaerosol in carwash facilities, exposure to bioaerosols and odor/volatile organic compounds (VOCs) in manual waste separation, and leachate spills in the former landfill site, respectively. This study showed that the hybrid method was an appropriate and reliable tool to prioritize HSE hazards.</t>
  </si>
  <si>
    <t>Abdulrahim Moloudi, Shokoh Sadat Khaloo, Reza Gholamnia &amp; Reza Saeedi</t>
  </si>
  <si>
    <t>https://doi-org.crai-ustadigital.usantotomas.edu.co/10.1080/19338244.2021.1977907</t>
  </si>
  <si>
    <t>Immunization in health employees: Relationship of confidence and attitude</t>
  </si>
  <si>
    <t>This is a cross-sectional online survey study performed to identify whether the health employees’ confidence in the vaccine besides their confidence in the administrators about the vaccine had any effect on their attitudes toward the vaccine. The study was carried out on February 2021 with the participation of 402 health employees working in the pandemic hospitals. Approximately 33% of the participant health employees stated that they did not think of being vaccinated during the COVID-19 pandemic. Insufficient testing for the vaccines that are developed to fight against pandemics, having fear about their side effects, and finding them unreliable give rise to vaccine hesitancy in health employees. Besides, it was identified that the health employees’ confidence in the vaccines and their confidence in the administrators about the vaccines affected their attitudes toward vaccination.</t>
  </si>
  <si>
    <t>Dilek Yildirim, Cennet Ciris Yildiz &amp; Berna Dincer</t>
  </si>
  <si>
    <t>https://doi-org.crai-ustadigital.usantotomas.edu.co/10.1080/19338244.2021.1960258</t>
  </si>
  <si>
    <t>Innovation and technology processes in micro and small business</t>
  </si>
  <si>
    <t>The purpose was to analyze innovation in a micro and small business (MSB) metallic frames manufacturing process located in the Campinas Metropolitan Region. Based on the collected primary data of its productive processes was to analyze the innovation and applied technology in the context of a sustainable productive chain. Thus, in the methodological approach, a data collection instrument was an interview script in 81 MSB targeted on multiple case studies (structured interviews and data collection available on the website). The managers and professionals and internal accounting and third-party accounting office were studied. The proposed research method was a qualitative approach. As a result, a diagnosis of innovation in the production process was obtained in a context of corporate sustainability through innovation indicators as well as conclusions regarding the subject, compared under MSB general law even low of reverse logistics, labor outsourcing legislation and the law of innovation and technology. As the final proposal was suggested an implementation of a central technical support and supply of common components for all regional frames’' manufacturers.</t>
  </si>
  <si>
    <t>Hamilton Pozo, Getulio Kazue Akabane &amp; Takeshy Tachizava |</t>
  </si>
  <si>
    <t>https://doi-org.crai-ustadigital.usantotomas.edu.co/10.1080/23311975.2019.1588088</t>
  </si>
  <si>
    <t>General mental state and quality of working life of call center employees</t>
  </si>
  <si>
    <t>Working conditions of call centers lead to serious mental problems in employees as well as affecting their working life quality due to factors such as excessive workload, complex and uncertain work environment, repetitive tasks, type of tasks that ignore notions of employees, benefiting from only a part of their skills, and poor labor inspection. This study aims to determine the general mental state and quality of working life of call center employees. The sample of this descriptive study consisted of 200 employees working at Sivas ‘ALONET’ call center between December 01, 2018, and December 31, 2018. We used the Personal Information Form, General Health Questionnaire-28 (GHQ-28), and Professional Quality of Life Scale (ProQOL) as data collection tools. We collected the data from the employees through face-to-face interviews during working hours. During the analysis, we used Pearson’s Product Moments Correlation Analysis, t-test, Mann Whitney U test, Kruskal Wallis H test, and Dunnet T3 Post Hoc test. We found that the mean score of the employees in GHQ-28 was 5.34 ± 5.60, and the compassion satisfaction, burnout, and compassion fatigue subscales of the ProQOL were 36.07 ± 9.88, 14.40 ± 7.74, and 13.89 ± 9.31, respectively. While the score of the employees from the overall GHQ-28 was significantly negatively correlated with the score from the compassion satisfaction subscales of the ProQOL, we found a significantly positive correlation between the scores of burnout and compassion fatigue subscales of the ProQOL. The findings of this study revealed that approximately 45.8% of the call center employees were mentally in the at-risk group, that their compassion satisfaction level was moderate, and that their burnout and compassion fatigue levels were low. Therefore, stress factors that employees facing in their working life should be determined, and training, counseling, and support programs should be carried out to prevent them from suffering from burnout and compassion fatigue.</t>
  </si>
  <si>
    <t>Muhammed Akif Sami Toker &amp; Nuran Güler</t>
  </si>
  <si>
    <t>https://doi-org.crai-ustadigital.usantotomas.edu.co/10.1080/19338244.2021.1986462</t>
  </si>
  <si>
    <t>Tractors, Trees, and Rollover Protective Structures: A Cause for Concern</t>
  </si>
  <si>
    <t>Injury and fatality events that are caused by tree work and tractor-related activities contribute to the already elevated rates of work-related injuries in the agriculture and logging sectors. This brief report highlights the circumstances surrounding these events, as well as a number of surveillance sources that identify the extent to which they contribute to the injury burden in these hazardous industries. These data sources include fatality investigations, agricultural injury news reports, consumer product injury data captured from emergency rooms and near-miss reporting data captured from individuals participating in the National Rollover Protective Structure Rebate Program (NRRP). Several recommendations for further research and interventional efforts are outlined, with particular consideration of the manner in which rollbars have been involved in falling object incidents.</t>
  </si>
  <si>
    <t>Julie A. Sorensen, Pamela J. Milkovich, Farzaneh Khorsandi, Serap Gorucu, Bryan P. Weichelt, Erika Scott &amp; Andrew Johnson</t>
  </si>
  <si>
    <t>https://doi-org.crai-ustadigital.usantotomas.edu.co/10.1080/1059924X.2024.2305322</t>
  </si>
  <si>
    <t>Emergency Medical Services Pre-Hospital Care Reports as a Data Source for Logging Injury Surveillance</t>
  </si>
  <si>
    <t>Logging workers are at high risk of injury, and although data on fatal injuries exists, less is known about non-fatal injuries. The purpose of this study is to describe initial trends in logging morbidity in Maine and New Hampshire using pre-hospital care reports. Demographics and specifics of the event were recorded for each incident case. Both quantitative and qualitative analyses were employed. Logging injuries (n = 70) were primarily due to trees, heavy equipment, and chainsaws. Interventions focused on heavy equipment safety (particularly slips, trips, and falls), and personal protective equipment use would be warranted based on the findings of this surveillance system. Our methods are able to capture traumatic injury in logging, in sufficient detail to prioritize interventions and to evaluate their outcomes. The system is low-cost and has the potential to be sustained over a long period.</t>
  </si>
  <si>
    <t>Erika Scott, Liane Hirabayashi, Nicole Krupa &amp; Paul Jenkins</t>
  </si>
  <si>
    <t>https://doi-org.crai-ustadigital.usantotomas.edu.co/10.1080/1059924X.2019.1572558</t>
  </si>
  <si>
    <t>Performance of barrier systems and functions in the construction industry</t>
  </si>
  <si>
    <t>Objectives. Improving knowledge about the mechanism of accident occurrence in the construction industry provides important information to help design and implement appropriate barriers to stop the spread of unexpected events. This study characterizes the sequence of accidents in the construction industry by linking the most commonly identified circumstances, the barriers and barrier functions infringed and the specific way in which each of these functioned. Methods. In order to achieve the proposed objective, an analysis was made of 241 investigations of work accidents that occurred in the construction sector in Spain between 2009 and 2014. The statistical difference between the groups of variables was determined using contingency tables in which the value of the χ2 statistic was calculated. Results. The results obtained show that behavioural factors are fundamentally identified, such as the worker’s non-observance of ensuring their own safety or the deficient interpretation of rules. Conclusions. This study illustrates that to understand the performance of barrier systems and functions, efforts must be focused not only on the things that go wrong, i.e., accidents, but also on the things that go right within the variability of daily performance in systems as complex as the construction industry.</t>
  </si>
  <si>
    <t>Francisco Salguero-Caparrós, María Martínez-Rojas, María del Carmen Pardo-Ferreira &amp; Juan Carlos Rubio-Romero</t>
  </si>
  <si>
    <t>https://doi-org.crai-ustadigital.usantotomas.edu.co/10.1080/10803548.2022.2055867</t>
  </si>
  <si>
    <t>Identification and evaluation of maintenance error in catalyst replacement using the HEART technique under a fuzzy environment</t>
  </si>
  <si>
    <t>Objectives. A necessity for this study was felt in the catalyst replacement process as a maintenance operation, because some fatal incidents have occurred due to human error in process industries during catalyst replacement operation. Identification and evaluation of human error is essential in predicting and reducing accidents in maintenance operation. Methods. The human error assessment and reduction technique (HEART) as a human reliability analysis was applied in this study. Because the HEART method uses expert judgment, it is possible to make a bias in the assessment. Fuzzification and aggregation opinions of a heterogeneous expert group in a trapezoidal fuzzy set were used to mitigate this deficiency. Results. Evaluation results showed that the subtask ‘Entering the reactor’ with human error probability (HEP) of 9.2E–1 and the subtask ‘Reduce temperature while reducing feed’ with HEP 1.3E–3 had the highest and lowest chance of human error, respectively. Conclusions. In order to reduce the likelihood of human error, it is necessary to take appropriate actions based on the task-specific error producing condition (EPC).</t>
  </si>
  <si>
    <t>Mostafa Mirzaei Aliabadi, Iraj Mohammadfam &amp; Keyvan Salimi</t>
  </si>
  <si>
    <t>https://doi-org.crai-ustadigital.usantotomas.edu.co/10.1080/10803548.2021.1890423</t>
  </si>
  <si>
    <t>Role ambiguity and role conflict effects on employees’ emotional exhaustion in healthcare services in Tanzania</t>
  </si>
  <si>
    <t>This study investigated the effect of role conflict and role ambiguity on emotional exhaustion among healthcare service employees in hospital settings. A questionnaire utilizing a 5-point Likert scale was administered to 181 employees of Kairuki Memorial Hospital. Out of these, 131 questionnaires were considered valid for data analysis. Descriptive and regression analyses were conducted using SPSS software. The findings indicated that role ambiguity had a positive and significant association with emotional exhaustion. Conversely, the association between role conflict and emotional exhaustion was negative but not significant. It should be noted that, unlike previous studies that focused on specific healthcare professionals, this study included all professionals working in the hospital setting, acknowledging that exposure to a stressful environment may differ based on one’s profession. However, as this study relied on a cross-sectional survey conducted in a single hospital, caution should be exercised in generalizing the findings. The study contributes to the literature on human resources management by shedding light on the effect of role ambiguity and role conflict. It also offers recommendations for managing emotional exhaustion by addressing the underlying causes of role ambiguity identified in the study.</t>
  </si>
  <si>
    <t>John R. P. Mwakyusa &amp; Evelyne Willy Mcharo</t>
  </si>
  <si>
    <t>https://doi-org.crai-ustadigital.usantotomas.edu.co/10.1080/23311975.2024.2326237</t>
  </si>
  <si>
    <t>A novel approach recommendation for hazard analysis</t>
  </si>
  <si>
    <t>Hazard evaluation generally defines the ranking of hazards in the work environment and ignores the interaction of hazards. This article aims to overcome this drawback using a fuzzy cognitive map (FCM) approach to analyze the interaction of hazards related to sheathing tasks in a construction firm. The FCM approach can be insufficient for hazard evaluation over the long term due to certain budget and time restrictions allocated by the firm. When the firm allocates more time and budget for a process, the firm must limit the allocated time and budget for the other processes. This article aims to overcome this problem so linear programming is used to optimize the goal and resources of the firm. The article contributes to hazard evaluation of sheathing tasks in a construction firm considering the interaction of the hazards and the capacity of the firm.</t>
  </si>
  <si>
    <t>Burak Efe &amp; Mustafa Kurt</t>
  </si>
  <si>
    <t>https://doi-org.crai-ustadigital.usantotomas.edu.co/10.1080/10803548.2019.1648738</t>
  </si>
  <si>
    <t>Accidents and injuries in workers of iron and steel industry in West Bengal, India: Prevalence and associated risk factors</t>
  </si>
  <si>
    <t>This study estimates the prevalence and risk factors of accidents and injuries among iron and steel industry workers. A cross-sectional study (N = 505) was conducted from November 2019 to March 2020 in the Indian Iron and Steel Company (IISCO), Burnpur, West Bengal, India. The result shows that about 28% of workers experienced accidents and injuries in the last 12 months. The most frequent injuries reported were cuts from sharp objects (37.32%), followed by fractures and dislocation (30.28%) and burns (19.01%), upper head injury (23.24%) and arm/shoulder injury (14.08%). Non-technical education (adjusted odds ratio [AOR]: 2.52), higher exposure in risky and polluted areas (AOR: 2.85), alcohol consumption (AOR: 2.47), poor occupational health and safety knowledge (AOR: 0.65) were significantly associated with work-related injuries. Occupational health and safety knowledge and usage of safety measures must be propagated and monitored to curb accidents and injuries among iron and steel industry workers in India.</t>
  </si>
  <si>
    <t>Rahul Rajak, Aparajita Chattopadhyay &amp; Priya Maurya</t>
  </si>
  <si>
    <t>https://doi-org.crai-ustadigital.usantotomas.edu.co/10.1080/10803548.2021.2012021</t>
  </si>
  <si>
    <t>Losing face from engagement – an overlooked risk in the implementation of participatory organisational health and safety initiatives in the construction industry</t>
  </si>
  <si>
    <t>Participatory designs are regarded as a positive way to develop and execute organisational health and safety interventions in the construction industry. While most studies focus on effect measures, little is known about process-related factors shaping the outcomes of interventions. In this article, the authors suggest that success in implementing organisational interventions is tied to microsocial mechanisms that affect whether engagement and creativity materialise into improvements. In this regard, interaction within intervention activities has been overlooked as relevant data sources. To exemplify how these may be useful, video-recorded interactions between participants in an intervention workshop setting are analysed. The framework focuses on threats to the participants’ face (i.e. their public self-image), the participants “facework”, and on how social action is oriented to deontic, epistemic and emotional domains of order. The analysis shows how threats to the participants’ faces arise in interaction, diverting the focus of discussions away from the aim of the workshops; developing initiatives to improve employees’ health and safety. The analysis highlights that participatory interventions may be ineffective if potential face threats are not mitigated and managed actively. We suggest that the manager-facilitator-employee communicational design should be an area of increased focus.</t>
  </si>
  <si>
    <t>Jeppe Z. N. Ajslev, Christian D. Wåhlin-Jacobsen, Mikkel Brandt, Jeppe L. Møller &amp; Lars L. Andersen</t>
  </si>
  <si>
    <t>https://doi-org.crai-ustadigital.usantotomas.edu.co/10.1080/01446193.2020.1759811</t>
  </si>
  <si>
    <t>Evaluation of safety climate differences among employees’ demographic variables: a cross-sectional study in two different-sized manufacturing industries in Malaysia</t>
  </si>
  <si>
    <t>Introduction. Demographic information is one of the key parameters that organizations utilize to modify their practices in order to respond to the existing risk within work environments. The present article aims to assess the level of safety climate factors as well as to evaluate the influence of personal factors on safety climate in two different-sized industries. Methods. A total of 216 employees in two large and three small and medium-sized chemical manufacturing industries responded to a questionnaire. Descriptive statistics were used to measure the safety climate level; a two-independent-sample Mann–Whitney U test and a Kruskal–Wallis test were run to compare the difference in safety climate scores among different demographic variables. Results. The lower level of safety climate in small and medium-sized industries revealed lower understanding and performance of management and non-management with regard to safety climate compared to the large industries. Additionally, significant mean differences on some safety climate factors among demographic variables were detected in both sizes of industries, emphasizing the important role of the employees’ demographic variables on the plants’ safety climate. Conclusion. Improving organization-level and group-level safety climates is recommended to improve employees’ level of safety climate and control their personal factors.</t>
  </si>
  <si>
    <t>Ali Mohammad Saedi, Amran Ab Majid &amp; Zaidi Isa</t>
  </si>
  <si>
    <t>https://doi-org.crai-ustadigital.usantotomas.edu.co/10.1080/10803548.2019.1623454</t>
  </si>
  <si>
    <t>The art of role-switching–positioning practices and the relational roles of OSH coordinators in the Danish construction industry</t>
  </si>
  <si>
    <t>The occupational safety and health (OSH) coordinator is an important figure for improving OSH in the construction industry. Working as an OSH coordinator is complicated, and coordinators must attend to many different roles to improve OSH. Recent research has even questioned the effectiveness of OSH professional practice. This points to a need to understand how OSH coordinators position themselves in relation to different roles when performing effective OSH coordination. This study aims to expand upon this question by analyzing how OSH coordinators position themselves in situations leading to the implementation of OSH measures. In the study, practices of OSH coordinators in the Danish construction industry are analyzed by “zooming in” on micro-sociological positioning practices observed during 107 days of ethnographic fieldwork, e.g. speech acts, and by “zooming out” on the links between these positioning practices and the implementation of OSH measures. The study contributes to OSH research and practice in several ways; firstly, the study conceptualizes a typology of practices connected to the relational roles of OSH professionals. Secondly, it expands upon how negotiating for the implementation of OSH measures is a relationally complex matter in which OSH coordinators switch between positioning themselves as alliance builders, authorities, challengers, experts, influencers, and champions. Improving attention and education to accommodate this knowledge may contribute to the creation of more tangible borders around the OSH professional practice, and more impactful OSH practice in terms of implementing measures.</t>
  </si>
  <si>
    <t>Jeppe Zielinski Nguyen Ajslev &amp; Jeppe Lykke Møller</t>
  </si>
  <si>
    <t>https://doi-org.crai-ustadigital.usantotomas.edu.co/10.1080/01446193.2023.2195195</t>
  </si>
  <si>
    <t xml:space="preserve">Titulo del Articulo </t>
  </si>
  <si>
    <t>Sirve</t>
  </si>
  <si>
    <t>From fading novelty effects to emergent appreciation of Activity-based Flexible Offices: Comparing the individual, organisational and spatial adaptations in two case organisations</t>
  </si>
  <si>
    <t>Babapour M.,"Babapour, Maral</t>
  </si>
  <si>
    <t>https://www.scopus.com/inward/record.uri?eid=2-s2.0-85067834125&amp;doi=10.1016%2fj.apergo.2019.102877&amp;partnerID=40&amp;md5=fd660902e068654321056038093dc6bb</t>
  </si>
  <si>
    <t>Occupational Safety with Artificial Intelligence Application for Ergonomic Risk Assessment</t>
  </si>
  <si>
    <t>The main interest is to develop effective and efficient prevention programs based on occupational health and safety (OHS) management, risk assessment (continuous monitoring and control) and thus create an organizational climate work based on employee wellbeing and productivity. Workplace risk assessment is a mandatory practice in Occupational Health and Safety (OHS) throughout Europe. However, shifting from minimum legal requirements in OHS to ergonomics involves a comprehensive approach to workplace risks and all their determinants. Due to the fast pace of technological advancements, ergonomists can leverage new software solutions based on Artificial Intelligence (AI) for workplace risks management and conception of ergonomic interventions. The article includes a review of the literature on the topic of Artificial Intelligence (AI) used in ergonomics, along with a case study on the use of AI-based software for ergonomic risks assessment in a furniture manufacturing company. The research results have shown the maturity, effectiveness, and efficiency of the proposed research approach, which could quickly be transferred into the practice of organizations.</t>
  </si>
  <si>
    <t>Neag N.P.; Boatca M.-E.; Draghici A.,"Neag, Nicoleta Paula</t>
  </si>
  <si>
    <t>https://www.scopus.com/inward/record.uri?eid=2-s2.0-85172225890&amp;doi=10.1007%2f978-3-031-33986-8_27&amp;partnerID=40&amp;md5=b3573c907c153b8b439d8a446d73b117</t>
  </si>
  <si>
    <t>Risk assessment of processes and products in industrial biotechnology</t>
  </si>
  <si>
    <t>Risk assessment has been used extensively as the main approach to prevent accidents in the chemical and process industry. Industrial biotechnology has many of the same hazards as chemical technology, but also encounters biological hazards related to biological agents. Employees in the biotechnology industry are susceptible to health risks because of different types of exposure to harmful agents. The external environment may also be affected by these agents in cases of accidental release. This chapter first presents several traditional risk assessment methods that may be used in industrial biotechnology after comparing differences between industrial biotechnology and chemical technology. Hazard identification in industrial biotechnology is then discussed, for biological as well as traditional hazards. Furthermore, risk assessment of occupational health and safety related to biological hazards is examined using exposure analysis and risk characterization. A two-stage risk assessment method is recommended to assess environmental and ecological risks in industrial biotechnology. Risk analysis of traditional accidents (fire, explosions, and toxic releases) in industrial biotechnology is also described.</t>
  </si>
  <si>
    <t>Chen C.; Reniers G.,"Chen, Chao</t>
  </si>
  <si>
    <t>https://www.scopus.com/inward/record.uri?eid=2-s2.0-85086620016&amp;doi=10.1007%2f10_2018_74&amp;partnerID=40&amp;md5=6782bd6528b56cef0765659967bca9f8</t>
  </si>
  <si>
    <t>The role of virtual and augmented reality in occupational health and safety training of employees in PV power systems and evaluation with a sustainability perspective</t>
  </si>
  <si>
    <t>he problems of foreign dependency in energy and the orientation towards national/international environmental policies encourage investments in renewable energy systems. In renewable energy systems (RES), photovoltaic (PV) systems based on solar energy are increasing every year. This situation reveals the need for qualified employees whose working area is photovoltaic systems. This study has conducted a literature search on occupational health and safety (OHS) issues in PV power systems. At the same time, field studies and expert interviews were conducted to examine the OHS practices and training received in the work areas. In this direction, the importance of OHS requirements and training for OHS success in PV power systems has been emphasized. The importance of training has been expressed to increase OHS's performance and success in the PV power system fields. In this study, sample gamification scenarios were created for two different activities in working at height during the installation of the PV. Algorithms have been developed for improving VR/AR applications in OHS training with the sample gamification scenarios created and to support the dissemination of these training applications. In this way, it is aimed to explain the necessary information for VR/AR technologies at an academic level and to contribute to content developers, researchers, relevant institutions and organizations from a sustainability perspective.</t>
  </si>
  <si>
    <t>Erten B.; Oral B.; Yakut M.Z.,"Erten, Begüm</t>
  </si>
  <si>
    <t>https://www.scopus.com/inward/record.uri?eid=2-s2.0-85141513994&amp;doi=10.1016%2fj.jclepro.2022.134499&amp;partnerID=40&amp;md5=d341f431cd6215b1dd26c6552fe0660a</t>
  </si>
  <si>
    <t>Developing an integrated conceptual framework for monitoring and controlling risks related to occupational health and safety</t>
  </si>
  <si>
    <t>There is a strong relationship between monitoring and controlling risks from several perspectives and developing effective measures to ensure continuous improvement by creating value in occupational health and safety. Business systems that transform into complex and sociotechnical systems have a dynamic structure and contain various serious risks that threaten employee health and safety based on the technological development. Even if the risk impact is reduced with the classical attempts of occupational safety experts to prevent losses, new risks may arise owing to missed risks. Therefore, risks must be continuously monitored and controlled with functionally complementary tools. In addition, these tools must interact with each other. Achieving effective results from their effort in coping with risks is another key factor for businesses. In this paper, an integrated conceptual framework for monitoring and controlling risks in occupational health and safety is proposed. The proposed framework consists of four parts. The hypothesis proposed in the first part focuses on learning from accidents, and that proposed in the second part is related to the proactive analysis and evaluation of risks. The hypothesis proposed in the third part deals with the correct ranking of risks, and that proposed in the fourth part focuses on the development of an early-warning system based on safety technologies. The hypotheses should interact and support each other in the integrated conceptual framework. Finally, the safety performance can be enhanced, and continuous improvement can be achieved by preventing the waste of time and resources.</t>
  </si>
  <si>
    <t>Mutlu N.G.; Altuntas S.,"Mutlu, Nazli Gulum</t>
  </si>
  <si>
    <t>https://www.scopus.com/inward/record.uri?eid=2-s2.0-85120756165&amp;doi=10.36909%2fjer.9959&amp;partnerID=40&amp;md5=70cc34f9aee4de7c407e40c940ab5577</t>
  </si>
  <si>
    <t>Development and implementation of occupational health and safety management system based on the ISO 45001:2018 international standard</t>
  </si>
  <si>
    <t>ISO 45001:2018(E) standard «Occupational health and safety management systems. Requirements with guidance for use» includes the organization obligations on ensuring safe working conditions and health protection of the employees. Accordingly, the issue becomes relevant concerning the methodological content of the development and implementation of the occupational health and safety management systems in the organization based on the process approach. The article shows the relevance and possibility of using process approach in the development and implementation of health and safety management system in the organizations and industrial enterprises of various branches of industries on the basis of ISO 45001:2018(E) standard, based on the system approach using the well-known PDCA principle. The methodological justification of the process approach to the design of health and safety management system in the organization is given, and the basic issues of its applicability are consi-dered. Practice-oriented model for creating and implementing the health and safety management system is developed based on the process approach, SADT technology and IDEF0 functional modeling methodology. Graphic models are developed related to the first-level process maps and the general map of the occupational health and safety management process, the contextual diagram of the process. Presented methodology makes it possible to achieve the positive effect in terms of control of the development and implementation of the management system, focusing on the effectiveness, transparency of activities, cost minimization and time reduction concerning the implementation of the occupational health and safety management system</t>
  </si>
  <si>
    <t>Filimonov V.A.,"Filimonov, V.A.</t>
  </si>
  <si>
    <t>https://www.scopus.com/inward/record.uri?eid=2-s2.0-85084054881&amp;doi=10.24000%2f0409-2961-2020-4-58-67&amp;partnerID=40&amp;md5=d9d9f881a5a15e3adcecbfdfecba2fc5</t>
  </si>
  <si>
    <t>Real Estate Appraisalusing the Liquidation Costmethod - A Case Study</t>
  </si>
  <si>
    <t>Podwórna M.; Sawicki M.,"Podwórna, Monika</t>
  </si>
  <si>
    <t>https://www.scopus.com/inward/record.uri?eid=2-s2.0-85171650307&amp;doi=10.2478%2fremav-2023-0023&amp;partnerID=40&amp;md5=5a1266dcb857200b21bd54490c639c99</t>
  </si>
  <si>
    <t>European Union occupational safety and health strategic framework: Challenges and repercussion in the spanish legislation</t>
  </si>
  <si>
    <t xml:space="preserve">The current paper examines the new Strategic Framework on Health and Safety at Work 2014-2020, through the main challenges and objectives proposed by the European Commission in the sphere of health and safety at work. Methodologically, the key actions and the instruments to achieve them are analysed with the ultimate objective of understanding the degree to which the domestic legal system implements these strategic challenges: 1.- Improve the implementation of existing health and safety standards, in particular by strengthening the capacity of micro and small enterprises to develop effective and efficient risk prevention strategies. 2.- Improve the prevention of workrelated diseases by addressing new and emerging risks, without neglecting existing ones. 3.- To keep in mind the ageing of the European Union's workforce. Successive Strategies have been the main instrument for establishing the general framework for short-term occupational hazard prevention policies. The novelty of this instrument is not simply that it should serve to guide public policies on health and safety at work but, above all, that it incorporates mechanisms for evaluating and controlling the objectives initially proposed, in order to correct any possible deviations and, on the basis of the results obtained, to plan new objectives. Furthermore, based on the premise that the main problem of health and safety at work is not the absence of legal regulation but rather its obvious lack of implementation and of real and efficient compliance, the study takes stock of the strengths and weaknesses of the enforcement of the LPRL after more than twenty years of validity, while at the same time analysing the effectiveness of the actions proposed at European level in the Spanish preventive legislation. Research has shown that most of the initiatives, both legislative and non-legislative, proposed in the previous Strategy (2007-2012) have been implemented with remarkable results that have helped to consolidate a culture of hazard prevention and a strengthened framework for coordination. However, there is still considerable room for improvement, particularly in the area of coordination with environmental policy and those regard to chemicals. Likewise, there are major shortcomings in the area of social partners' involvement or in statistical data. Likewise, there are major shortcomings in the area of social partners' involvement or in statistical data. Hence the need for a more concerned approach to the impact of certain preventive measures on certain enterprises (especially SMEs), the interaction of occupational health and safety with the environment and chemicals and the effective prevention of occupational and work-related diseases. In this new strategic framework, characterised by a marked decline in social aspects and a vision of prevention as a vehicle for meeting economic demands, the new challenges are intended to be achieved through a series of actions linked to seven basic objectives: 1.- To continue the reinforcement of national health and safety strategies through policy coordination and mutual learning. 2.- Provide practical support to small and microenterprises to improve compliance with health and safety standards. 2.- To facilitate useful support to small and micro-enterprises in order to improve compliance with health and safety standards. To achieve this, these companies will be able to receive technical assistance through practical tools such as the Online Interactive Risk Assessment (OiRA), a web platform that provides tools for sectoral risk assessment. 3.- To improve the guarantee of compliance with the regulations by the Member States through the evaluation of the results of the national inspection bodies. 4.- Simplify existing legislation at European level to eliminate unnecessary administrative burdens, while maintaining a high level of protection of the health and safety of workers. 5.- Addressing the ageing of the European workforce by promoting healthy work habits and improving the prevention of work-related diseases in order to tackle emerging risks (together with the existing ones), such as nanomaterials, green technologies or biotechnology. 6.- To improve the statistical data collection in order to have better tests and develop monitoring tools. 7.- Strengthen coordination and collaboration with international organisations such as the ILO, the WHO or the OECD and with European partners to contribute to the reduction of occupational accidents and work-related diseases and the improvement of working conditions worldwide. In order to carry out these actions, the strategic framework establishes as key instruments the social dialogue, awareness-raising, the strengthening of the guarantees of compliance with the legislation and the necessary synergies with other policies, in particular, public health, education, research or equality. These instruments are not unfamiliar to the Spanish legislator in its preventive policy to deal with emerging risks, mainly those of a psychosocial nature and those related to violence at work, based on companies' duty to protect, collective bargaining or good behaviour codes. The new strategic framework has involved a restructuring of the priorities of the European Union's actions in the field of health and safety at work, with priority given to those in which management can be expected to bring some sort of economic return or have an impact on the sustainability of social protection systems. This can be seen very strongly in the promotion of active ageing, an area in which the Spanish programmatic regulations have begun to make proposals regarding the reduction of working hours, hazard assessment, health monitoring, training and occupational health and safety information for older employees, functional mobility or measures in the field of research and social protection, mainly linked to early retirement due to drudgery. </t>
  </si>
  <si>
    <t>De Los Reyes Martínez Barroso M.,"De Los Reyes Martínez Barroso, Ma</t>
  </si>
  <si>
    <t>https://www.scopus.com/inward/record.uri?eid=2-s2.0-85139765148&amp;partnerID=40&amp;md5=88c2b1bb421c0e0c3c8234bd2cca533c</t>
  </si>
  <si>
    <t>Overall introduction to the framework of BIM-based digital twinning in decision-making in safety management in building construction industry</t>
  </si>
  <si>
    <t>There is a growing impact of digitalization on the management processes in the construction industry. This trend enhances changes in decision-making related to the Occupational Health and Safety. This paper aims to study the Building Information Modelling (BIM) and digital twin technology integration within the decision-making processes related to safety management in building construction industry. Considering the complexity of the occupational health and safety management, the decision-making processes and operational performance in this field requires special emphasis on communication, data gathering and feedback organization-wide. As technologies advanced and flexible enough, the BIM-based digital twinning provides an opportunity to give decision-making support in the scope of complex situations and comprehensive data management of construction projects. Through the real-time interfaces and the users´ information sharing BIM-based digital twinning is a big step in the direction of safety management based on predictive analysis, all users/workers inclusion and smart assets optimization and assessment of the decision-making processes at all operational levels. As the application of BIM methods is widely spread along the whole cycle of building construction from the project definition till the post-execution inspection, the correct and predictive data collection from BIM and its´ 3D visualization through digital twins stand out as a significative progress in prevention of risks through the safety planning and simulation. This collaborative safety planning and predictive risk awareness within construction the projects are to become the starting points to combining general technical planning with novel safety management functions. Through scoping literature review the study of emergent technologies application for the occupational health and safety in BIM-related construction projects has been carried out. The main finding of this research is a proposal of BIM-based digital twins’ frame-work able to enhance strategic developments of proactive solutions of safety planning and management in construction industry. BIM-based digital twinning facilitates to overcome the employees´ resistance and to improve safety management related communication that is considered the reason for construction relatively high ratios of accidents. BIM-based digital twins are advanced and flexible enough to give decision-making support in the scope of complex situations and comprehensive data management of construction projects. The initial conceptual framework of correlations among Safety Management processes, general strategic decision-making on a project level, BIM-based digital twins and Decision Support System, is outlined. As well as the BIM-based digital twin framework for decision-making of safety management has been outlined applying the Research through Design. However, the future in-depth strategic analysis of BIM-based digital twin as a decisive factor of decision-making in safety management will be required to determine functional model suitable to be implemented on executive level of construction companies.</t>
  </si>
  <si>
    <t>Torrecilla-García J.A.; Pardo-Ferreira M.C.; Rubio-Romero J.C</t>
  </si>
  <si>
    <t>https://www.scopus.com/inward/record.uri?eid=2-s2.0-85115923473&amp;doi=10.37610%2fDYO.V0I74.600&amp;partnerID=40&amp;md5=02b116bfa9958bc10681b97c95594d21</t>
  </si>
  <si>
    <t>Employee happiness and corporate social responsibility: the role of organizational culture</t>
  </si>
  <si>
    <t>Purpose: This research explores how does the organizational culture influence internal corporate social responsibility (CSR) actions and the effect of these actions on the level of happiness of employees. Design/methodology/approach: The study adopts an employee perspective since the perception of employees is the unit of analysis. By relying on a sample of 921 workers of firms from different sectors and sizes headquartered in Spain, the empirical analysis is performed using partial least squares. Findings: The findings evidence that clan and adhocracy cultures highly foster internal CSR practices and that internal CSR activities enhance employees' happiness. The mediating role of internal CSR in the relationship between organizational culture and employee happiness is also found. These results suggest that managers could play a proactive role in fostering internal CSR by designing the organizational culture according to features of clan and adhocracy cultures such as flexibility, innovation, creativity, autonomy, communication, training and support of supervisors. Research limitations/implications: The research focuses on a single country, which makes it difficult to generalize the results and guides future research into cross-cultural analysis. Including countries that present differences in their cultural and institutional context would allow to explore the influence of the national context on the business culture, on internal CSR and on employee happiness. This work is also limited in time, as the data used are of a cross-cultural nature. Practical implications: A greater effort in internal CSR by companies translates into a higher level of happiness for their workers. Specifically, occupational health and safety practices have the greatest influence on employee happiness. Hence, organizations must develop cultures that contribute to promote internal CSR—adhocracy and clan—since this would enhance employees' happiness if the values and beliefs that characterize these cultural configurations are translated into internal CSR practices such as occupational health and safety, work–life balance and equal opportunities. Social implications: The improvement of employee happiness creates social value and can be enhanced through an organizational culture that promotes CSR. The research findings might be useful when defining institutional policies to promote job quality, as encouraged by the social policy agenda of the United Nations embodied in the Sustainable Development Goals. Originality/value: Promoting internal CSR through organizational culture will have positive effects for companies internally by enhancing employees' happiness. Therefore, the article contributes to overcome the lack of evidence about the antecedents of internal CSR and its relationship with employees' happiness, an emerging variable in the management literature.</t>
  </si>
  <si>
    <t>Espasandín-Bustelo F.; Ganaza-Vargas J.; Diaz-Carrion R.,"Espasandín-Bustelo, Francisco</t>
  </si>
  <si>
    <t>https://www.scopus.com/inward/record.uri?eid=2-s2.0-85097849424&amp;doi=10.1108%2fER-07-2020-0343&amp;partnerID=40&amp;md5=8e7971af5c2f4c787f7b667184e8bb2f</t>
  </si>
  <si>
    <t>Development of the Principle of Operation of Smart Clothing Managing Human Fatigue Under Conditions of Thermal Discomfor</t>
  </si>
  <si>
    <t>Bigger spend of the biophysical resources in cold leads to decrease in the general physical and mental activity of the person, which affects efficiency and accuracy in terms of the work performance. Therefore, development of the smart thermal-protective industrial clothing with remote monitoring and automatic correction of motor actions of the person wearing it, based the of Internet of Things technologies, is an urgent task to reduce production risks. The following functional principle is suggested as the basis to address the tasks above: clothing with the ability to remotely monitor human motor resources before the fatigue transition phase and automated mode control. A smart thermal protective suit with the physical activity safe mode control function is developed on the basis of the described technical solution. The developed system for monitoring and analyzing human fatigue in clothing under cold conditions and promptly adjusting human motor mode was experimentally tested with data on accumulation of the proposed human fatigue index. With the help of the developed principle and technical solutions of smart clothing that manages human fatigue in the thermal discomfort conditions, the person working in the cold and gradually moving into a risky state of his performance, as well as the specialist in charge of the occupational health and safety at the facilities, and specialists who analyses and plan the operational safety systems - all these employees get their own tools for monitoring and responsive regulation of the human physical actions both in the current situation and in the future.</t>
  </si>
  <si>
    <t>Cherunova I.; Cherunov P.; Radyuhina G.,"Cherunova, Irina</t>
  </si>
  <si>
    <t>https://www.scopus.com/inward/record.uri?eid=2-s2.0-85193227690&amp;doi=10.1109%2fSmartIndustryCon61328.2024.10515648&amp;partnerID=40&amp;md5=d36d138ca2f933f0e827dc52cfddcd04</t>
  </si>
  <si>
    <t>Occupational Health and Safety Practices in North Cyprus</t>
  </si>
  <si>
    <t>Occupational Health and Safety (OHS) is a field that has always existed from past to present, constantly renewing and developing itself with the needs of working life and the use of technological developments. For the successful implementation of internationally accepted OHS rules it is important to consider the working environment, workforce planning, development level and cultural structure of the country. In this article, the recent historical developments of the OHS laws, regulations and practices in North Cyprus and the effective factors are conveyed, the current situation and the plans are shared. The production of North Cyprus OHS Law and the related Regulations has considered the relevant European Union Directives, Laws and Regulations of the Republic of Turkey and country’s condition. Despite present OHS laws and regulations in the North Cyprus, the implementation is insufficient since the OHS culture has not yet been established and the system has not been formed sufficiently. It is important for the state to improve the preventive inspection/audit quality with a continuous improvement perspective, not only to ensure the implementation of laws and regulations, but also to regulate the working life of society, to protect the employer by protecting its employees, to ensure continuity of work and increase efficiency, and to make the right contribution to the economy. Appropriate use of technological development by the Labour Department and workplaces will have a significant impact on the implementation of OSH laws and regulations. Addressing the following issues will make important contributions to the OHS practices to come to the right point: Reviewing the legal regulations related to Turkish and other third country nationals, who make up a significant proportion of those working in the TRNC, registering the employees, finding a solution to the language problem.</t>
  </si>
  <si>
    <t>Celikag M.; Bozkir S.; Cellatoglu F.,"Celikag, Murude</t>
  </si>
  <si>
    <t>https://www.scopus.com/inward/record.uri?eid=2-s2.0-85193616029&amp;doi=10.1007%2f978-981-97-1781-1_16&amp;partnerID=40&amp;md5=a329adb9250fc0b927ba03d7a5e6d304</t>
  </si>
  <si>
    <t>Evaluation of the effectiveness of employers and H&amp;S services in relation to the COVID-19 system in Polish manufacturing companies</t>
  </si>
  <si>
    <t xml:space="preserve">With the advent of the COVID-19 pandemic, companies had to adapt quickly to survive in the market. During this time, employers played a key role, along with employees involved in Occupational Health and Safety (OHS) activities, as they were responsible for implementing the recommendations of the European Commission. There is no unambiguous definition of OHS in Polish legislation. It is assumed that it is a set of rules defining the manner of performing work, and above all, a method of providing employees with working conditions so that their performance is safe and hygienic. Responsibility for the health and safety in the workplace is imposed on the employer by the legislature. Thus, effective health and safety training is an essential element of the success of any properly operating company. In the literature, no studies have been identified that evaluate the effectiveness of actions during the COVID-19 outbreak. The aim of the article is to present the actions of Polish employers along with their effectiveness assessment related to the protection of employees during the COVID-19 outbreak. The article presents a proposal for conducting remote OHS (Occupational Health and Safety) training using the platform Moodle. The created course was implemented during OHS training conducted in a selected manufacturing company. At its end, an evaluation of the course was carried out, and the collected opinions of training participants allowed the formulation of interesting conclusions, which became the contribution of this paper. The authors pay special attention to three main points of the work. The first is the form of training, which gives the possibility to conduct training at a distance while maintaining its effectiveness. The second important point is the mandatory feedback of the trainees, ensuring the possibility of continuous improvement and quality enhancement of both the program and the form of training. The evaluation was developed on the basis of the extended Kirkpatrick model, which is a completely new approach to OHS training evaluation. The third point emphasized by the authors is the possibility of precise adaptation of the training to other plants and even industries. Therefore, it can be concluded that the course developed by the authors is a very interesting and practical didactic tool with great implementation potential. </t>
  </si>
  <si>
    <t xml:space="preserve">Bartnicka J.; Kabiesz P.; Palka D.; Gajewska P.; Islam E.U.; Szymanek D.,"Bartnicka, Joanna </t>
  </si>
  <si>
    <t>Background: Technological progress in the twenty-first century offers real chances for economic development of the European Union (EU). The purpose of this publication is to analyse risks and threats relating to Occupational Health and Safety (OHS) considerations in the context of scientific and technological development. The article attempts the analysis of whether current legislation of the European Union enables good protection of workers’ health in the performance of their duties using robots, artificial intelligence (AI). A feature of robotisation and AI may be new challenges in OHS protection. The analysis performed aims to determine whether threats posted by working with Artificial Intelligence are serious enough for the EU Legislator to focus on implementation of new OHS regulations. Methods: The analysis was carried out on the basis of current legal regulations related to the protection of employee’s health in the European Union. The study used literature related to robotisation with artificial intelligence and health and safety at work in the working environment. Results: Given the new psychological and physical threats related to the use of AI robots, it is necessary to expand the EU legislation with general guidelines for the use of intelligent robots in the work environment. Indeed, such robots must be defined in the applicable legal framework. Employers should also define, as part of their internal regulations, the procedures for employee communication with artificial intelligence, and relevantly update their training in the OHS area. Conclusions: The developments in AI-assisted robots come with inherent risks and threats to the working environment. New challenges create the need for adapting EU laws to changing reality. In order to structure European Union legislation on health and safety at work, these changes could be defined in a single piece of legislation covering robotics and AI after detailed analysis, dialogue, and debate</t>
  </si>
  <si>
    <t>Jarota M.,"Jarota, Maciej</t>
  </si>
  <si>
    <t>https://www.scopus.com/inward/record.uri?eid=2-s2.0-85105452271&amp;doi=10.1186%2fs12995-021-00301-7&amp;partnerID=40&amp;md5=df9a6d4e770a2b8d9172d969328284c1</t>
  </si>
  <si>
    <t>Study on thermal health and its safety management mode for the working environment</t>
  </si>
  <si>
    <t xml:space="preserve">Thermal health concerns have gained significant attention due to the heightened health risks faced by workers who are exposed to extreme thermal environments for prolonged periods. To ensure the occupational health and safety of such workers, and to enhance work efficiency, it is imperative to examine the characteristics of thermal health in the working environment. This study proposes three key elements of thermal health in the working environment, namely thermal health states, absence of heat-related illnesses, and heat adaptability, which can be used to develop a safety management framework for thermal health. By exploring the interconnections between these elements, the study summarizes their features and outlines the necessary precautions to safeguard them. The PDCA (plan/do/check/action) cycle management mode is utilized as a framework, with the three components of thermal health forming the core, to establish a safety management mode for thermal health. To ensure that employees work in a safe, healthy, comfortable, and productive environment, the assessment and control objectives of the thermal environment are regularly revised through the use of labor protection technology and thermal environment control technology. This paper presents a PDCA cycle safety management mode based on the characteristics of thermal health, which offers novel insights and approaches for assessing and managing workers’ thermal health. </t>
  </si>
  <si>
    <t>Wang J.; Jiang C.; Yang G.; Bai G.; Yu S.,"Wang, Jue</t>
  </si>
  <si>
    <t>https://www.scopus.com/inward/record.uri?eid=2-s2.0-85169666303&amp;doi=10.3389%2ffpubh.2023.1227630&amp;partnerID=40&amp;md5=7d0da34b8d6dfb0c2cf44bc7e758514c</t>
  </si>
  <si>
    <t>Small + Safe + Well: lessons learned from a Total Worker Health® randomized intervention to promote organizational change in small business</t>
  </si>
  <si>
    <t>Background: Leadership commitment to worker safety and health is one of the most important factors when organizations develop and implement a Total Worker Health® approach. We aimed to assess the effectiveness of a Total Worker Health (“TWH”) leadership development program that targeted owners and other senior-level leadership positions on changing organizational and worker outcomes from baseline to one-year later. Methods: The Small + Safe + Well study included small businesses from a variety of industries in the state of Colorado, USA that were participating in Health Links™. We designed a randomized waitlisted control comparison design (RCT) to evaluate the added benefit of a TWH leadership development program. An employer assessment tool was used to assess TWH policies and programs, and an employee health and safety survey was used to assess safety leadership and health leadership practices, safety climate and health climate, safety behaviors and health behaviors, and well-being. We used a linear mixed model framework with random effects for business and employee to assess the impact of intervention on the outcomes of interest. Results: Thirty-six businesses (37% retention) and 250 employees (9% retention) met the RCT study inclusion criteria and were included in the analysis. Businesses improved their TWH policies and programs score from baseline to one-year later, regardless of leadership intervention group assignment. Neither intervention group demonstrated improvements in employee-reported outcomes. Conclusions: This study sought to address a gap in the literature regarding small business senior leadership development for TWH. Our study demonstrates many of the challenges of conducting studies focused on organizational change in workplaces, specifically in small businesses. When designing TWH intervention studies, researchers should consider how to best engage small business leaders in interventions and implementations early on, as well as methods that are well matched to measuring primary and secondary outcomes longitudinally. Future research is needed to test the feasibility and sustainability of TWH interventions in small business. Trial registration: The trial was retrospectively registered with ClinicalTrials.gov (ID U19OH011227).</t>
  </si>
  <si>
    <t>Schwatka N.V.; Dally M.; Shore E.; Tenney L.; Brown C.E.; Scott J.G.; Dexter L.; Newman L.S.,"Schwatka, Natalie V.</t>
  </si>
  <si>
    <t>https://www.scopus.com/inward/record.uri?eid=2-s2.0-85130695239&amp;doi=10.1186%2fs12889-022-13435-y&amp;partnerID=40&amp;md5=591780957f32df47820b99d6f1aa3d4b</t>
  </si>
  <si>
    <t>ADDED VALUE OF MOTION CAPTURE TECHNOLOGY FOR OCCUPATIONAL HEALTH AND SAFETY INNOVATIONS</t>
  </si>
  <si>
    <t xml:space="preserve">rgonomic principles in production assembly and manufacturing operations have become an essential part of comprehensive health and safety innovations. We aim to provide new insights into occupational health and safety innovations and how they utilise biomechanical methods and cutting-edge motion capture technology by assessing movements at a workplace. The practical goal is to quantify a connection between work exposure and ergonomic risk measures to determine biomechanical risk factors of diseases or health-related disorders objectively. The target group consisted of 62 factory employees working in manufacturing (26 participants on 12 devices) or assembly areas (36 participants on 9 devices). Body posture, body parts position, movements, energy cost and workloads were assessed using an inertial motion capture (MC) system. MC technology accurately assesses the operator's movements. The proposed methodology could complement ergonomic procedures in the design of workstations, which is the added value of the motion capture technology for occupational health and safety innovations. </t>
  </si>
  <si>
    <t>Winiarski S.; Chomątowska B.; Molek-Winiarska D.; Sipko T.; Dyvak M.,"Winiarski, Slawomir</t>
  </si>
  <si>
    <t>https://www.scopus.com/inward/record.uri?eid=2-s2.0-85125284291&amp;doi=10.14254%2f1795-6889.2021.17-3.4&amp;partnerID=40&amp;md5=5f0838487b8bff6650c561f0e9908c05</t>
  </si>
  <si>
    <t>Application of digital technologies and IoT system to enhance safety - Smart safety project</t>
  </si>
  <si>
    <t>Nowadays, with the development of ultra-wide band and Internet of Things technologies, tracing systems are being developed in many fields such as the occupational safety, which is a key topic in the mining and oil and gas industry. The accuracy of location estimation is becoming very important in areas of application where occupational health and safety are key aspects. In these applications, the transfer of information from the workers, whose location must be accurately known, to a central monitoring system has become indispensable. Especially when the target person is human, the movement parameters such as position, acceleration, and altitude are the input parameters of the central monitoring system algorithm. The information to be sent by the worker in emergency situations and warnings explain the need for real-time location systems to avoid a possible occupational accident. In this paper we present a solution for the monitoring of safety related aspects called Smart Safety. Smart Safety is composed by a network, a series of Internet of Things devices and a central monitoring system for the real time monitoring and management of site activities. The Smart Safety features a series of use cases such as PPE and access monitoring, man-down and fall from height detection, SOS activation and emergency response management. The system, once activated, escalates a series of alert to the worker and to a monitoring consolle in different time intervals and modes. The alert is notified to the worker at site by means of vibrations and light, while pop-ups and a real-time localization in a tridimensional plant map are displayed in the monitoring console. The use cases were succesfully implemented in four Eni sites: a power plant, a petrochemical plant, a refinery and an oil processing facility. Approximately 500 Eni employees are involved, and specific policies and training classes were delivered in each facility to ensure a full and efficient implementation. The system development is ongoing continuosly gathering feedbacks and evaluating new technological improvements to be leveraged.</t>
  </si>
  <si>
    <t>Cerruti C.; Ferrari M.; Ferrari A.; Magurno G.; Taurino R.,"Cerruti, Chiara</t>
  </si>
  <si>
    <t>https://www.scopus.com/inward/record.uri?eid=2-s2.0-85091433261&amp;partnerID=40&amp;md5=9c6c7892302a884583e9e7ab565c0eb5</t>
  </si>
  <si>
    <t>Wearable devices for health and safety in production systems: a literature review</t>
  </si>
  <si>
    <t>The industrial 4.0 paradigm has also led to the spread of wearable devices in work contexts. These devices, first developed in the medical field and then disseminated for tracking daily life and physical well-being data for personal use, present different functionalities suitable for industrial environments, especially for monitoring of psychological and physiological factors of employees and promoting the health and safety of the worker. However, few studies have focused on this specific application through wearable devices, such as smartwatches, wristbands, wearable IMU devices, or EEG devices. For this reason, this paper aims to address the use of these types of wearable devices in the production systems for monitoring operator health and safety focusing on the physiological and movement variables/signals measured and monitored and their relationship with workers' conditions such as stress or physical fatigue.</t>
  </si>
  <si>
    <t>Di Pasquale V.; De Simone V.; Radano M.; Miranda S.,"Di Pasquale, Valentina</t>
  </si>
  <si>
    <t>https://www.scopus.com/inward/record.uri?eid=2-s2.0-85144526871&amp;doi=10.1016%2fj.ifacol.2022.09.410&amp;partnerID=40&amp;md5=cd07c74aedb1e0e591dff945c51e951d</t>
  </si>
  <si>
    <t>An empirical study between OHSAS 18001 certification and innovation efficiency in green management: The moderating role of pay disparity and ownership</t>
  </si>
  <si>
    <t>This study explores the impact of Occupational Health and Safety Assessment Series 18001 (OHSAS 18001) certification on innovation efficiency in green management and seeks to assist senior managers in understanding the ideal structural environment to maximise the innovation potential of the certification system. We examine the ownership status of organisations and the pay disparity between employees and executives to determine whether they influence the ability of OHSAS 18001 to promote innovation efficiency. We analyse data from 1,905 Chinese listed companies using stochastic frontier analysis to determine the innovation efficiency of OHSAS 18001-certified companies. We find that OHSAS 18001 stimulates firm innovation efficiency. However, this improvement in innovation efficiency is dependent on the level of pay disparity between executive and non-executive employees. We also demonstrate that the effect of OHSAS 18001 on innovation efficiency is closely related to enterprise ownership, whereby state-owned enterprises are less likely to realise the innovation potential of OHSAS 18001 than privately-owned organisations are.</t>
  </si>
  <si>
    <t>Wu W.; Shi K.; Zhai Y.; Xu G.; Jiang X.,"Wu, Wenqing</t>
  </si>
  <si>
    <t>https://www.scopus.com/inward/record.uri?eid=2-s2.0-85106940139&amp;doi=10.1504%2fIJTM.2021.115269&amp;partnerID=40&amp;md5=73278eaa623f4eccef1e5c421d47eb17</t>
  </si>
  <si>
    <t>Emission of Nanoparticles in the Nanotextile Industry</t>
  </si>
  <si>
    <t>We consider nanostructures, i.e. particles and structures with dimensions between 1 nm and 100 nm, to be the basic building blocks of nanomaterials. Nanoparticles are a common part of the environment (erosion, forest fire emissions, decomposition of substances, volcanic gases, etc.). However, human activity can significantly contribute to the amount of nanoparticles created. Nanoparticles are purposefully produced by new technologies (nanotechnology), but at the same time they are unintentionally created in industry (steel mills, ironworks, mining of raw materials, ceramic industry, etc.) and transport. In operations where nanoparticles are produced, employees are primarily at risk of inhaling them. Inhaled air containing particles is filtered in the respiratory system. Absorption of nanoparticles depends on their physicochemical properties. Compared to other materials that enter the body, nanomaterials have an exceptional ability to migrate in the living body, which increases their impact on human health. Measurements for a given type of textile production are published on this topic. The procedure for our measurement of the concentration of nanoparticles (10-700 nm) and their mean diameters can be called a ""field"". The aim of these measurements in real situations was to prove the quality of applied technologies in the production of non-woven textiles.</t>
  </si>
  <si>
    <t>Nechvátal M.; Klouda K.; Kubátová H.; Roupcová P.; Bátrlová K.,"Nechvátal, Marek</t>
  </si>
  <si>
    <t>https://www.scopus.com/inward/record.uri?eid=2-s2.0-85166961093&amp;doi=10.3303%2fCET23101037&amp;partnerID=40&amp;md5=32cff6c9221afd861b08c8cf664107b0</t>
  </si>
  <si>
    <t>Legal protection of employee health when working with nanoparticles. Comments on the appropriateness of introducing european legal regulations</t>
  </si>
  <si>
    <t>The aim of this publication is to analyze legal regulations related to occupational health and safety in the context of the development of nanomaterials technology. The author reflects on the possibility of introducing legal structures at the European Union level to facilitate protecting employee health in the work environment related to nanoparticles. Employers, in the scope of their duties, should take the necessary measures to ensure the safety and health of employees, including the prevention of threats related to the performance of official duties, information and training, as well as providing the necessary organizational framework and resources. Different organizations or research institutes are working on researching the numerical occupational exposure limits for nanoparticles, but the right direction to protect workers’ health from exposure to nanoparticles is still at an early stage of diagnosis. It seems important to study the extent to which current methods and tools for risk assessment are up to date, and the elements that should be adapted to the characteristics of nanoparticles. The paper attempts to answer the question of whether the current legal protection of employees, in the context of risks and threats posed by nanotechnology, is sufficient.</t>
  </si>
  <si>
    <t>https://www.scopus.com/inward/record.uri?eid=2-s2.0-85072545651&amp;doi=10.13075%2fmp.5893.00866&amp;partnerID=40&amp;md5=31058f6c55edd2247ec44ed2083ecdca</t>
  </si>
  <si>
    <t>Challenges and Opportunities in Occupational Health and Safety Digitalization</t>
  </si>
  <si>
    <t>The digitalization of the economy and society opens up an unsuspected field of possibilities for the occupational health and safety domain. By digitalization, we should understand not only digital technologies as such, but the uses they allow and their possible uses on individuals, organizations and businesses. Going digital improves the efficiency of the company's operational processes, so we must seek to digitalize to be competitive. The interaction between humans and machines, the resort to Big Data, control and interface tasks, and the resolution of network problems, are now part of the working conditions. The importance of digitalization was even more felt following the “COVID-19” pandemic of 2020. One of the biggest impacts for companies was that employees could no longer go at their place of work, or in a greatly reduced way. This meant that they now had to work online from home and independently, which was made possible thanks to digitalization. The World Health Organization has defined occupational health as being the overall physical/mental and/or social state of well-being of employees taken into consideration by employers, and not just the absence of illness or disability. Safety, on the other hand, is characterized by a work environment fairly protected from certain or potential risks that can injure workers. There is an occupational health and safety risk management process that takes place in three phases. First the workplace hazards are identified. Then, those underlying the risk are defined and assessed. Finally, there are appropriate controls for hazards. Risk management is partially but essentially based on the analysis of several declarative elements which must conduct towards the implementation of improvement/prevention/protection strategies and measures. The multiple origins of the contributing factors make the analysis complex and needs to be structured to be effective. This is a basic reason for which digital technology becomes a valuable supporting tool. Moving to a digital age and integrating digital technology within a company represents a challenge from which advantages can arise, improving the quality of employment and work, or disadvantages that can lead to psychosocial risks. In this evolutionary and dynamic context, the chapter aims to detect and systematize both the current challenges of the world of work, from a safety perspective, and the answers that the acceleration of digitization processes can provide in order to adapt solutions to minimize occupational risks to the new trends that manifests themselves globally.</t>
  </si>
  <si>
    <t>Moraru R.I.,"Moraru, Roland Iosif</t>
  </si>
  <si>
    <t>https://www.scopus.com/inward/record.uri?eid=2-s2.0-85192762183&amp;doi=10.1007%2f978-3-031-55952-5_10&amp;partnerID=40&amp;md5=e070d5de6f4275c5112347b1233201bd</t>
  </si>
  <si>
    <t>The Right to Disconnect in the Context of Employees’ Mental Health</t>
  </si>
  <si>
    <t>The development of technology has a significant impact and creates new requirements in the field of labour-law relations. One of these requirements is the protection of occupational health and safety by preventing the blurring of boundaries between employees’ work and private lives. The most important means which is currently the subject of discussions in the professional commu-nity, but also in practice, is the right to disconnect. This paper is devoted exactly to this right, its perception at the level of the institutions of the European Union, and its legal enshrinement in the legislation of the Slovak Republic</t>
  </si>
  <si>
    <t>Dolobáč M.; Skolodová K.,"Dolobáč, Marcel</t>
  </si>
  <si>
    <t>https://www.scopus.com/inward/record.uri?eid=2-s2.0-85183909715&amp;doi=10.14746%2fppuam.2022.14.08&amp;partnerID=40&amp;md5=906626f49a308062e70b7a3dfe956835</t>
  </si>
  <si>
    <t>Overall Introduction to the Framework of BIM-based Digital Twinning in Decision-making in Safety Management in Building Construction Industry</t>
  </si>
  <si>
    <t>There is a growing impact of digitalization on the management processes in the construction industry. This trend enhances changes in decision-making related to the Occupational Health and Safety. This paper aims to study the Building Information Modelling (BIM) and digital twin technology integration within the decision-making processes related to safety management in building construction industry. Considering the complexity of the occupational health and safety management, the decision-making processes and operational performance in this field requires special emphasis on communication, data gathering and feedback organization-wide. As technologies advanced and flexible enough, the BIM-based digital twinning provides an opportunity to give decision-making support in the scope of complex situations and comprehensive data management of construction projects. Through the real-time interfaces and the users´ information sharing BIM-based digital twinning is a big step in the direction of safety management based on predictive analysis, all users/workers inclusion and smart assets optimization and assessment of the decision-making processes at all operational levels. As the application of BIM methods is widely spread along the whole cycle of building construction from the project definition till the post-execution inspection, the correct and predictive data collection from BIM and its´ 3D visualization through digital twins stand out as a significative progress in prevention of risks through the safety planning and simulation. This collaborative safety planning and predictive risk awareness within construction the projects are to become the starting points to combining general technical planning with novel safety management functions. Through scoping literature review the study of emergent technologies application for the occupational health and safety in BIM-related construction projects has been carried out. The main finding of this research is a proposal of BIM-based digital twins’ framework able to enhance strategic developments of proactive solutions of safety planning and management in construction industry. BIM-based digital twinning facilitates to overcome the employees´ resistance and to improve safety management related communication that is considered the reason for construction relatively high ratios of accidents. BIM-based digital twins are advanced and flexible enough to give decision-making support in the scope of complex situations and comprehensive data management of construction projects. The initial conceptual framework of correlations among Safety Management processes, general strategic decision-making on a project level, BIM-based digital twins and Decision Support System, is outlined. As well as the BIM-based digital twin framework for decision-making of safety management has been outlined applying the Research through Design. However, the future in-depth strategic analysis of BIM-based digital twin as a decisive factor of decision-making in safety management will be required to determine functional model suitable to be implemented on executive level of construction companies.</t>
  </si>
  <si>
    <t>Torrecilla-García J.A.; Pardo-Ferreira M.C.; Rubio-Romero J.C.,"Torrecilla-García, J.A.</t>
  </si>
  <si>
    <t>https://www.scopus.com/inward/record.uri?eid=2-s2.0-85130721297&amp;doi=10.37610%2fdyo.v0i76.614&amp;partnerID=40&amp;md5=d457ca15f522783eeab34e73889ea5cd</t>
  </si>
  <si>
    <t>Is COVID-19 Friend or Foe to Industry 4.0: Experiences of Turkish White Goods Suppliers</t>
  </si>
  <si>
    <t>This study, in the two years since the beginning of the COVID-19 pandemic, reveals the most focused issues by the Turkish white goods suppliers regarding Industry 4.0 and the challenges encountered while engaging in Industry 4.0 practices. The data were obtained through a questionnaire form participated by the managers of 36 different companies that are members of the Turkish White Goods Suppliers Association. The collected data were classified, and it was found that the most focused issues of the companies were technology investments, ERP and MES, data collection, business processes, investment plans, organizational transformation, occupational health and safety, and participation in Industry 4.0-related events, respectively. Moreover, the most common challenges companies face concerning Industry 4.0 are related to the not being able to come together, finance, technology providers, postponement of investment plans, and loss of employees. On the other hand, 16% of the participating companies stated that they did not encounter any difficulties.</t>
  </si>
  <si>
    <t>Demirbag K.S.; Yildirim N.,"Demirbag, Kubra Simsek</t>
  </si>
  <si>
    <t>https://www.scopus.com/inward/record.uri?eid=2-s2.0-85134238876&amp;doi=10.1109%2fTEMSCONEUROPE54743.2022.9801958&amp;partnerID=40&amp;md5=c743c0bbbb671a39f5b007db79e82462</t>
  </si>
  <si>
    <t>Precision Health in Occupational Health and Safety: A literature search and recommendations for action</t>
  </si>
  <si>
    <t>Objectives: Findings from related areas indicate that ""precision health"" offers numerous advantages and benefits for action in occupational health and safety practices as well. However, so far only few studies from the workplace can be explicitly assigned to ""precision health"", which seems surprising given the high degree of innovation in workplace health promotion programs (WHPPs). Therefore, this scoping review aims to present health interventions from WHPPs that follow the ""precision health"" approach and to derive recommendations for action. Methods: Several international databases were systematically searched for studies on health interventions at the workplace and ""precision health"" (publication period: 2010-2023). Results: A total of 70 studies reported on WHPPs which implemented the ""precision health"" approach. Most of the studies addressed healthcare workers, whereas e.g. construction workers were the least targeted. In addition, most interventions focus on health-related behaviours such as physical activity/sedentariness. The majority of the studies implemented ""precision health"" in personalized training or learning programmes. This personalization was almost always based on a single data collection point, while machine learning has hardly been used in WHPPs as yet. Conclusions: The included studies show that ""precision health"" to some degree already implemented in WHPPs. Nevertheless, occupational health and safety experts should transfer these implementations to WHPPs in other occupational groups (e. g. the service or construction sector) and areas of prevention (e. g. mental health or work-related factors). In addition, existing data could be analysed by machine learning to directly support employers, occupational health and safety officers and employees through person-oriented feedback.</t>
  </si>
  <si>
    <t>Blaschke S.; Friedrich J.; Mess F.,"Blaschke, S.</t>
  </si>
  <si>
    <t>https://www.scopus.com/inward/record.uri?eid=2-s2.0-85182346355&amp;doi=10.17147%2fasu-1-328879&amp;partnerID=40&amp;md5=c17da72e46dd41b99ca0892dc0bf3bc</t>
  </si>
  <si>
    <t>MODERN FORMS OF OCCUPATIONAL HEALTH AND SAFETY TRAINING AS A FACTOR INFLUENCING THE DEVELOPMENT OF SAFE AND HEALTH-PROMOTING BEHAVIOR AMONG EMPLOYEES</t>
  </si>
  <si>
    <t>In times of strong economic growth, one of the elements of a company's competitiveness is innovation. It determines a company's development and its success. Appropriate innovation management within a company is determined by specific activities in the areas of research, planning, implementation, diffusion and control. Innovation can relate to products, processes, organization and marketing. In the area of occupational health and safety, there are many innovations that improve the quality and productivity of work and have an impact on occupational health and safety. This paper presents the results of a study conducted using a survey of companies that use modern forms in the area of training to improve safety in their companies. The survey was conducted at the end of 2022 in 25 SME companies in the Silesian Voivodeship. The results of the survey were compared with trends in Poland and worldwide, based on publicly available reports and communications. The aim of the article is to highlight the level of training related to occupational health and safety and the demand for innovative forms of such training. Health and safety training is the cornerstone of creating safe work awareness in employees. Surveys of Polish companies indicate major problems in this area. According to Polish employees, training is boring, overloaded with theory and rarely deals with the practical side of work. This paper identifies modern forms of health and safety training and assesses the impact on safe employee behavior in the workplace. The results confirmed that there is a great need for modern training methods to improve the level of occupational safety in enterprises.</t>
  </si>
  <si>
    <t>Niciejewska M.; Kapler M.,"Niciejewska, Marta</t>
  </si>
  <si>
    <t>https://www.scopus.com/inward/record.uri?eid=2-s2.0-85182926769&amp;doi=10.2478%2fczoto-2023-0040&amp;partnerID=40&amp;md5=c0b613129a84708349e944fea4306060</t>
  </si>
  <si>
    <t>OPPORTUNITIES OF ICT SUPPORT TO MANAGEMENT SYSTEMS IN FOOD COMPANIES IN THE BALKAN COUNTRIES</t>
  </si>
  <si>
    <t>Food companies are increasingly realizing the importance of applying information and communication technologies (ICT) in their business. They use ICT to share information, apply innovation and technological development. However, they make little use of ICT in management systems (MS). The aim of this paper is to determine the possibility for food companies to apply ICT in their quality management systems (QMS), food safety management systems (FSMS), environmental management systems (EMS), occupational health and safety management systems (OHSMS) and other management systems. The survey (by e-questionnaire) was conducted in four Balkan countries (Bosnia and Herzegovina, Serbia, Macedonia, and Montenegro) and covered 92 companies in the food sector. A special questionnaire was designed for this research. The obtained results were statistically processed using IBM SPSS Statistics 26. D During the research, the authors identified areas where companies are already implementing ICT and their plans related to the integration of ICT into management systems (MS) in the coming period. The companies listed 12 areas in which they most often apply some type of ICT, and which are related to MS. They have developed and use several e-databases (e-database of employees-86 companies, e-database of suppliers-81, e-database of customers-80, etc.). One third of the companies use the e-database of environmental protection aspects, the e-database of incidents and injuries at work, and the e-database of reports on laboratory analyzes. Some companies use specific software to manage individual production operations (32) and software to identify and trace products (36). The companies, which do not currently</t>
  </si>
  <si>
    <t>Grujić I.; Latinović B.; Grujić R.,"Grujić, Igor</t>
  </si>
  <si>
    <t>https://www.scopus.com/inward/record.uri?eid=2-s2.0-85153708016&amp;partnerID=40&amp;md5=645e94cd87e04fa1a177906f3143dbd5</t>
  </si>
  <si>
    <t>The Effect of Fire Training Given with Virtual Reality Applications on Individual Awarenes</t>
  </si>
  <si>
    <t>The use of virtual reality applications, which entered our lives with the concept of Industry 4.0, in training contributed to increasing the security awareness of individuals and indirectly to developing security culture studies. Obviously, the maximum efficiency that can be obtained in Occupational Health and Safety studies will occur due to behavioural changes in employees. For this reason, it should be ensured that the safety perceptions of the employees are kept at the highest level with appropriate and continuous training. In recent Occupational Health and Safety studies, the importance of developing technology has caused these studies to evolve in a different direction. The study's main purpose in this context is to evaluate whether the fire training given with virtual reality applications contributes to the development of fire safety skills and raising awareness in individuals. This study aims to reveal the teaching of basic fire safety skills to vocational and technical students and academicians at universities, their fire preparedness and their common behaviour in fire situations by using fire extinguishing systems through virtual reality and fire simulation. In the study, 47 questions including one group pre-test post-test, 31 prepared for the scale and 6 interview questions, one of the experimental methods consisting of 10 multiple-choice questions, the scale and face-to-face interviews were conducted. Participants were able to moderately to completely control events in terms of heredity, adaptation/containment, and sensory attachment</t>
  </si>
  <si>
    <t>Saklangıç U.; Mertoğlu B.,"Saklangıç, Uğur</t>
  </si>
  <si>
    <t>https://www.scopus.com/inward/record.uri?eid=2-s2.0-85174064117&amp;doi=10.30880%2fjtet.2023.15.03.003&amp;partnerID=40&amp;md5=0c616f174b63c7a900a81e52af29ca17</t>
  </si>
  <si>
    <t>Modeling of co accumulation in the headspace of the bioreactor during organic waste composting</t>
  </si>
  <si>
    <t>Advanced technologies call for composting indoors for minimized impact on the surrounding environment. However, enclosing compost piles inside halls may cause the accumulation of toxic pollutants, including carbon monoxide (CO). Thus, there is a need to assess the occupational risk to workers that can be exposed to CO concentrations &gt; 300 ppm at the initial stage of the process. The objectives were to (1) develop a model of CO accumulation in the headspace of the bioreactor during organic waste composting and (2) assess the impact of headspace ventilation of enclosed compost. The maximum allowable CO level inside the bioreactor headspace for potential short-term occupational exposure up to 10 min was 100 ppm. The composting was modeled in the horizontal static reactor over 14 days in seven scenarios, differing in the ratio of headspace-to-waste volumes (H:W) (4:1, 3:1, 2:1, 1:1, 1:2, 1:3, 1:4). Headspace CO concentration exceeded 100 ppm in each variant with the maximum value of 36.1% without ventilation and 3.2% with the daily release of accumulated CO. The airflow necessary to maintain CO &lt; 100 ppmv should be at least 7.15 m3·(h·Mg w.m.)−1 . The H:W &gt; 4:1 and the height of compost pile &lt; 1 m were less susceptible to CO accumulation.</t>
  </si>
  <si>
    <t>Sobieraj K.; Stegenta-Dąbrowska S.; Koziel J.A.; Białowiec A.,"Sobieraj, Karolina</t>
  </si>
  <si>
    <t>https://www.scopus.com/inward/record.uri?eid=2-s2.0-85106215571&amp;doi=10.3390%2fen14051367&amp;partnerID=40&amp;md5=5843c57ca7bd10ae5511bdac6f6f44c6</t>
  </si>
  <si>
    <t>Research and application of occupational health monitoring and warning system based on Internet of things</t>
  </si>
  <si>
    <t>In order to monitor and warn the occupational hazard factors at the production site in real time and ensure the occupational health and safety of the employees, a hydropower station took occupational health and safety hazard factors in underground chambers and workshops as research objects. These factors included toxic and harmful gas, noise, and electromagnetic radiation. In addition, the station used big data, cloud computing, artificial intelligence, Internet, Internet of things, and other technologies to design and develop a software and hardware system. The system could prevent and control occupational hazard factors in real time. The station also built an intelligent occupational health monitoring and warning system. The results show that the construction of occupational health information infrastructure, application system, and network security configuration in the hydropower industry are coordinated by the warning system. Real-time perception and monitoring devices for occupational hazard factors in underground caves are comprehensively deployed according to the prevention and control standard of occupational hazard factors. In addition, a risk warning algorithm model for occupational hazard factors exceeding the standard is constructed. On the one hand, the model can dynamically monitor occupational hazard factors, such as toxic and harmful gas, noise, and electromagnetic radiation in real time. On the other hand, it can ensure comprehensive analysis and early warning. The occupational health monitoring and warning system is established and implemented. As a result, the system eliminates the defects of traditional manual periodic detection and realizes the comprehensive and long-term control and prevention of occupational hazard factors.</t>
  </si>
  <si>
    <t>Li G.; Jiang Y.; Wang C.,"Li, Guanghua</t>
  </si>
  <si>
    <t>https://www.scopus.com/inward/record.uri?eid=2-s2.0-85170260256&amp;doi=10.16265%2fj.cnki.issn1003-3033.2022.S2.0176&amp;partnerID=40&amp;md5=2e5983dd7af92e209da62faf9967a3d9</t>
  </si>
  <si>
    <t>Sociopolitical externalities impacting worker health in Washington state's cannabis industry</t>
  </si>
  <si>
    <t>Objectives: The legalization of the production, sale, and possession of cannabis in Washington State in 2012 not only created the framework for a new legal industry, but also for a new regulated labor sector. In addition to typical occupational health and safety hazards associated with chemical and physical exposures, the transition from an illicit to a regulated workplace, the inconsistency between state and federal law, and the production of a unique psychoactive commodity crop that maintains value in the illicit marketplace creates a unique work environment with workplace concerns that are political, economic, and social in nature. Methods: We conducted a combination of semistructured key informant interviews targeted toward employers, focus groups that engaged employees, and an online survey with cannabis business owners and employees to identify concerns relating to worker health and safety. Results: In addition to physical and chemical hazards related to their workplace, workers described health concerns that were a result of social, economic, and political forces facing the transitioning cannabis industry and resulting from an inconsistency between state and federal law. Important themes that emerged from these data included the legal and regulatory environment that the cannabis industry faces, cannabis as an agricultural good, crime, gender, cannabis consumption in the workplace, changing worker demographics, and emerging technologies in this rapidly evolving industry. Conclusions: The unique sociopolitical challenges for occupational health and safety that we identified among cannabis workers in Washington State are especially relevant as other states and nations follow the example of Washington State in legalizing the widespread commercial cultivation, sale, and use of cannabis. As other states and nations legalize, it will be important for employers, public health practitioners, and regulators to recognize how transitioning from an illicit to a legal marketplace impacts worker health. Further, understanding the challenges that result in transitioning a cannabis workforce may be extrapolated in the future to better understand how transitioning other goods and services from an unregulated to a regulated marketplace may impact worker health.</t>
  </si>
  <si>
    <t>Ehrlich T.; Simpson C.; Isaksen T.B.,"Ehrlich, Trecia</t>
  </si>
  <si>
    <t>https://www.scopus.com/inward/record.uri?eid=2-s2.0-85089205921&amp;doi=10.1093%2fANNWEH%2fWXZ083&amp;partnerID=40&amp;md5=50546eba516702cb4e8bf24ab54fa059</t>
  </si>
  <si>
    <t>A critical study of occupational health and safety content in textbooks for metalworking training occupations</t>
  </si>
  <si>
    <t>Background: A predictor of safety compliance among employees is occupational safety knowledge. Young employees are disproportionately affected by occupational accidents. Within the framework of vocational training, the imparting of occupational safety knowledge and corresponding competencies is an important goal. Objective: The aim of study was to investigate for which occupational health and safety related competencies suitable contents can be identified in textbooks for metal engineering professions. The question was thus to what extent the curricular task of conveying the occupational health and safety aspects relevant to the workplace within the framework of training is also implemented in practice. Material and methods: The textbooks (N = 6) used in the basic vocational training for industrial metalworking occupations were quantitatively and qualitatively analyzed based on a theory-based developed category system. Results and discussion: The textbook analysis has shown that in the selected textbooks the included occupational health and safety-related subject areas are limited, as contents concerning the selection of protective measures are almost exclusively discussed. In addition, almost all textbooks only consider activities involving hazardous substances and electrical equipment more comprehensively from an occupational health and safety perspective. The protective measures contained in the textbooks are rarely related to the other areas of occupational health and safety competence and also often have a low level of complexity. Based on the textbook contents, there is hardly any potential to develop the thinking required for understanding occupational health and safety.</t>
  </si>
  <si>
    <t>Kahl A.; Frank C.; Erlebach R.,"Kahl, Anke</t>
  </si>
  <si>
    <t>https://www.scopus.com/inward/record.uri?eid=2-s2.0-85097492684&amp;doi=10.1007%2fs40664-020-00414-6&amp;partnerID=40&amp;md5=e405fb91a9e507d250d806fa4effac62</t>
  </si>
  <si>
    <t>AI Systems for Occupational Safety and Health: From Ethical Concerns to Limited Legal Solutions</t>
  </si>
  <si>
    <t>Digital technologies in the workplace have undergone a remarkable evolution in recent years. Biosensors and wearables that enable data collection and analysis, through artificial intelligence (AI) systems became widespread in the working environment, whether private or public. These systems are heavily criticised in the media and in academia, for being used in aggressive algorithmic management contexts. However, they can also be deployed for more legitimate purposes such as occupational safety and health (OSH). Public authorities may promote them as tools for achieving public policy goals of OSH, and public employers may use them for improving employees’ health. Despite these positive aspects, we argue that the deployment of AI systems for OSH raises important issues regarding dual use, chilling effects and employment discrimination. We exemplify how these ethical concerns are raised in three realistic scenarios and elaborate on the legal responses to these issues based on European law. Our analysis highlights blind spots in which laws do not provide clear answers to relevant ethical concerns. We conclude that other avenues should be investigated to help determine whether it is legally and socially acceptable to deploy AI systems and eventually promote such tools as means to achieve the OSH public policy.</t>
  </si>
  <si>
    <t>Weerts S.; Naous D.; Bouchikhi M.E.; Clavien C.,"Weerts, Sophie</t>
  </si>
  <si>
    <t>https://www.scopus.com/inward/record.uri?eid=2-s2.0-85137974822&amp;doi=10.1007%2f978-3-031-15086-9_32&amp;partnerID=40&amp;md5=b69eb7e9ef26d152933d482a5445d2e3","</t>
  </si>
  <si>
    <t>Occupational Health and Safety Reporting in the Top 100 Australian Companies: Does Organisational Risk Profile Matter</t>
  </si>
  <si>
    <t>Increasingly, good quality and safe working conditions that promote employee health are expected by stakeholders. The aim of this study is to examine the extent and quality of occupational health and safety (OHS) reporting in the Top 100 companies listed on the Australian Stock Exchange (ASX). Method: Publicly available annual reports from the Top 100 ASX companies were reviewed using a policy scorecard against five dimensions drawn from the Australian Work Health and Safety Strategy 2012–2022. The dimensions were: OHS information, legislation, leadership, work health disorders, prevention and best practice. Results: Mean rank scores of high and low-risk industry sectors were compared. High-risk sectors provided more explicit coverage of OHS information across all five domains in comparison to low-risk sectors (p &gt; 0.05). The Information Technology sector scored the lowest across all five dimensions. Conclusion: Higher quality reporting from those in high-risk sectors may be influenced by stakeholder expectations, as well as industry norms. The current analysis suggests that relying on stakeholders to drive improved reporting may be problematic, as those industries that are perceived to have a low OHS risk profile may not consider the need to provide transparent reporting on their strategies to ensure they are providing good quality working conditions.</t>
  </si>
  <si>
    <t>Oakman J.; Young S.; Weale V.P.; Pattinson A.,"Oakman, Jodi</t>
  </si>
  <si>
    <t>https://www.scopus.com/inward/record.uri?eid=2-s2.0-85191413577&amp;doi=10.3390%2fadmsci14040072&amp;partnerID=40&amp;md5=42daa8bd02818cb2c1e8f767bf2f166b</t>
  </si>
  <si>
    <t>In the digital era, the prevalent integration of new technologies in work processes gives rise to employees' perceptions of technological insecurity. Such technology-induced strain poses new challenges to occupational health and safety and needs to be better understood in order to be prevented. Based on Conservation of Resources (COR) theory, we investigate to which extent the negative effect of technological insecurity on perceived health depends upon the availability of non-technology-related resources in the workplace. Specifically, we argue that employees who experience two key organizational resources, i.e. organizational support for strengths use and friendship opportunities, are better suited to cope with these modern forms of strain. We hypothesize that those resources reinforce each other in such way that employees' coping capabilities rise and health issues decrease. For hypothesis testing, time-lagged hierarchical moderated regression analysis is conducted. The study sample consists of 8019 German employees. Results support our assumption that accumulating resources create an intensified buffering effect, which surpasses the additive buffering effects of individual resources. Under the condition of high support for strengths use and high friendship opportunities, technological insecurity does no longer show a negative relationship with employees’ time-lagged health. By using post-stratification weights, these results apply to 33.3 million employees in Germany having access to Information and Communication Technologies.</t>
  </si>
  <si>
    <t>Goetz T.M.; Boehm S.A.,"Goetz, Tim M.</t>
  </si>
  <si>
    <t>https://www.scopus.com/inward/record.uri?eid=2-s2.0-85079358948&amp;doi=10.1016%2fj.chb.2020.106265&amp;partnerID=40&amp;md5=b0ce7dd98e9910686eadf4f66837db2e</t>
  </si>
  <si>
    <t>Prospective associations of technostress at work, burnout symptoms, hair cortisol, and chronic low-grade inflammation</t>
  </si>
  <si>
    <t>Background: Working conditions in the age of digitalization harbor risks for chronic stress and burnout. However, real-world investigations into biological effects of technostress, that is stress in the context of digital technology use, are sparse. This study prospectively assessed associations between technostress, general work stress, burnout symptoms, hair cortisol, and chronic low-grade inflammation. Methods: Hospital employees (N = 238, 182 females, Mage = 28.5 years) participated in a prospective cohort study with two follow-ups six months apart (T2, T3). Participants answered standardized questionnaires on general job strain (job demand-control ratio), technostressors (work interruptions, multitasking, information overload), burnout symptoms (exhaustion, mental distance), and relevant confounders. Moreover, they provided capillary blood samples for C-reactive protein (CRP) and hair strands for hair cortisol concentration (HCC) analysis. Structural equation modelling was performed. Results: The factorial structure of survey measures was confirmed. Burnout symptoms (MT2 = 2.17, MT3 = 2.33) and HCC (MT2 = 4.79, MT3 = 9.56  pg/mg) increased over time, CRP did not (MT2 = 1.15, MT3 = 1.21</t>
  </si>
  <si>
    <t>Kaltenegger H.C.; Marques M.D.; Becker L.; Rohleder N.; Nowak D.; Wright B.J.; Weigl M.,"Kaltenegger, Helena C.</t>
  </si>
  <si>
    <t>https://www.scopus.com/inward/record.uri?eid=2-s2.0-85183992212&amp;doi=10.1016%2fj.bbi.2024.01.222&amp;partnerID=40&amp;md5=11a6e4a9780001aa0876fe61d7413b7</t>
  </si>
  <si>
    <t>Work from home, mental health and employee needs: A pilot study in selected information technology organizations in india</t>
  </si>
  <si>
    <t>INTRODUCTION: The Coronavirus (COVID-19) pandemic has impacted the economy and has resulted in changes to the working arrangements of employees who are based at home and may continue to work from home (WFH). Organizations are expected to develop an inclusive policy for their employees to promote mental health whilst working from home. The aim of this study was to document the impact of WFH on mental health and determine the expectations of employees from their organizations regarding occupational health policy. METHODOLOGY: A cross-sectional study was conducted on the impact of work from home on mental health and to document the mental health support needs of employees. Google form was floated through social media platform to receive the responses. A total of 74 responses were received. Descriptive analysis was conducted using Microsoft Excel, while qualitative answers were manually analysed. RESULTS: About 67% employees (n=45) mentioned that their workload has increased significantly during work from home. Thirty five percent (n=26) felt lonely and lost and 47% (n= 34) felt disconnected from the real world, indicating the mental health impact of work from home. Fifty three percent employees (n=40) mentioned that there were no efforts made by their organization to reduce the mental health impact of work from home. CONCLUSION: The results of this study indicate that there is an urgent need to create a comprehensive occupational health and safety policy inclusive of strategies to improve mental health by the organizations in light of ""work from home"" as a ""new-normal</t>
  </si>
  <si>
    <t>Phadnis S.; Sengupta S.; Chakraborty A.,"Phadnis, S.</t>
  </si>
  <si>
    <t>https://www.scopus.com/inward/record.uri?eid=2-s2.0-85116916698&amp;doi=10.24083%2fapjhm.v16i3.977&amp;partnerID=40&amp;md5=ad3ebe3f49276b2de6ab8d0728e66ca8</t>
  </si>
  <si>
    <t>Introduction: Modern approaches to Occupational Health and Safety have acknowledged the important contribution that continuous improvements to working conditions can make to the motivation of employees, their subsequent performance, and therefore to the competitiveness of the company. Despite this fact, organizational change initiatives represent a path less traveled by employees. Specialized literature has drawn on the fact that employees’ satisfaction presents both the foundation and catalyst for effective implementation of improvements to working conditions. Method: This paper conceptualizes the alignment of employees through measurement of job satisfaction and uses the Bayesian Network to assess the influence of human factors, particularly the cognitive, emotional, and behavioral aspects. Toward this aim, the Bayesian Network is evaluated through a cross-validation process, and a sensitivity analysis is then conducted for each influential dimension: emotional, cognitive, and behavioral. Results: The results reveal that these three dimensions are interrelated and have a direct influence on job satisfaction and employees’ alignment during the organization change. Further, they suggest that the best strategy for enhanced alignment and smooth conduct of organizational changes is simultaneous enhancement of the three dimensions. Practical applications: This study shows the influence of emotional, cognitive, and behavioral dimensions on job satisfaction and employees’ alignment during the organizational change. Furthermore, it elaborates the way to develop efficient and effective strategies for a successful change implementation and sustained alignment.</t>
  </si>
  <si>
    <t>Boulagouas W.; García-Herrero S.; Chaib R.; Herrera García S.; Djebabra M.,"Boulagouas, Wafa</t>
  </si>
  <si>
    <t>https://www.scopus.com/inward/record.uri?eid=2-s2.0-85100551353&amp;doi=10.1016%2fj.jsr.2020.12.006&amp;partnerID=40&amp;md5=2d745b9c825d643b284a7ef8dd810a6b</t>
  </si>
  <si>
    <t>Improvement of the occupational health and safety management system at the railway transport facilities operating hoisting and traction equipment</t>
  </si>
  <si>
    <t>For successful reduction of the level of injuries at the railway transport facilities where hoisting and traction equipment is used, it is required to pay special attention t0 tr aining employees in occupational safety requirements. It is necessary to improve training programs and methods of testing knowledge in this area. The main task is the formation of a positive attitude of the employees to safety issues. The most effective way to solve it is to strengthen motivation for a safe work. It is necessary that the employees themselves be interested in complying with labor protection re-quirements. An important role is played by the establishment of personal responsibility for compliance with or violation of certain rules. Activities on occupational safety improvement should be simple so that anyone can participate in them. In Russia, the practice is widely spread related to holding special competitions with real awards for those who succeeded in creating safe working conditions for themselves and others. New technologies and approaches to training in occupational safety facilitate to more efficient acquisition and assimilation of knowledge. At the same time, practical skills are developed in situations that threaten life and health. The need for the development and implementation of a simulator based on a computer program simulating the conduct of emergency-recovery work on the railway using lifting and traction equipment is noted. The place of emergency-recovery work (view through the windshield and side windows of the tractor cab, crane and other machines) is displayed on the special monitors. Studies showed that the simulator that imitates railway transport facilities operating lifting and traction equipment is the most effective tool for safe work skills training</t>
  </si>
  <si>
    <t>Efremova I.A.; Anfilofev B.A.,"Efremova, I.A.</t>
  </si>
  <si>
    <t>https://www.scopus.com/inward/record.uri?eid=2-s2.0-85087727480&amp;doi=10.24000%2f0409-2961-2020-6-79-83&amp;partnerID=40&amp;md5=b3cb8d114ad7167233e7d2ec8d6958ee</t>
  </si>
  <si>
    <t>Mechatronics and OSH</t>
  </si>
  <si>
    <t>Today, one of the research areas where digital technologies are used and integrated most intensively is mechatronics engineering. Mechatronics engineering, which is known as a combination of computer, electronics, and mechanical engineering, provides flexibility, quality, and safety in production with a holistic and process-based perspective it brings to industrial production processes. The field of occupational health and safety is also responsible for the safety and health of employees in the workplace, while trying to ensure safety and sustainability in production with its proactive understanding. It is seen that these two research areas meet at many common points. The quality and controllability of production provided by mechatronics engineering also contribute to the improvement of occupational safety conditions in workplaces. In the study, mechatronics engineering and its contributions, the evaluation of occupational health and safety in terms of engineering, the intersection of mechatronics and occupational health and safety, and exemplary operation are presented</t>
  </si>
  <si>
    <t>Gora O.,"Gora, Oğuz</t>
  </si>
  <si>
    <t>https://www.scopus.com/inward/record.uri?eid=2-s2.0-85176014207&amp;partnerID=40&amp;md5=00bd418d02fc423352b60ac8d80b44d8</t>
  </si>
  <si>
    <t>Sheehan M.J.; Vosburgh D.J.H.; O’Shaughnessy P.T.; Park J.H.; Sotelo C.,"Sheehan, Maura J.</t>
  </si>
  <si>
    <t>https://www.scopus.com/inward/record.uri?eid=2-s2.0-85141419434&amp;doi=10.1080%2f15459624.2022.2132256&amp;partnerID=40&amp;md5=b5ce1da4b86294948114e05e7882156f</t>
  </si>
  <si>
    <t>Environmental sustainability and hazard prevention: Reflections on the green building sector</t>
  </si>
  <si>
    <t>It is true that companies are a fundamental platform for promoting good environmental practices, integrating environmental protection into organisational management policy and the dynamics of less unhealthy work. Reducing the consumption of energy, raw materials and water, decarbonising the economy, emissions reduction and the decrease or avoidance of all forms of waste and pollution, all result in corporate behaviour that respects environmental values and, at the same time, involves the development of a less toxic professional activity per se. On the other hand, business environmental damage has a negative impact on both the natural habitat and the health of the workers themselves as subjects closest to the polluting agent. In addition, it is the employees who, on several occasions, are immediately aware of the deterioration that business activity causes in the environment, and therefore become important custodians of the biosphere. On the other hand, business environmental damage has a negative impact on both the natural habitat and the health of the workers themselves as subjects closest to the polluting agent. In addition, it is the employees who, on several occasions, are immediately aware of the deterioration that business activity causes in the environment, and therefore become important custodians of the biosphere. Thus, a suitable environment would lead to a less damaged natural environment, which makes the dividing line between professional risk and ecological risk very difficult to establish, so it is advisable to adopt as a principle an integral green culture ad intra and ad extra within the framework of the productive organizations. On this basis, it cannot be ignored that there is significant potential for job creation in certain environmentally friendly sectors, such as energy production from renewable sources, energy efficiency, waste and water management, air quality, restoration and preservation of biodiversity, adaptation to climate change and development of ecological infrastructure, all of which are cleaner and undoubtedly less polluted than traditional industry. However, the term «green company», as a new source of employment, does not mean that there are no hazards at all in the workplace, but the inclusion of new production processes, with changes in working methods and the use of previously unknown agents, generate work-related risks that are sometimes different, but no less important, than traditional ones. Therefore, it can be said that the increasingly advanced technologies used, and the sophisticated methods applied, which are undoubtedly more specialised and advanced for the generation of these renewable energies, are causing the emergence of new forms of harmfulness and unknown factors of negative impact on the health of workers, which must be properly assessed in order to adopt the appropriate preventive measures. And it is in this context that we can see how the progressive implementation of the national energy production system through the abovementioned sources, in which the advances in science and research as a strategic public policy are evident, has not been accompanied by a regulatory body that provides safe criteria for resolving the conflicts and questions that arise between the different interests in conflict within the labour framework: on the one hand, the promoters of energy production and, on the other hand, the employees who suffer work-related accidents or contract diseases that do not deserve, in many cases, the qualification of occupational disease as they are not listed</t>
  </si>
  <si>
    <t>Escanciano S.R.,"Escanciano, Susana Rodríguez</t>
  </si>
  <si>
    <t>https://www.scopus.com/inward/record.uri?eid=2-s2.0-85139782298&amp;partnerID=40&amp;md5=0419171ee981f3cad58a91c35861efe6</t>
  </si>
  <si>
    <t>Mobile Health Requirements for the Occupational Health Assessment of Health Care Professionals: Delphi Study</t>
  </si>
  <si>
    <t>Background: In recent years, owing to the COVID-19 pandemic, awareness of the high level of stress among health care professionals has increased, and research in this area has intensified. Hospital staff members have historically been known to work in an environment involving high emotional demands, time pressure, and workload. Furthermore, the pandemic has increased the strain experienced by health care professionals owing to the high number of people they need to manage and, on many occasions, the limited available resources with which they must carry out their functions. These psychosocial risks are not always well dealt with by the organization or the professionals themselves. Therefore, it is necessary to have tools to assess these psychosocial risks and to optimize the management of this demand from health care professionals. Digital health, and more specifically, mobile health (mHealth), is presented as a health care modality that can contribute greatly to respond to these unmet needs. Objective: We aimed to analyze whether mHealth tools can provide value for the study and management of psychosocial risks in health care professionals, and assess the requirements of these tools. Methods: A Delphi study was carried out to determine the opinions of experts on the relevance of using mHealth tools to evaluate physiological indicators and psychosocial factors in order to assess occupational health, and specifically, stress and burnout, in health care professionals. The study included 58 experts with knowledge and experience in occupational risk prevention, psychosocial work, and health-related technology, as well as health professionals from private and public sectors. Results: Our data suggested that there is still controversy about the roles that organizations play in occupational risk prevention in general and psychosocial risks in particular. An adequate assessment of the stress levels and psychosocial factors can help improve employees' well-being. Moreover, making occupational health evaluations available to the team would positively affect employees by increasing their feelings of being taken into account by the organization. This assessment can be improved with mHealth tools that identify and quickly highlight the difficulties or problems that occur among staff and work teams. However, to achieve good adherence and participation in occupational health and safety evaluations, experts consider that it is essential to ensure the privacy of professionals and to develop feelings of being supported by their supervisors. Conclusions: For years, mHealth has been used mainly to propose intervention programs to improve occupational health. Our research highlights the usefulness of these tools for evaluating psychosocial risks in a preliminary and essential phase of approaches to improve the health and well-being of professionals in health care settings. The most urgent requirements these tools must meet are those aimed at protecting the confidentiality and privacy of measurements. © Ana Belen Naranjo-Saucedo, German Antonio Escobar-Rodriguez, Carmen Tabernero, Esther Cuadrado, Carlos Luis Parra-Calderon, Alicia Arenas. Originally published in JMIR Formative Research (https://formative.jmir.org), 31.05.2023. This is an open-access article distributed under the terms of the Creative Commons Attribution License (https://creativecommons.org/licenses/by/4.0/), which permits unrestricted use, distribution, and reproduction in any medium, provided the original work, first published in JMIR Formative Research, is properly cited. The complete bibliographic information, a link to the original publication on https://formative.jmir.org, as well as this copyright and license information must be included.","Delphi method</t>
  </si>
  <si>
    <t>Naranjo-Saucedo A.B.; Escobar-Rodriguez G.A.; Tabernero C.; Cuadrado E.; Parra-Calderon C.L.; Arenas A.,"Naranjo-Saucedo, Ana Belen</t>
  </si>
  <si>
    <t>https://www.scopus.com/inward/record.uri?eid=2-s2.0-85161831858&amp;doi=10.2196%2f40327&amp;partnerID=40&amp;md5=f4017aee235b4111817e8ef16de11a8a</t>
  </si>
  <si>
    <t>Environmental engineering with an occupational safety and health perspective</t>
  </si>
  <si>
    <t>98% of work accidents are caused by human errors and factors arising from the workplace environment. In other words, the prevention of occupational accidents and occupational diseases, except for 2%, depends on the full implementation of occupational health and safety rules. The complete implementation of these rules depends on the laws within the scope of occupational health and safety and the awareness of the dangers and risks that the employees will encounter. However, knowing the sector very well and having a good command of the work we do enables us to be prepared for the dangers and risks arising from the nature of the work. Environmental engineering has a very comprehensive field of study. Since the sectors related to environmental engineering are different and diverse, occupational health and safety measures for people working in the sector should be evaluated separately. In this section, wastewater treatment plants and hazardous waste facilities, which are the main fields of activity of environmental engineering, will be discussed under separate headings in terms of occupational health and safety. Occupational health and safety measures to be taken against the dangers and risks that may be encountered in each field of activity will be examined. © 2023 Nova Science Publishers, Inc. All rights reserved.","Hazardous waste facilities literature review</t>
  </si>
  <si>
    <t>Salman M.Y.,"Salman, Meriç Yilmaz</t>
  </si>
  <si>
    <t>https://www.scopus.com/inward/record.uri?eid=2-s2.0-85175974894&amp;partnerID=40&amp;md5=5d4fbc38dd6b9a1e978c8d877a9abd05</t>
  </si>
  <si>
    <t>Smart helmet 5.0 for industrial internet of things using artificial intelligence</t>
  </si>
  <si>
    <t>Information and communication technologies (ICTs) have contributed to advances in Occupational Health and Safety, improving the security of workers. The use of Personal Protective Equipment (PPE) based on ICTs reduces the risk of accidents in the workplace, thanks to the capacity of the equipment to make decisions on the basis of environmental factors. Paradigms such as the Industrial Internet of Things (IIoT) and Artificial Intelligence (AI) make it possible to generate PPE models feasibly and create devices with more advanced characteristics such as monitoring, sensing the environment and risk detection between others. The working environment is monitored continuously by these models and they notify the employees and their supervisors of any anomalies and threats. This paper presents a smart helmet prototype that monitors the conditions in the workers’ environment and performs a near real-time evaluation of risks. The data collected by sensors is sent to an AI-driven platform for analysis. The training dataset consisted of 11,755 samples and 12 different scenarios. As part of this research, a comparative study of the state-of-the-art models of supervised learning is carried out. Moreover, the use of a Deep Convolutional Neural Network (ConvNet/CNN) is proposed for the detection of possible occupational risks. The data are processed to make them suitable for the CNN and the results are compared against a Static Neural Network (NN), Naive Bayes Classifier (NB) and Support Vector Machine (SVM), where the CNN had an accuracy of 92.05% in cross-validation</t>
  </si>
  <si>
    <t>Campero-Jurado I.; Márquez-Sánchez S.; Quintanar-Gómez J.; Rodríguez S.; Corchado J.M.,"Campero-Jurado, Israel</t>
  </si>
  <si>
    <t>https://www.scopus.com/inward/record.uri?eid=2-s2.0-85094965220&amp;doi=10.3390%2fs20216241&amp;partnerID=40&amp;md5=aa6260e2929f1d882cfc88b710e9984f</t>
  </si>
  <si>
    <t>OHS 4.0 Approach and Use Case of Indoor Positioning Systems</t>
  </si>
  <si>
    <t>In the world of Industry 4.0 digital era ecosystem, there is a tendency to improve and evolve the theoretical and practical applications of Occupational Health and Safety to meet the new standards, and requirements. The technological advances improve the hardware and software developments to improve the OHS issues with new dimensions like IIoT, industrial big data, artificial intelligence, machine learning, sensor fusion and autonomous agents.Among those various cyber-physical system components, technological improvements and challenges trigger new standards and approaches for occupational health and safety issues, directly related to human life and health. The Occupational Health and Safety (OHS) 4.0 is a new approach that aims to proactively, and preventively protect employees' health and safety in the workplace, environment, environment, and equipment with the individual/team</t>
  </si>
  <si>
    <t>Tasdelen A.; Ozpinar A.,"Tasdelen, Ahmet</t>
  </si>
  <si>
    <t>https://www.scopus.com/inward/record.uri?eid=2-s2.0-85097683453&amp;doi=10.1109%2fISMSIT50672.2020.9254268&amp;partnerID=40&amp;md5=df00c3a60a137137e3cf390f7415123c</t>
  </si>
  <si>
    <t>An Evaluation of Virtual Reality for Fear Arousal Safety Training in the Construction industry</t>
  </si>
  <si>
    <t>Occupational Health and Safety is a significant area of concern for the construction industry, in which subcontractors work across multiple sites with varying safety induction and training. Prior work in applying immersive technologies for safety training often focuses on the simulation of working sites for hazard identification, demonstration of safety practice, and knowledge-based safety tests. However, it has been identified that current safety training is largely ineffective in improving workers' attitudes towards safe work practices. We apply a fear-arousal approach to safety training by simulating the experience of different types of common safety accidents on a consLction site in virtual reality. We conducted an evaluation with workers, contractors, and employees of a commercial construction company, where each participant experienced safety incidents on a virtual construction site. We applied pre- and post-testing measures on the impact on safety attitude md learning practice We present the empirical evidence of fear arousal safety training in VR for improving the safety attitudes of construction workers subcontractors, and employees We suggested improvements and design considerations for other researchers, designers, and stakeholders in this domain based on our findings.</t>
  </si>
  <si>
    <t>Hoang T.; Greater S.; Taylor S.; Aranda G.; Mulvany G.T.,"Hoang, Thuong</t>
  </si>
  <si>
    <t>https://www.scopus.com/inward/record.uri?eid=2-s2.0-85126340393&amp;doi=10.1109%2fISMAR-Adjunct54149.2021.00044&amp;partnerID=40&amp;md5=a00fd45197f185df2b17520e312aa484</t>
  </si>
  <si>
    <t>Reimagining occupational health and safety in the era of AI</t>
  </si>
  <si>
    <t>The primary objective of occupational health and safety is to protect the well-being, health, and safety of workers at the workplace. This involves creating and maintaining safe and healthy work environments, preventing accidents and injuries, and addressing the physical, mental, and social aspects of worker health. The overarching principle is to prioritize the welfare of workers and ensure their rights to a safe and healthy work environment. In the era of artificial intelligence (AI), it is essential to respond promptly to potential threats and enhance security measures. No industry is exempt from the risks of employee harm and even well-managed companies encounter obstacles that can hinder their competitiveness and workplace safety. Employing AI provides several benefits in enhancing workplace safety. Through the utilization of machine learning algorithms, AI can effectively learn and identify patterns, facilitating the detection of hazardous situations. For example, AI-powered image analysis can identify employees who fail to wear mandatory protective gear such as helmets, goggles, or masks and detect the safe proximity distances. Embracing AI in the realm of occupational health enables organizations to shift from a reactive to a proactive approach. The integration of AI technologies enables swift identification of potential threats, timely implementation of interventions, and continuous enhancement of safety practices. The AI tools offer huge potential gains for chest-x-ray analysis with high precision and accuracy to identify Pneumoconiosis progression in dust-exposed workers a critical offering by AI in the absence of radiologists. The effectiveness of health and safety training programs can be exponentially increased by the use of Vernacular Intelligent Virtual Assistant to achieve the highest compliance among workers to reduce the chances of workplace accidents. Ultimately, leveraging AI to reimagine occupational health holds the promise of fostering safer, healthier, and more productive workplaces for employees</t>
  </si>
  <si>
    <t>Shah I.A.; Mishra S.D.,"Shah, Immad A.</t>
  </si>
  <si>
    <t>https://www.scopus.com/inward/record.uri?eid=2-s2.0-85189602155&amp;doi=10.1016%2fB978-0-443-24001-0.00006-3&amp;partnerID=40&amp;md5=88ac15d81ad5d9219b73c8b2653d0657</t>
  </si>
  <si>
    <t>Challenges of industrial systems in terms of the crucial role of humans in the Industry 5.0 environment</t>
  </si>
  <si>
    <t>The fourth industrial revolution (4IR) means the ubiquitous digitization of economic processes using more economical and efficient production technologies. Orientation to productivity, flexibility and low production costs results in a slow process of dehumanization of industry and concentration only on implementing Industry 4.0 (I4.0) digital technologies. A natural consequence of this trend is the concern of governments, employees and communities about new challenges and the importance of man in the economic ecosystem. The hope is the emergence of a new industry concept suggested by the European Commission (EU), which expands the components of the existing I4.0 concept to include human-centric, environmental and resilience aspects. Industry 5.0 (I5.0) is an excellent alternative to the development of today's digital and dehumanized world. The article aims to identify the key research areas related to the formation of the role of the human being and the safe work environment in implementing the I5.0 concept. The article analyzes the re-search areas related to implementing the I5.0 concept based on a systematic review of the literature indexed in the Web of Science and Scopus databases. Identifies key issues related to the role of humans in the I5.0 environment. In addition, the priority directions for developing the identified research areas and their impact on forming a safe work environment are determined based on the knowledge of ex-perts with experience in implementing digital technologies of the 4IR.</t>
  </si>
  <si>
    <t>Saniuk S.; Grabowska S.; Thibbotuwawa A.,"Saniuk, Sebastian</t>
  </si>
  <si>
    <t>https://www.scopus.com/inward/record.uri?eid=2-s2.0-85186100642&amp;doi=10.30657%2fpea.2024.30.9&amp;partnerID=40&amp;md5=c6f509962129360a10aa5eb2eda79182</t>
  </si>
  <si>
    <t>Autonomous Rechargeable Occupational Safety Robot</t>
  </si>
  <si>
    <t>The robotics sector is one of the areas most affected by the developments in technology. Today, robots become autonomous in industrial workplaces such as factories and take over some jobs that humans can do. One of the most important issues in these fields of work is undoubtedly occupational health and safety. Protective helmets are indispensable for the occupational health and safety of employees. Thanks to the helmet, the worker is protected from major mishaps. It is tiring for a person to check that all employees are wearing helmets during long working hours. It is aimed to offer a more practical solution to this problem with an autonomous robot that can detect workers who do not wear helmets during the tour and return to the charging station automatically when the battery is low, which maps the indoor environment of the work area and goes for a walk in the field. Indoor environment mapping was performed with the SLAM (Simultaneous Localization and Mapping) algorithm used with LIDAR. Vision-Based Positioning Method is used for the robot to reach the charging station perfectly. In this context, the use of ArUco marker was preferred, and the openCV platform was used for the production detection and distance measurement of the marker. In this way, the possibility of shifting the position of the robot on the map during the turning movements and the problem in reaching the charging station as a result have been eliminated by the use of a vision-based positioning method to be followed independently from the map. For helmet detection, it was preferred to prepare a model with the YOLOv7 (You Only Look Once version 7) algorithm. Based on 5000 data, our study has been determined to have an accuracy rate of 94.4%.</t>
  </si>
  <si>
    <t>Saglam A.; Eskil S.; Hiz S.; Benli E.; Hocaoglu G.S.,"Saglam, Ali</t>
  </si>
  <si>
    <t>https://www.scopus.com/inward/record.uri?eid=2-s2.0-85178273490&amp;doi=10.1109%2fASYU58738.2023.10296727&amp;partnerID=40&amp;md5=90cf47d3ece18e59cb135248abc67888</t>
  </si>
  <si>
    <t>Occupational health and safety, organisational commitment, and turnover intention in the Spanish IT consultancy sector</t>
  </si>
  <si>
    <t>Background: The purpose of this study is to analyse the impact that occupational health and safety policies have on employees’ work and organisational commitment and, in turn, on their intention to leave the company. Methods: For this study, we designed a questionnaire with a five-level Likert scale and distributed it among professionals from different companies in the IT consultancy sector in Spain. The data collected from 458 completed questionnaires were analysed using the partial least squares structural equation modelling (PLS-SEM) technique using the SmartPLS software. Results: From the analysis of the data, it was concluded that there is indeed a positive relationship between occupational health and safety policies and employees’ work and organisational commitment, as well as a negative relationship between these policies and the intention to leave the company. Similarly, there is a negative relationship between employees’ work and organisational commitment and their turnover intention. Conclusions: Although, due to the activity of professionals in the sector, occupational health and safety has not been an area of priority, it was concluded from this study that an improvement in these areas would have a beneficial effect on the commitment of workers to the company, thus helping to reduce the high levels of turnover in the sector. Future lines of research, as well as their practical application and the limitations of the study, are indicated at the end of the paper</t>
  </si>
  <si>
    <t>Suárez-Albanchez J.; Blazquez-Resino J.J.; Gutierrez-Broncano S.; Jimenez-Estevez P.,"Suárez-Albanchez, Julio</t>
  </si>
  <si>
    <t>https://www.scopus.com/inward/record.uri?eid=2-s2.0-85106441487&amp;doi=10.3390%2fijerph18115658&amp;partnerID=40&amp;md5=e6caa7e174560e0f8b338371ad57f826</t>
  </si>
  <si>
    <t>The effect of the fatalistic perception on the perceptions of occupational health and safety practices: The case of a hospital</t>
  </si>
  <si>
    <t>BACKGROUND: Many factors threaten occupational health and safety, such as technology and production systems used by businesses as well as employee qualifications. This research addresses the issue of how these factors have become a threat to occupational health and safety. OBJECTIVE: This study aims to determine whether healthcare professionals' fatalistic perceptions affect their perceptions of occupational health and safety practices. METHOD: The population of the study consists of 538 nurses and other auxiliary healthcare professionals working in a private hospital in Istanbul. The study initially intended to reach the whole population without establishing a sample, but 221 (41.1%) employees were reached due to reasons such as the shift system, employees' unwillingness to participate, and personnel on leave. The study employed a survey form consisting of three parts as data collection tool. The first part of the survey includes demographic information, the second part is a Fatalism Scale and the last part is the Occupational Health and Safety (OHS) Practices Scale. Descriptive statistical analyses and SEM analysis were used for data analysis. The analyses were performed within the 95% confidence interval. RESULTS: A negative relationship was found between fatalism and occupational health and safety practices. In addition, employees' fatalistic perceptions negatively affect their occupational health and safety practices. CONCLUSION: Fatalistic perception plays an important role in occupational health and safety practices. For this reason, employees can be shown through trainings that occupational accidents are not fate and can be prevented by certain measures they can take</t>
  </si>
  <si>
    <t>Akbolat M.; Durmuş A.; Ünal Ö.; Çakoǧlu S.,"Akbolat, Mahmut</t>
  </si>
  <si>
    <t>https://www.scopus.com/inward/record.uri?eid=2-s2.0-85129238533&amp;doi=10.3233%2fWOR-205150&amp;partnerID=40&amp;md5=36bd230eb5341f1645d396c725da4593</t>
  </si>
  <si>
    <t>Artificial Intelligence and Occupational Health anSafety, Benefits and Drawbacks</t>
  </si>
  <si>
    <t>This paper discusses the impact of artificial intelligence (AI) on occupational health and safety. Although the integration of AI into the field of occupational health and safety is still in its early stages, it has numerous applications in the workplace. Some of these applications offer numerous benefits for the health and safety of workers, such as continuous monitoring of workers’ health and safety and the workplace environment through wearable devices and sensors. However, AI might have negative impacts in the workplace, such as ethical worries and data privacy concerns. To maximize the benefits and minimize the drawbacks of AI in the workplace, certain measures should be applied, such as training for both employers and employees and setting policies and guidelines regulating the integration of AI in the workplace</t>
  </si>
  <si>
    <t>El-Helaly M.,"El-Helaly, Mohamed</t>
  </si>
  <si>
    <t>https://www.scopus.com/inward/record.uri?eid=2-s2.0-85191925286&amp;doi=10.23749%2fmdl.v115i2.15835&amp;partnerID=40&amp;md5=f25a8ea629098a6e9b8c8529c41a5857</t>
  </si>
  <si>
    <t>The Impact of the Use of VR on the Effectiveness of Training in the Field of Occupational Health and Safety and Ergonomics - the Perspective of Polish Enterprises</t>
  </si>
  <si>
    <t xml:space="preserve">The Impact of the Use of VR on the Effectiveness of Training in the Field of Occupational Health and Safety and Ergonomics - the Perspective of Polish Enterprises","2024","10.31803/tg-20240427175125","https://www.scopus.com/inward/record.uri?eid=2-s2.0-85193962208&amp;doi=10.31803%2ftg-20240427175125&amp;partnerID=40&amp;md5=f4ed3d0cfe0265b9bb7d22d45244e687","Enterprises are increasingly using modern solutions to train employees in the field of occupational safety and ergonomics. This is intended to encourage active participation in such training and to shape employees' awareness of these topics. One of the solutions used may be VR technology, which allows the employees to learn about issues by presenting situations as close to real ones as possible. The aim of this article is to present conclusions from the use of VR in Polish enterprises. The advantages of this solution were analyzed according to the OHS specialists, and the difficulties with implementing it in training were also indicated. </t>
  </si>
  <si>
    <t>Czernecka W.,"Czernecka, Wiktoria</t>
  </si>
  <si>
    <t>https://www.scopus.com/inward/record.uri?eid=2-s2.0-85193962208&amp;doi=10.31803%2ftg-20240427175125&amp;partnerID=40&amp;md5=f4ed3d0cfe0265b9bb7d22d45244e687</t>
  </si>
  <si>
    <t>MR On-SeT: A Mixed Reality Occupational Health and Safety Training for World-Wide Distribution</t>
  </si>
  <si>
    <t>The current generation of dedicated Mixed Reality (MR) devices can be considered as the first generation, which is truly mobile while also being capable of sufficient tracking and rendering. These improvements offer new opportunities for the on-set use of MR devices enabling new ways of using MR. However, these new use cases raise challenges for the design and orchestration of MR applications as well as how these new technologies influence their field of application. In this article, we present MR On-SeT, a MR occupational health and safety training application, which is based on the experiences of an operational division of a world-wide operating German company. The intended purpose of MR On-SeT is to increase employees’ awareness of potential hazards at industrial workplaces by using it in occupational health and safety training sessions. Since the application is used at various locations throughout the company’s world-wide subsidiaries, we were able to evaluate it through an expert survey with the occupational health and safety managers of seven plants in France, Germany, Japan, and Romania. They reported the condensed experience of around 540 training sessions collected within three months. The purpose of the evaluation was twofold: 1. to understand their perceived attitudes towards the application-in-use, and 2. to collect feedback they received from respondents in training sessions. The results suggest that MR On-SeT can be used to extend current, predominantly theoretical, methods of teaching occupational health and safety at work, which also motivates experienced employees to actively engage in the training sessions. Based on the findings, several design implications are proposed.</t>
  </si>
  <si>
    <t>Rauh S.F.; Koller M.; Schäfer P.; Bogdan C.; Viberg O.,"Rauh, Sebastian Felix</t>
  </si>
  <si>
    <t>https://www.scopus.com/inward/record.uri?eid=2-s2.0-85103332608&amp;doi=10.3991%2fijet.v16i05.19661&amp;partnerID=40&amp;md5=2604b3ab336cbe5f6eec47fd44d03a55</t>
  </si>
  <si>
    <t>Occupational health and safety digitalization in the coal industry</t>
  </si>
  <si>
    <t>The article discusses problems of occupational health and safety in coal mines. These problems draw great concern both of the government represented by control and supervision agencies and the owners and management of coal mining companies which realize responsibility of business for safety and comfort of miners at work. Any accident inflicts a heavy economic loss to a mine or a business moreover, it causes irreparable social damage connected with injuries, hurt to health or mortality. The authors believe the hazardous impact of industrial factors on production performance is much higher in mining than in the other industries for the reason that a mineral deposit is concurrently an object of economic activity and a factor of risk. Therefore, mines are assumed as the hazardous production facilities with high probability of emergency. The occupational health and safety control is specific for its functioning indirectly governs efficiency in a number of business activities of a company: production, commerce, economy, social sphere and ecology. The article reviews operation of one of the leading coal mining companies proposing and introducing advanced digital solutions in occupational health and safety. Mining industry raises high safety standards and, thus, uses many innovations, for example, mobile positioning and control of employees in case of emergency, introduction of the United Automated Control Center information and analysis system, etc. Currently, it is undertaken to change ERP system from SAP NANA Platform to SAP Cloud Platform, which will expand the performance range of the system in all structures of the company.</t>
  </si>
  <si>
    <t>Savon D.Y.; Aleksakhin A.V.; Skryabin O.O.; Goodilin A.A.,"Savon, D. Yu</t>
  </si>
  <si>
    <t>https://www.scopus.com/inward/record.uri?eid=2-s2.0-85077695754&amp;doi=10.17580%2fem.2019.02.15&amp;partnerID=40&amp;md5=56144e1e06ab590db16a5f52844f13da</t>
  </si>
  <si>
    <t>A Brief Evaluation of Intelligent System Usage in the Workplace with regard to Possible Effects on Employees and Turkish Labour Legislation</t>
  </si>
  <si>
    <t xml:space="preserve">Today, the increase in the use of artificial intelligence, robots and similar intelligent systems in the workplaces has had some effects in terms of working life. In the study the impacts mentioned above will be focused and an assessment will be made within the framework of occupational health and safety of the employees, employment, the right of social security. The use of smart systems in the workplaces revealed the need to make some changes in our Turkish labour legislation and to make additional regulations, in the study our opinions and suggestions on the subject will also be included. </t>
  </si>
  <si>
    <t>Izmirlioglu A.,"Izmirlioglu, Ayca</t>
  </si>
  <si>
    <t>https://www.scopus.com/inward/record.uri?eid=2-s2.0-85078342016&amp;doi=10.1109%2fASYU48272.2019.8946444&amp;partnerID=40&amp;md5=f06c994a926cefcd1444186f53729d5e</t>
  </si>
  <si>
    <t>Ergonomics indicators: A proposal for sustainable process performance measurement in ergonomics</t>
  </si>
  <si>
    <t>Process performance measurement (PPM) has become a challenging task for organisations, which have many various processes, in today’s globalised world. This challenging task is also remarkable in ergonomics, and combining sustainability with ergonomics can provide beneficial solutions for assessing risks and providing ergonomically favourable conditions for human well-being. In this paper, new ergonomics indicators (EIs) are proposed, classified, and described in detail to overcome this challenge through a systematic literature review that integrates ergonomics and sustainability. By considering sustainability indicators (SIs) selected from the review, the proposed EIs are presented within a three-dimensional structure. This structure enables measuring the performance on various issues in an organisation such as occupational health and safety, decent work, technology, working conditions, employee empowerment and development, charities, innovations, and recycling. Through systematic measurements using these indicators, more traceable and manageable processes can be achieved. Hence, ergonomists or managers can identify and prevent risky conditions practically. Practitioner Summary: This paper proposes ergonomics indicators and detailed descriptions for ensuring sustainable process performance measurement in ergonomics. The sustainability indicators presented as references for these proposals are utilised through selection and consolidation from literature. The ergonomics indicators are structured within a sustainability framework that considers six sustainability sub-dimensions proposed for ergonomics</t>
  </si>
  <si>
    <t>Sarbat I.; Ozmehmet Tasan S.,"Sarbat, Irem</t>
  </si>
  <si>
    <t>https://www.scopus.com/inward/record.uri?eid=2-s2.0-85113939065&amp;doi=10.1080%2f00140139.2021.1953614&amp;partnerID=40&amp;md5=c5ad6ee0f5ef51186d9e6ad1d4b42f6b</t>
  </si>
  <si>
    <t>Legal protection of mental health of employees in Slovakia</t>
  </si>
  <si>
    <t>The development of technology has a significant impact and creates new requirements in the field of labour-law relations. One of these requirements is the protection of occupational health and safety by preventing the blurring of boundaries between employees’ work and their private lives. In general, it can be stated that health protection legislation in Slovakia complies with standards, international obligations, and European legislation. On the other hand, we have to emphasize that the protection of mental health has only recently come into serious expert discussion, mostly because of the enormous mental health problems of employees caused by the pandemic. In the article we stressed the negative fact that mental disorders cannot be considered as an occupational disease and that means that employees with mental illness are excluded from the social security payments. There is an obvious necessity to include mental disorders and mental illness to the catalogue of occupational diseases as they are a legal basis for social (security) protection. Besides that, the current subject of discussions in the professional community and also in the application practice is the right to disconnect. We consider an adoption of the right to disconnect to a telework regulation in the Labour code as a progress. Despite the fact that it is a progressive step towards a health and safety policy, on the other hand we just cannot resist adding that the above-mentioned right to disconnect should apply not just to domestic work and telework, but to any employment relationship.</t>
  </si>
  <si>
    <t>Dolobáč M.,"Dolobáč, Marcel</t>
  </si>
  <si>
    <t>https://www.scopus.com/inward/record.uri?eid=2-s2.0-85190712765&amp;doi=10.12775%2fSIT.2022.006&amp;partnerID=40&amp;md5=292ba52f21abe20e80b6fa43371b92b5</t>
  </si>
  <si>
    <t>Using wearable technological devices to improve workplace health and safety: An assessment on a sector base with multi-criteria decision-making methods</t>
  </si>
  <si>
    <t xml:space="preserve">In occupational health and safety, it is important to use personal protective equipment that reduces or prevents injury to employees during an accident. Advanced sensors and computing technologies that can be worn on the body to create, store and transmit data during daily activities are wearable technology products. These products also make significant contributions to employee health and safety. The use of wearable technologies, which are very important in creating a safe work environment, is seen as a promising solution in contributing to the reduction of accidents and increasing industrial efficiency by increasing employee safety, reducing hazards and risks in sectors where occupational accidents are common. The study, it is aimed to prioritize the use of wearable technology devices in sectors that have potential risks that may cause fatigue, injury, error, and accident of employees due to labor-intensive and challenging tasks. Within the scope of this target, five alternatives and eight criteria were determined in line with the literature research and expert opinions. The criteria weights were determined by the AHP method, and the ranking of the alternatives was made by the AHP and PROMETHEE methods. Alternatives are listed as construction, mining, agriculture, textile, and chemistry. The increase in the use of wearable technology devices in the leading sectors in terms of work accidents and occupational diseases will open a new door to occupational safety and health management in the sectors and will significantly reduce health and safety problems. </t>
  </si>
  <si>
    <t xml:space="preserve">Aksüt G.; EREN T.; ALAKAŞ H.M.,"Aksüt, Güler </t>
  </si>
  <si>
    <t>https://www.scopus.com/inward/record.uri?eid=2-s2.0-85167974440&amp;doi=10.1016%2fj.asej.2023.102423&amp;partnerID=40&amp;md5=47c5b2b750d31c562e3632bda67be987</t>
  </si>
  <si>
    <t>Enhancing Human Safety in Production Environments Within the Scope of Industry 5.0</t>
  </si>
  <si>
    <t xml:space="preserve">This study addresses a comprehensive investigation aiming to enhance human safety in production environments as a part of Industry 5.0 approach. Industry 5.0 represents a transformative approach focused on elevating production capabilities by integrating age-old manufacturing methods with the power of digitalization and automation. However, crucial aspects such as human safety and occupational health are often overlooked in this transformation process. In this context, the research explores the utilization of artificial intelligence (AI) technologies for enhancing human safety in production environments. AI has the capability to analyze data collected from sensors to proactively detect hazardous situations and risky behaviors. As a result, potential risks like machine malfunctions, hazardous gas leaks, or falls can be identified in advance, enabling swift interventions. The objective of this study is to investigate the design of an AI-assisted system for identifying hazards and risks in production processes, aiming to maximize human safety. Equipped with real-time data analysis and predictive capabilities, this system could play a critical role in elevating the safety of workers in production environments. This research aims to shape a future where Industry 5.0 not only prioritizes efficiency but also the health and safety of employees. The safety-focused solutions brought by Industry 5.0 can enhance the positive impact on the occupational health and safety of the workforce, enabling them to have safer working conditions. </t>
  </si>
  <si>
    <t>Aksoy S.; Demircioglu P.; Bogrekci I.; Durakbasa M.N.,"Aksoy, Serra</t>
  </si>
  <si>
    <t>https://www.scopus.com/inward/record.uri?eid=2-s2.0-85187781334&amp;doi=10.1007%2f978-3-031-53991-6_15&amp;partnerID=40&amp;md5=03bb81c9cb6f0174a07ce52677cecadf</t>
  </si>
  <si>
    <t>360 Immersion System: A Work at Height Safety Training Experience with Physiological Monitoring</t>
  </si>
  <si>
    <t>The application of technology in the area of occupational health and safety (OSH) presents many opportunities for improving applied research to boost innovation in activities involving work at height. Workplace training and qualifications are tools to contribute to the safety of employees. The implementation of immersive Virtual Reality (VR) has the purpose to cause different stimuli in the human body. The methodology explains the collection of physiological data from workers in training at two different stages, providing them with distinctive audio-visual experiences. First, the physiological parameters are collected, using the electrocardiograph, without the use of the VR goggles. In a second moment, the parameters are, once again collected, but with the use of the VR goggles by the individual. Hence, this work aims to develop a platform for registering occupational safety training for activities at height and to monitor the physiological indicators of these workers. Occupational data and dashboards are generated for managers to base decisions more assertively and monitor the occurrence of these training. Thus, the organization improves its ability to train workers more interactively and dynamically through the application of the 360 Immersion System, enhancing the absorption of the contents of OSH training and allowing the replication of the training in a faster and easier way, promoting safer behaviors in the work environment.</t>
  </si>
  <si>
    <t>Agnolin G.; Mieko Botome M.; Pires Bastos B.; Ismael Hardy Llins L.; Garcia da Rocha B.; Purificação M.,"Agnolin, Guilherme</t>
  </si>
  <si>
    <t>https://www.scopus.com/inward/record.uri?eid=2-s2.0-85184280258&amp;doi=10.1007%2f978-3-031-49410-9_37&amp;partnerID=40&amp;md5=9dcc56a9c6d339ffda50a7ff8d7f26c5</t>
  </si>
  <si>
    <t>Artificial intelligence in the work process. A reflection on the proposed European Union regulations on artificial intelligence from an occupational health and safety perspective</t>
  </si>
  <si>
    <t xml:space="preserve">Artificial intelligence (AI) finds increasingly growing applications in the working environment. Its importance has been recognised by the European Parliament and the European Commission, as reflected in the legislation prepared at the European Union level. As the use of AI creates new risks hitherto unknown from an Occupational Health and Safety (OHS) perspective, the question is whether the proposed EU regulations address these risks. The starting point for further consideration should be an analysis of the proposed changes to EU law in the context of the general principles of labour law. In addition to proposals to amend EU law on artificial intelligence, this article examines current occupational safety and health legislation. Issues related to occupational safety and health monitoring of employers using artificial intelligence were also the subject of the study. The social sciences' perception of human labour is not insignificant in assessing the new relationship at the employer-AI-employee level. The proposed model for regulating AI by the EU legislator is insufficient. First and foremost, there is no clear indication of the employer's obligations towards employees concerning occupational health and safety. Certainly, the essence of the EU law should be to establish the role of the employer in the process and of the Labour Protection Authorities, on the assumption that AI is only a working tool and not a subject of the law. Authorities should work together with employers to achieve the regulation objectives. Consideration should be given to introducing a responsive method of regulation in EU law, whereby the employer's application of employee health protection standards would be reviewed by the Authority to ensure that the objectives of the regulation are met. Depending on achieving a specific outcome or failing to meet the set targets, the Authority could intervene by applying appropriate punitive, incentive or reward mechanisms to the employer. Such a system of action, supported by providing adequate information to employers about the new risks associated with using AI, makes it possible to mobilise employers to take specific measures to protect employees' mental and physical health. </t>
  </si>
  <si>
    <t>https://www.scopus.com/inward/record.uri?eid=2-s2.0-85159198390&amp;doi=10.1016%2fj.clsr.2023.105825&amp;partnerID=40&amp;md5=78f984ecce9f80cb8d29a15d131e2ac9</t>
  </si>
  <si>
    <t>Does employee care trigger innovation under a healthy and safe working environment? Evidence from the pharmaceutical industry in china</t>
  </si>
  <si>
    <t xml:space="preserve">Sustainability of the workforce becomes a crucial issue, of which responsible care for employees can increase job satisfaction and human capital that impact corporate ability to absorb and generate new knowledge. Firms are obligated to provide a healthy and safe working environment for their employees, but it may in turn hinder innovation due to rigid and structured institutional regulations. Drawing on data of 308 China’s pharmaceutical firms from 2010 to 2017, we investigated whether employee care can trigger innovation under corporate adoption of the occupational health and safety management system (OHSMS). Our results suggest that both employee care and OHSMS adoption have a positive impact on innovation. Moreover, the positive relationship between employee care and innovation was more pronounced in firms that had adopted the OHSMS certification. These findings are valuable to policymakers and corporate managers in emerging economies through corroborating the important role of workforce sustainability in facilitating firm innovation. </t>
  </si>
  <si>
    <t>Yang M.; Lin Q.; Maresova P.,"Yang, Minghui</t>
  </si>
  <si>
    <t>https://www.scopus.com/inward/record.uri?eid=2-s2.0-85104488764&amp;doi=10.3390%2fhealthcare9020194&amp;partnerID=40&amp;md5=92135ab5569a6a36a91697f3786d71f5</t>
  </si>
  <si>
    <t>A case study on lean occupational safety</t>
  </si>
  <si>
    <t>Occupational illnesses and occupational injuries remain significant problems in contemporary countries. Especially in the fourth industrial revolution, with the changing technology and business model requirements, employees are at more risk because they have to be much faster and fulfill different functions. Due to present risks, dangerous working conditions, and inadequate measures, each year hundreds of thousands of people suffer from occupational illnesses or have occupational accidents. While occupational health and safety (OHS) practices protect employees, it is possible to increase productivity by ensuring that employees work in a safe and healthy work environment with the Lean Occupational Safety approach based on the “Zero Accident” principle. In this paper, a case study is presented by using a Lean-OHS model that it is an original model that incorporates continuous improvement by taking advantage of lean philosophy, tools and techniques while fulfilling the OHS principles. The research was carried out in a university’s pharmacology and pharmaceuticals laboratory, and it improved working conditions and made the workplace safer by turning 18 of 20 threats into acceptable ones.</t>
  </si>
  <si>
    <t>Ulu M.; Bi̇Rgün S.,"Ulu, Mesut</t>
  </si>
  <si>
    <t>https://www.scopus.com/inward/record.uri?eid=2-s2.0-85192342233&amp;doi=10.14744%2fsigma.2022.00108&amp;partnerID=40&amp;md5=5fe7f4ba0b34ce7f5da3946351bd5456</t>
  </si>
  <si>
    <t>Measuring the impact of corporate social responsibility in the energy sector</t>
  </si>
  <si>
    <t>Energy companies are in the spotlight regarding the environmental pressure to address the current environmental issues by initiating the sets of social responsibilities. Energy sector companies are actively adopting Corporate Social Responsibility (CSR) practices to address the increased pressure and enablement to manage and prevent the risks of environmental impact at the same time concentrating on the economic growth. The current study provides a systematic literature review identifying CSR initiative measures towards sustainability and proposes a framework of CSR measurements in the energy sector. The framework combines the Search, Appraisal, Synthesis, and Analysis (SALSA) method together with Preferred Reporting Items for Systematic Reviews and Meta-Analyses (PRISMA) and PSALSAR (Protocol, Search, Appraisal, Synthesis, Analysis and Report). Moreover, for setting the research scope, PICOC (Population, Intervention, Comparison, Outcome, and Context) is applied. As a result, eleven CSR measures for the energy sector were identified. The measurements were classified into 4 pillars: environmental pillar, stakeholder communication and external image, financial pillar, and organizational pillar. The environmental impact and GHG reduction align with the ecological modernization theories. Green energy innovations find theoretical resonance in the diffusion of innovation theories. Stakeholder engagement and branding link to the stakeholder theory, while financial performance, to the shareholder value theories. Occupational health and safety theory support the employee safety and corporate culture considerations. These measures, selected through theoretical lenses and systematic review, contribute to shaping a sustainable energy landscape. Furthermore, the research results were discussed, and the future research agenda together with policy recommendations were provided. © 2023, The Author(s), under exclusive licence to Springer-Verlag GmbH Germany, part of Springer Nature.","CSR</t>
  </si>
  <si>
    <t>Kasradze M.; Streimikiene D.; Lauzadyte-Tutliene A.,"Kasradze, Mariam</t>
  </si>
  <si>
    <t>https://www.scopus.com/inward/record.uri?eid=2-s2.0-85173760602&amp;doi=10.1007%2fs11356-023-30131-5&amp;partnerID=40&amp;md5=d0d5fd8f2f3689ca0c68e6aab9f7df16</t>
  </si>
  <si>
    <t>An Overview of Tools and Challenges for Safety Evaluation and Exposure Assessment in Industry 4.0</t>
  </si>
  <si>
    <t>Airborne pollutants pose a significant threat in the occupational workplace resulting in adverse health effects. Within the Industry 4.0 environment, new systems and technologies have been investigated for risk management and as health and safety smart tools. The use of predictive algorithms via artificial intelligence (AI) and machine learning (ML) tools, real-time data exchange via the Internet of Things (IoT), cloud computing, and digital twin (DT) simulation provide innovative solutions for accident prevention and risk mitigation. Additionally, the use of smart sensors, wearable devices and virtual (VR) and augmented reality (AR) platforms can support the training of employees in safety practices and signal the alarming concentrations of airborne hazards, providing support in designing safety strategies and hazard control options. Current reviews outline the drawbacks and challenges of these technologies, including the elevated stress levels of employees, cyber-security, data handling, and privacy concerns, while highlighting limitations. Future research should focus on the ethics, policies, and regulatory aspects of these technologies. This perspective puts together the advances and challenges of Industry 4.0 innovations in terms of occupational safety and exposure assessment, aiding in understanding the full potential of these technologies and supporting their application in industrial manufacturing environments</t>
  </si>
  <si>
    <t>Damilos S.; Saliakas S.; Karasavvas D.; Koumoulos E.P.,"Damilos, Spyridon</t>
  </si>
  <si>
    <t>https://www.scopus.com/inward/record.uri?eid=2-s2.0-85194385816&amp;doi=10.3390%2fapp14104207&amp;partnerID=40&amp;md5=807742de1e4065a304a151c4d1264282</t>
  </si>
  <si>
    <t>Use of social media platforms for promoting healthy employee lifestyles and occupational health and safety prevention: A systematic review</t>
  </si>
  <si>
    <t>This systematic review assesses the feasibility and efficacy of social networking or enterprise social networking for promoting healthy lifestyles or for occupational health and safety (OHS) prevention. Literature searches were conducted in several indexed databases in order to retrieve studies whose main objective was the promotion of healthy lifestyles or the prevention of occupational injuries by means of social media or enterprise social networking alone or in combination with others promotional or preventive interventions. Ten studies were included. Results suggest that social media may be considered a possible means of communication for the promotion of healthy lifestyle habits in organizations, however further study into this technology has been recommended by several authors to judge the incremental impacts of social media on the promotion of healthy lifestyles. Similar conclusions were drawn from studies that included the use of a social media platform for OHS prevention. Based on current evidence, an organization's use of social media to promote a healthy lifestyle or OHS among its employees can constitute an innovative and promising means of intervention. It is important to mention that due to the scarcity and poor methodological quality of existing evidence, it is difficult at this time to draw firm conclusions regarding its effectiveness and relevance.</t>
  </si>
  <si>
    <t>Laroche E.; L'Espérance S.; Mosconi E.,"Laroche, Elena</t>
  </si>
  <si>
    <t>https://www.scopus.com/inward/record.uri?eid=2-s2.0-85088949194&amp;doi=10.1016%2fj.ssci.2020.104931&amp;partnerID=40&amp;md5=f53a47f55717b6da76e7307047f13f8e</t>
  </si>
  <si>
    <t>Influence of osh management system on the quality and safety of work</t>
  </si>
  <si>
    <t>The concept of occupational health and safety is not defined in Polish law. The only place where such a definition can be found is PN-N-1801:2004. Nevertheless, according to the Act on standardisation, the application of Polish Standards is voluntary. Activities in the field of occupational health and safety should be an integral part of business management. Companies from countries which are members of the European Union, in accordance with Directive 89/391/EEC, are obliged to implement standards related to occupational health and safety. The most commonly used and recognised standard for occupational health and safety management systems, in line with the specifics of each company, is the OHSAS 18001 international management system, while in Poland it is the PN-N-18001 standard. The study examined the scope of OHS at work among Research and Innovation Centre Pro-Akademia employees. The employees were subjected to surveys. The results obtained show that employees appreciate the importance of OHS regulations, but they do not always consciously comply with them. One of the tools that enabled author to prepare this article is analytic method called desk research. Desk Research is a research method that boils down to analyzing the records of available data sources, including in particular their compilation, mutual verification and processing. Such analysis is the basis for drawing conclusions about the examined problem. For example-the effect of the Desk Research analysis proceeded as part of the labor market survey is the diagnosis of the state of the labor market in the studied area, the characteristics of all its component groups as well as a description and verification of the actions taken by the institutions operating within it.</t>
  </si>
  <si>
    <t>Woźniak K.,"Woźniak, Katarzyna</t>
  </si>
  <si>
    <t>https://www.scopus.com/inward/record.uri?eid=2-s2.0-85119675040&amp;doi=10.32933%2fActaInnovations.33.4&amp;partnerID=40&amp;md5=7dfa2f317463488eeb19b306521def01</t>
  </si>
  <si>
    <t>Drivers of sustainability practices and contributions to sustainable development evident in sustainability reports of European mining companies</t>
  </si>
  <si>
    <t xml:space="preserve">Mining activities cause negative environmental impacts and social conflicts but also provide economic benefits to communities and secure the minerals necessary for low-carbon technology. The aim of this multiple case study is to analyze, compare and critically evaluate sustainability reports of 10 European mining companies for the 2016–2018 period to determine the drivers for implementation of sustainability practices and their contribution to the Sustainable Development Goals (SDGs). The findings suggest that European mining companies act under pressures from international initiatives and industry associations, the European Union, governments, stakeholders, and maintaining social license to operate. The companies report on the core subjects of corporate governance, employees, the environment, stakeholders’ engagement and occupational health and safety. Positive trends were observed in stakeholders’ engagement and health and safety, while air emissions and water and energy usage increased for most companies. Furthermore, there was an absence of improvement in gender diversity, utilization of renewable energy, and waste recycling. Even though all analyzed companies mentioned SDGs in the reports, the reports lacked a comprehensive explanation of mining activities’ contribution to the SDGs. This study addresses a gap in the existing literature on the European mining context of sustainable development and SDGs relevant for researchers, policymakers, and other impacted stakeholders and adds new theoretical knowledge on the external drivers of CSR activities based on institutional theory. </t>
  </si>
  <si>
    <t>Ivic A.; Saviolidis N.M.; Johannsdottir L.,"Ivic, Anđela</t>
  </si>
  <si>
    <t>https://www.scopus.com/inward/record.uri?eid=2-s2.0-85116468807&amp;doi=10.1007%2fs43621-021-00025-y&amp;partnerID=40&amp;md5=ef670870c979a3a7e486fec188896b61</t>
  </si>
  <si>
    <t>Occupational health and safety risk assessment: A systematic literature review of models, methods, and applications, Safety Science</t>
  </si>
  <si>
    <t>Occupational health and safety (OHS) is a multidisciplinary activity that aims to identify, evaluate, and control hazards arising in or from the workplace that may impair the health and well-being of workers. Assessing the risk of occupational hazards is one of pivotal steps to handle an OHS risk analysis problem. Many models and approaches for assessing the risk of occupational hazards have been proposed in previous studies. Nevertheless, few contributions are devoted to perform a comprehensive literature review of the researches on occupational health and safety risk assessment (OHSRA). Therefore, the aim of this research is to provide a comprehensive and systematic review of the OHSRA studies which intend to propose models and approaches for evaluating and prioritizing the risk of occupational hazards. To do so, 88 publications extracted from the Web of Science (WOS) database during the years of 2002–2022 were identified and reviewed. Based on the applied OHSRA models, the selected publications were divided into seven categories and analyzed in terms of risk criteria, risk criteria weighting methods, and risk assessment approaches. Besides, a bibliometric analysis was carried out based on the frequency of OHSRA methods, citation numbers, publication years, appeared journals, original countries, and application areas. This research affords scholars and practitioners effectively utilizing the OHSRA models to assess the risk of occupational hazards and provides valuable information for understanding current situations, research hotspots, and future research trends in the field of OHSRA.</t>
  </si>
  <si>
    <t>Ran Liu, Hu-Chen Liu, Hua Shi, Xiuzhu Gu</t>
  </si>
  <si>
    <t>https://www.sciencedirect.com/science/article/pii/S0925753522003897</t>
  </si>
  <si>
    <t>Mitigating Injury and Illness Through A Pandemic: A Mid-Size Organization Demonstrates the Power of Integrating Occupational Health and Safety with Business Operations,
Safety and Health at Work</t>
  </si>
  <si>
    <t>In 2017, Parking Concepts, Inc (PCI) implemented a corporate prevention plan to reduce injuries and illnesses by integrating occupational. Health and safety (OHS) with business operations. By 2019 PCI had significantly reduced all key metrics. In 2020, COVID-19 brought challenges to their frontline essential workers. Ultimately PCI’S OHS plans proved powerful in effectively mitigating injury and illness across their 185 worksites, resulting in further reduction in injuries and illness, including:</t>
  </si>
  <si>
    <t>Zoe Robinette</t>
  </si>
  <si>
    <t>https://www.sciencedirect.com/science/article/pii/S209379112101249X</t>
  </si>
  <si>
    <t>A systematic review of the application of immersive technologies for safety and health management in the construction sector</t>
  </si>
  <si>
    <t>Introduction: The construction industry employs about 7% of global manpower and contributes about 6% to the global economy. However, statistics have depicted that the construction industry contributes significantly to workplace fatalities and injuries despite multiple interventions (including technological applications) implemented by governments and construction companies. Recently, immersive technologies as part of a suite of industry 4.0 technologies, have also strongly emerged as a viable pathway to help address poor construction occupational safety and health (OSH) performance. Method: With the aim of gaining a broad view of different construction OSH issues addressed using immersive technologies, a review on the application of immersive technologies for construction OSH management is conducted using the preferred reporting items for systematic reviews and meta-analysis (PRISMA) approach and bibliometric analysis of literature. This resulted in the evaluation of 117 relevant papers collected from three online databases (Scopus, Web of Science, and Engineering Village). Results: The review revealed that literature have focused on the application of various immersive technologies for hazard identification and visualization, safety training, design for safety, risk perception, and assessment in various construction works. The review identified several limitations regarding the use of immersive technologies, which include the low level of adoption of the developed immersive technologies for OSH management by the construction industry, very limited research on the application of immersive technologies for health hazards, and limited focus on the comparison of the effectiveness of various immersive technologies for construction OSH management. Conclusions and Practical Applications: For future research, it is recommended to identify possible reasons for the low transition level from research to industry practice and proffer solutions to the identified issues. Another recommendation is the study of the effectiveness of the use of immersive technologies for addressing health hazards in comparison to the conventional methods.</t>
  </si>
  <si>
    <t>Akinloluwa Babalola, Patrick Manu, Clara Cheung, Akilu Yunusa-Kaltungo, Paulo Bartolo</t>
  </si>
  <si>
    <t>https://www.sciencedirect.com/science/article/pii/S0022437523000075</t>
  </si>
  <si>
    <t>MINING-VIRTUAL: A comprehensive virtual reality-based serious game for occupational health and safety training in underground mines</t>
  </si>
  <si>
    <t>Mining is a multi-disciplinary engineering activity considered as having risks that are related to workers and equipment. The mitigation of these risks and preparedness for the possible risk factors are commonly based on traditional training that is nowadays enriched with new training materials, simulations and serious games. In this study, a detailed and realistic serious game —MINING-VIRTUAL— developed in Unity3D for computer and virtual reality environments is introduced. The game enables users to experience an underground coal mine in a virtual environment for training purposes. Hazard detection and knowledge about critical information about occupational health and safety are evaluated by interactions and questions within the game. Target groups of 30 participants from mining engineers and game developers were invited to test MINING-VIRTUAL, and the technology acceptance and usability aspects were evaluated by questionnaires. As a result, both mining engineers and game developers assessed the game as excellent based on system usability scores and agreed on the fact that the game has a considerably high technology acceptance level. Paired t-tests were performed to evaluate the effects of experience in using gaming technology and the frequency of gaming on technology acceptance. The evaluation revealed that the developed game could serve as an efficient tool in occupational health and safety training for the mining industry.
Keywords: Virtual reality; Underground mining; Serious gaming; Safety training</t>
  </si>
  <si>
    <t>Servet Gürer, Elif Surer, Mustafa Erkayaoğlu</t>
  </si>
  <si>
    <t>https://www.sciencedirect.com/science/article/pii/S0925753523001686</t>
  </si>
  <si>
    <t>A human-centered conceptual model for integrating Augmented Reality and Dynamic Digital Models to reduce occupational risks in industrial contexts</t>
  </si>
  <si>
    <t>The article proposes a human-centered conceptual model to integrate Augmented Reality (AR) and Dynamic Digital Models (DDM) to improve training and reduce occupational risks in industrial contexts. A general model integrating DDM and AR to support immersive training and customized and real-time risk management is missing in the literature. The proposed conceptual model was preliminarily validated with company experts in a laboratory environment. According to the expert's feedback, the system can improve the efficacy of training by means of an immersive environment where users can better perceive hazards and safety-critical situations. Considering the capability of the conceptual model to support real-time and customized risk management, the participating experts argue that the technology seems not to be ready yet, even if it is very interesting and it would be very useful in practice to mitigate occupational risks. Future research activities will consist of the development of a prototypical system based on the presented conceptual model by considering specific user requirements and experts’ feedback.</t>
  </si>
  <si>
    <t>Luca Gualtieri, Andrea Revolti, Patrick Dallasega</t>
  </si>
  <si>
    <t>Translation research in occupational health and safety settings: Common ground and future directions</t>
  </si>
  <si>
    <t>The research arm of the occupational safety and health (OSH) field has historically focused on the etiologic end of the research continuum rather than the workplace adoption and impact end. There has been a call to increase efforts to investigate factors that limit or enhance transfer, adoption, and sustained use of OSH risk information, interventions, and technology (collectively referred to as innovations); i.e. there has been a call for greater efforts in the far-reaching field of Translation Research for OSH (NAS, 2009). A central idea behind Translation Research for OSH is that as we improve our understanding of these limiting and enhancing factors at the individual worker, organizational, and societal level, we increase the likelihood that OSH research outputs lead to improvements in workers’ safety, health, and wellbeing. Topic areas such as occupational hearing loss, lead toxicity, and occupational stress are only three examples of persistent OSH issues that would benefit from greater work on the adoption and impact end of the spectrum. In order to meaningfully decrease OSH injury, illness, and fatality rates related to these and other issues, it is imperative that innovations are not only developed, but widely adopted and sustained.</t>
  </si>
  <si>
    <t>Thomas R. Cunningham, Pamela J. Tinc, Rebecca J. Guerin, Paul A. Schulte</t>
  </si>
  <si>
    <t>https://www.sciencedirect.com/science/article/pii/S0022437520300815</t>
  </si>
  <si>
    <t>Occupational health and safety in construction industry in Pakistan using modified-SIRA method</t>
  </si>
  <si>
    <t>For any industry, Occupational Health and Safety (OHS) is a business strategy to foster a safe and healthy work environment. In the developed countries, the companies are focusing on the workplace safety in order to reduce the harmful results i.e. harmful impacts on the human health, environment, economy, productivity, society and reputation of a company. On the other hand, the construction industry (CI) in developing countries like Pakistan are not properly focusing on the OHS because of the high cost of personal protective equipment (PPE), safety trainings and activities. The objective of this research paper is to identify the critical hazards, its causes and consequences and to prioritize the most critical and harmful criteria and alternatives. For this purpose, a method called Modified-Safety Improve Risk Assessment (Modified-SIRA) was used. Within the Modified-SIRA, the criteria and alternatives are prioritized based on Risk Priority Number (RPN) and MCDM methodology called Fuzzy-TOPSIS (Technique for Order Preference by Similarity to Ideal Solution), respectively. The results of RPN shows that most of the accidents in CI of Pakistan occurs due to the deficiency of PPEs followed by Electrocution due to electrical equipment, improper way of using the available PPE and falling of personnel from elevated platforms. Similarly, the results of Fuzzy-TOPSIS shows that chemical and fire hazards are the most responsible for the accidents in CI of Pakistan.</t>
  </si>
  <si>
    <t>Muhammad Waseem Khan, Yousaf Ali, Fabio De Felice, Antonella Petrillo</t>
  </si>
  <si>
    <t>https://www.sciencedirect.com/science/article/pii/S0925753518321921</t>
  </si>
  <si>
    <t>Safety climate at agricultural cooperatives</t>
  </si>
  <si>
    <t>Introduction: This study identifies determinants of safety climate at agricultural cooperatives. Methods: An extensive survey was designed to build upon past research done in collaboration with DuPont (Risch et al., 2014). In 2014 and 2015, the survey was administered to 1930 employees at 14 different agricultural cooperatives with 154 locations. Injury incidence data were also collected from each location to better understand the overall health and safety environment in this sector. An ordered probit model is used to identify variables that are associated with better safety climates. Results: Safety system components such as discipline programs, inspection programs, modified duty programs, off-the-job safety training programs, and recognition programs are positively related to individual safety climate for both managerial employees and nonmanagerial employees. Variables representing an employee’s agricultural background, distance between their workplace and childhood home, and formal education are not associated with managerial safety climate. However, agricultural background and childhood home distance are associated with nonmanagerial safety climate. Conclusions: Improving occupational health and safety is a priority for many agricultural cooperatives. Lower safety climate emerges as nonmanagerial employees have more experience with production agriculture and work nearer to their home community. Practical applications: Employees of agricultural cooperatives face a host of health and safety challenges that are likely to persist into the future. The safety system components associated with safety climate indicate that continuous feedback is important for improving occupational health and safety. Occupational health and safety programming should also acknowledge that many employees have experiences that influence their attitudes and behaviors.</t>
  </si>
  <si>
    <t>Erik Hanson, Michael Boland</t>
  </si>
  <si>
    <t>https://www.sciencedirect.com/science/article/pii/S0022437520301067</t>
  </si>
  <si>
    <t>Biomedical waste management in dental practice and its significant environmental impact: A perspective</t>
  </si>
  <si>
    <t>Biomedical waste (BMW) is an emerging occupational and environmental health hazard in the health care platform. BMW in any form generated from hospitals during diagnosis, surgery, management of patients, antibiotics, radioactive isotope needs proper handling and disposal. In the field of dentistry, mercury waste, waste from dental amalgam, lead, and silver-containing waste were often found and have severe risks for health and are also environmental hazards. This also has an impact and risk of airborne pathogens if its improperly handled and disposed of. All these contaminated waste-like syringes, needles, sharps, blood-soaked gauze, which leads to infections, must be properly disposed of in various color codes indicated for a certain category of biomedical waste as per the guidelines from the government for the disposal. This article throws light on the categories of biomedical waste and extensive literature review on the research performed, waste generated from dental Clinics and hospitals. Environmental audit guidelines in the health care sector and its importance, alternative waste handling methods like the robotic model, which is an artificial intelligence employed to handle biomedical waste at a large scale, are discussed.</t>
  </si>
  <si>
    <t>Aravind Kumar Subramanian, Dineshkumar Thayalan, Andrew Ian Edwards, Abdullah Almalki, Adith Venugopal</t>
  </si>
  <si>
    <t>https://www.sciencedirect.com/science/article/pii/S2352186421004557</t>
  </si>
  <si>
    <t>Circular economy indicators for measuring social innovation in the Brazilian textile and fashion industry</t>
  </si>
  <si>
    <t xml:space="preserve"> The Brazilian textile and fashion industry impacts directly and indirectly 8 million people, a context in which social indicators become even more significant. However, while job creation has been highlighted as one of the social benefits of the circular economy, few social indicators have been explicitly included for its impact measurement. Furthermore, considering that tools and methods are needed to link business decisions with social effects, social sustainability measures are needed. Based on the literature review, this research has identified indicators to measure the capacity of the Brazilian textile and fashion industry to promote social innovation in the circular economy. The 37 indicators identified were rated on a 7-point Likert scale by 29 experts representing the industry, representative entities of the textile and fashion sector, and institutions engaged in human and labour rights. Three other indicators were appointed by the experts. As result, 40 indicators are proposed according to the classification: employment; labour/management relations; occupational health and safety; training and education; diversity and equal opportunity; and fair distribution of income. These findings can provide a practical tool for circular economy practitioners and researchers and contribute to the improvement of measuring methods and monitoring of the social aspects of labour towards the circular economy in the textile and fashion industry.</t>
  </si>
  <si>
    <t>Leticia Gabriela Galatti, Julia Baruque-Ramos</t>
  </si>
  <si>
    <t>https://www.sciencedirect.com/science/article/pii/S0959652622020868</t>
  </si>
  <si>
    <t>Chapter 21 - Occupational health and safety measures of multifunctional nanoparticles in biomedical research and beyond,
Editor(s): Sabu Thomas, Nandakumar Kalarikkal, Ann Rose Abraham,
In Micro and Nano Technologies,
Fundamentals and Properties of Multifunctional Nanomaterials</t>
  </si>
  <si>
    <t xml:space="preserve"> Nanomaterials offer promising solutions for challenging issues in all areas of science, and particularly in health care. Understanding how the unique properties of multifunctional nanoparticles are defined based on their composition, size, shape, and surface properties is a challenge. Hence it is difficult to recognize, evaluate, and anticipate potential environmental, health, and safety risks associated with manufacture and application of nanomaterials. Even though the research and development of multifunctional nanomaterials are increasing tremendously, the studies on nanotoxicity and occupational safety stays very low. In this chapter, the authors address this concern and share a summary of available solutions and activities supported by various researchers and organizations across the world. Risk assessment and risk management involve hazard identification process, the hierarchy of control is outlined for multifunctional nanomaterials. Increasing research attention is focused on gaining information about exposure routes, toxicity, and exposure levels of nanomaterials. Several knowledge gaps exist on safe handling of these materials. In the United States, occupational safety research is led by the Nanotechnology Research Center. Nanotechnology application safety guidelines are developed based on the research outcomes and are shared with the global research community. A review of global nanosafety endeavors is also provided in this chapter.</t>
  </si>
  <si>
    <t>Maya Nair, Anjali Chandra, Riyaz Basha, V. Gayathri, Matthew Moncus, Helen Orimoloye, Nandakumar Kalarikkal, Zara Soomro, Jamboor K. Vishwanatha</t>
  </si>
  <si>
    <t>https://www.sciencedirect.com/science/article/pii/B9780128223529000018</t>
  </si>
  <si>
    <t>A systems model for the design of occupational health and safety management systems inclusive of work-from-home arrangements,
Applied Ergonomics</t>
  </si>
  <si>
    <t>The study addressed an important knowledge gap in the literature by co-designing a model for OHS management systems inclusive of workers who work-from-home, with a focus on psychosocial risks. This qualitative research study utilised a series of co-design focus groups involving Australian regulators, health and safety managers and practitioners, senior managers, middle managers and workers who work-from-home, to better understand the types of measures that organisations can apply to improve their health and safety management systems. Using a systems approach, consideration was given to the organisation of the remote working system, the home-work interface for remote workers, the competencies of managers and employees in regard to their occupation health and safety (OHS) responsibilities, and the complexity of identifying, reporting and monitoring psychosocial hazards for employees working from home. The study identified a need for tools designed to support both managers and workers in promoting psychologically safe working from home.</t>
  </si>
  <si>
    <t>Tim A. Bentley, Carlo Caponecchia, Leigh-ann Onnis, Yvonne Brunetto, Ben Farr-Wharton, Marcus Cattani, Abilio Neto, Alexis Vassiley</t>
  </si>
  <si>
    <t>https://www.sciencedirect.com/science/article/pii/S0003687023000042</t>
  </si>
  <si>
    <t>An integrated Fine-Kinney risk assessment model utilizing Fermatean fuzzy AHP-WASPAS for occupational hazards in the aquaculture sector</t>
  </si>
  <si>
    <t>The multidisciplinary field of occupational health and safety (OHS) aims to identify, assess, and mitigating hazards that arise in the workplace or due to the execution of the work. The Fine-Kinney method is a quantitative risk assessment widely applied in many industries to identify, evaluate and prevent potential hazards. Despite the widespread usage of the classic Fine-Kinney approach in several research, its effectiveness in addressing the issue of objective risk appraisal among decision-makers is limited. Therefore, this study proposes a comprehensive occupational risk assessment framework that integrates the Fine-Kinney method with the analytical hierarchy process (AHP) and weighted aggregated sum product assessment (WASPAS) under the Fermatean fuzzy environment. The Fermatean fuzzy set (FFS) offers a more flexible solution in determining the uncertainty and vagueness of information, as it covers membership and non-membership degrees in a wider area compared to intuitionistic and Pythagorean fuzzy sets. The AHP approach is used to calculate the weightage of each Fine-Kinney risk parameter (probability (P), exposure (E), and consequence (C)), and WASPAS method is used to find the ranking of the hazards. In the proposed model, Fermatean fuzzy weighted geometric (FFWG) operator is used for aggregation of expert opinions. Finally, sensitivity and comparative analyses are also performed to further highlight the adaptability and efficiency of the proposed occupational health and safety risk assessment (OHSRA) model, and a case study analyzing occupational hazards for aquaculture operations is presented to demonstrate the model's rationality and feasibility.</t>
  </si>
  <si>
    <t>Berk Ayvaz, Veysel Tatar, Zeynep Sağır, Dragan Pamucar</t>
  </si>
  <si>
    <t>https://www.sciencedirect.com/science/article/pii/S0957582024003793</t>
  </si>
  <si>
    <t>Assessing the influence of industry 4.0 technologies on occupational health and safety</t>
  </si>
  <si>
    <t>The aim of this article is to know the impact that the different Industry 4.0 technologies have on occupational health and safety risks, with special attention to the new emerging risks generated. To achieve this objective, an analysis of the literature was carried out. It allowed us to design a survey that was answered by 130 managers and/or technicians of pioneering companies in the development of Industry 4.0 technologies. Next, 32 of these projects were selected and a multiple case study was conducted through 37 in-depth interviews. Moreover, other source of information were analysed (project reports, technical reports, websites..). The findings highlight that the analysed technologies (Additive Manufacturing, Artificial Intelligence, Artificial Vision, Big Data and/or Advanced Analytics, Cybersecurity, Internet of Things, Robotics and Virtual and Augmented Reality) help to reduce occupational health and safety risks (physical and mechanical). However, its impact depends on the type of technology and the method of application. Influences in new emerging risks (mainly psychosocial and mechanical) have been detected in all technologies except in Internet of Things. In addition, additive manufacturing, artificial intelligence, machine vision, the internet of things, robotics and virtual and augmented reality help to reduce ergonomic risks and artificial intelligence, big data and cybersecurity psychosocial risks. The results obtained have implications for policy makers, managers, consultants and those in charge of managing occupational health and safety risks in industrial companies.</t>
  </si>
  <si>
    <t>Germán Arana-Landín, Iker Laskurain-Iturbe, Mikel Iturrate, Beñat Landeta-Manzano</t>
  </si>
  <si>
    <t>https://www.sciencedirect.com/science/article/pii/S2405844023009271</t>
  </si>
  <si>
    <t>Understanding the adoption of Industry 4.0 technologies in improving environmental sustainability</t>
  </si>
  <si>
    <t>Industry 4.0 technologies provide critical perspectives for future innovation and business growth. Technologies like Artificial Intelligence (AI), Internet of Things (IoT), Big data, Machine Learning (ML), and other advanced upcoming technologies are being used to implement Industry 4.0. This paper explores how Industry 4.0 technologies help create a sustainable environment in manufacturing and other industries. Industry 4.0 technologies and the crucial interrelationships through advanced technologies should impact the environment positively. In the age of Industry 4.0, manufacturing is tightly interlinked with information and communication systems, making it more scalable, competitive, and knowledgeable. Industry 4.0 provides a range of principles, instructions, and technology for constructing new and existing factories, enabling consumers to choose different models at production rates with scalable robotics, information, and communications technology. This paper aims to study the significant benefits of Industry 4.0 for sustainable manufacturing and identifies tools and elements of Industry 4.0 for developing environmental sustainability. This literature review-based research is undertaken to identify how Industry 4.0 technologies can help to improve environmental sustainability. It also details the capabilities of Industry 4.0 in dealing with environmental aspects. Twenty major applications of Industry 4.0 to create a sustainable environment are identified and discussed. Thus, it gives a better understanding of the production environment, the supply chains, the delivery chains, and market results. Overall, Industry 4.0 technology seems environmentally sustainable while manufacturing goods with better efficiency and reducing resource consumption.</t>
  </si>
  <si>
    <t>Mohd Javaid, Abid Haleem, Ravi Pratap Singh, Rajiv Suman, Ernesto Santibañez Gonzalez</t>
  </si>
  <si>
    <t>https://www.sciencedirect.com/science/article/pii/S2666412722000071</t>
  </si>
  <si>
    <t>Perception of risk in construction. Exploring the factors that influence experts in occupational health and safety</t>
  </si>
  <si>
    <t>Risk perception is studied in many research disciplines. Although many of the factors that influence the perception of risk in the field of occupational risk prevention are known, there is still no complete understanding of the ways in which professionals in this sector perceive risks. This study analyzes the incidence of sociodemographic variables (gender, age, university degree, seniority of the qualification and professional experience) in the perception of the probability and consequences of accident risk of a group of Construction Safety and Health Experts. Additionally, the incidence of these variables has been evaluated in various stages of a construction. On the basis of a questionnaire survey of 30 construction processes, and applying a linear multilevel regression model, statistically significant differences in perceived risk were obtained depending on the age of the Construction Safety Experts, while it was determined that there is no significant difference in the perception of risk between men and women in this professional sector. Greater discrepancies were found when evaluating the overall risk of construction activities in the early stages of a construction site. Nevertheless, in spite of the sociodemographic differences between Construction Safety Experts, we conclude that their risk assessments are highly coherent.</t>
  </si>
  <si>
    <t>Antonio F. Trillo-Cabello, Jesús A. Carrillo-Castrillo, Juan C. Rubio-Romero</t>
  </si>
  <si>
    <t>https://www.sciencedirect.com/science/article/pii/S0925753520303878</t>
  </si>
  <si>
    <t>Eco-innovation and (green) employment: A task-based approach to measuring the composition of work in firms</t>
  </si>
  <si>
    <t>This paper examines how different types of eco-innovation activities affect firms’ employment patterns. Using a linked employer–employee administrative dataset for the Netherlands we take an individual level task-based approach to differentiate between green and non-green jobs within firms. Our results show that while eco-innovation does not impact overall employment, eco-product innovation does lead to a 19.72% increase in green jobs. The growth in green jobs mainly comes from a compositional shift towards a small yet significant increase in green workers and reduction in non-green workers. Further analysis suggests that firms that voluntarily undertake eco-innovation create more green jobs but also that it is subsidy-driven policies rather than stricter regulations that drives the increase in green employment.</t>
  </si>
  <si>
    <t>Robert J.R. Elliott, Wenjing Kuai, David Maddison, Ceren Ozgen</t>
  </si>
  <si>
    <t>https://www.sciencedirect.com/science/article/pii/S0095069624000895</t>
  </si>
  <si>
    <t>Industry 4.0 technologies for sustainability within small and medium enterprises: A systematic literature review and future directions</t>
  </si>
  <si>
    <t>Industry 4.0 (I4.0) has revolutionized manufacturing, necessitating an examination of its sustainability implications, particularly for Small and Medium Enterprises (SMEs). Consequently, this study aims to investigate how I4.0 technologies can assist SMEs in achieving sustainability. A systematic literature review (SLR) was conducted to achieve this goal, utilizing articles from the Web of Science and Scopus databases. Following a structured methodology, 42 articles were selected based on predefined criteria. In the first stage of the SLR, R® software was utilized to analyze the journals, countries, and article growth. Subsequently, with the assistance of Mendeley®, the selected articles were analyzed to identify correlations among I4.0, sustainability, and SMEs. This process identified 17 sustainability functions supported by I4.0 in SMEs, including Employee skill development, Controlling Waste Generation, and Organizing Production Processes. Furthermore, the results demonstrate how I4.0 technologies can assist SMEs in achieving each sustainability function. The most suggested technologies include the Internet of Things (IoT), Cloud Computing, Big Data Analytics, and Artificial Intelligence, serving as the foundation for specific applications across the three dimensions of sustainability. This article contributes to theory by synthesizing previous knowledge of three approaches that had not been studied before and identifying research gaps for future work, such as the correlation between I4.0 and sustainability in service-oriented SMEs and studying the implementation of Industry 5.0 in SMEs. Finally, this research will guide manufacturers, industrialists, and technology suppliers in designing and implementing technologies to facilitate I4.0 for sustainable development in SMEs.</t>
  </si>
  <si>
    <t>André de Mendonça Santos, Ângelo Márcio Oliveira Sant’Anna</t>
  </si>
  <si>
    <t>https://www.sciencedirect.com/science/article/pii/S0959652624024727</t>
  </si>
  <si>
    <t>Protecting Occupational Health and Safety in Construction Companies in the Czech Republic</t>
  </si>
  <si>
    <t xml:space="preserve"> Currently it is the third year when the global COVID-19 pandemic is having a negative impact on the lives of individuals, on the activities of economic entities of all sizes and on the economies of countries around the world. Following the partial calming in this area, a crisis linked to the war in Ukraine hit Europe in early 2022. This has a negative impact on economic production and the associated decline in the standard of living. The prices of materials, products and transport are rising, causing a sharp increase in construction prices in the construction sector. Protecting the occupational health of workers and providing a safe environment for their work form an essential part of all construction projects. This article deals with the research into occupational health and safety on construction sites in the Czech Republic. The research described in this article was conducted in several successive steps. In the first step, a research design was drawn up, in the second step data collection was carried out, and in the third step data analysis and compilation of results were carried out. Qualitative approaches to data collection and analysis, namely in-depth interviews and the coding method, were used in the companies under research. Open-ended questions relating to respondents' opinions, experience and overall perceptions of the issues were developed in the preparatory phase of the research. The aim was to obtain credible answers to the questions raised. The research lasted for six months and involved 19 medium and large companies from the Czech Republic. The purpose of the research described in this article was to find out the situation focusing on providing the health and safety of workers during the implementation of construction. The costs of implementing the necessary measures in this field were also investigated.</t>
  </si>
  <si>
    <t>Martin Nový, Jana Nováková</t>
  </si>
  <si>
    <t>https://www.sciencedirect.com/science/article/pii/S1877050923004878</t>
  </si>
  <si>
    <t>Identification and analysis of barriers to the effectiveness of ISO 45001 certification in Chinese certified organisations: A DEMATEL-ISM approach</t>
  </si>
  <si>
    <t xml:space="preserve"> Since an occupational health and safety management system (OHSMS) provides a systematic framework for an organisation to manage occupational health and safety (OHS) risks and opportunities, an increasing number of organisations regard the implementation of an OHSMS as a tool to promote their sustainability. However, there is no consensus on whether the various types of certified OHSMSs, including ISO 45001, can achieve the intended outcomes. Therefore, it is urgent to study the factors that hinder the effective implementation of OHSMSs and the relationships between them, in order to provide guidance for improving the effectiveness of ISO 45001 certification. According to institutional theory, resource-based view, and stakeholder theory, this study identifies sixteen barriers to the effectiveness of ISO 45001 certification in the five aspects of motivation, tangible resources, intangible resources, skills and certification organisations, based on an extensive review of the literature. The study applies an integrated DEMATEL and ISM method to analyse the influence of different barriers on the effectiveness of ISO 45001 certification and the influence paths between them using the evaluation data obtained from ten experts inside and outside certified organisations. This study's findings show that employees' lack of awareness of or negative attitude towards OHS, lack of safety culture, and employee participation are the most important factors. In addition, this study concludes that inadequate internal motivation, lack of top management commitment and support, OHS policy, and financial resources within an organisation and barriers from certification organisations are the root- and deep-influence factors that can affect other factors in the process of OHSMS implementation. The findings play a better guiding role for different participants, such as organisations, third-party certification organisations, and government regulatory agencies, in developing and implementing effective measures to improve the effectiveness of ISO 45001 certification, which can effectively support an organisation's sustainable development strategy.</t>
  </si>
  <si>
    <t>Xinxin Liu, Yuying Liu, Hang Li, Decheng Wen,</t>
  </si>
  <si>
    <t>https://www.sciencedirect.com/science/article/pii/S0959652622050211</t>
  </si>
  <si>
    <t>The Fourth Industrial Revolution and Its Impact on Occupational Health and Safety, Worker's Compensation and Labor Conditions</t>
  </si>
  <si>
    <t xml:space="preserve"> The “fourth industrial revolution” (FIR) is an age of advanced technology based on information and communication. FIR has a more powerful impact on the economy than in the past. However, the prospects for the labor environment are uncertain. The purpose of this study is to anticipate and prepare for occupational health and safety (OHS) issues. In FIR, nonstandard employment will be common. As a result, it is difficult to receive OHS services and compensation. Excessive trust in new technologies can lead to large-scale or new forms of accidents. Global business networks will cause destruction of workers' biorhythms, some cancers, overwork, and task complexity. The social disconnection because of an independent work will be a risk for worker's mental health. The union bonds will weaken, and it will be difficult to apply standardized OHS regulations to multinational enterprises. To cope with the new OHS issues, we need to establish new concepts of "decent work” and standardize regulations, which apply to enterprises in each country, develop public health as an OHS service, monitor emerging OHS events and networks among independent workers, and nurture experts who are responsible for new OHS issues.</t>
  </si>
  <si>
    <t>Jeehee Min, Yangwoo Kim, Sujin Lee, Tae-Won Jang, Inah Kim, Jaechul Song</t>
  </si>
  <si>
    <t>https://www.sciencedirect.com/science/article/pii/S2093791119304056</t>
  </si>
  <si>
    <t>Safer workplaces in fish farming - strategies for mitigating occupational health and safety risks</t>
  </si>
  <si>
    <t>Norwegian aquaculture employees are exposed to a high accident risk compared to other industries. Today's open-sea fish farm production requires workers to be present at the fish farm daily for performing manual tasks to ensure fish welfare and maintain farm structures. There is thus a need for measures to reduce occupational health and safety (OHS) risks.</t>
  </si>
  <si>
    <t>Ingunn Holmen, Trine Thorvaldsen, Cecilie Salomonsen</t>
  </si>
  <si>
    <t>https://www.sciencedirect.com/science/article/pii/S2093791121010660</t>
  </si>
  <si>
    <t>mployee Acceptance for AI Based Knowledge Transfer: Conception, Realization and Results of an ELSI+UX Workshop</t>
  </si>
  <si>
    <t>German companies are currently facing challenges like the Demographic Change. Due to the retirement of many long-standing employees, companies risk losing tacit experimental know-how. This specific type of knowledge is difficult to capture and transfer to unexperienced workers. The objective of the research project “KI_eeper - Know how to keep” is to solve this challenge by using Artificial Intelligence (AI) for the development of a self-learning assistance system. Knowledge transfer as well as AI can cause fears among workforces, which hampers user acceptance of new AI-based tools. Therefore, the employees got proactively involved from an early development stage on through different measures, like e. g. workshops and process analyses. In particular the ELSI+UX workshop openly embraces potential challenges of AI implementation and the fears of employees. Furthermore, the employees get the chance to provide direct feedback about the technical solution of how user-friendly it is for their work process. This contribution focuses on the conception and realization of an ELSI+UX workshop. In the workshop the ethical, legal and social implications (ELSI) as well as user experience (UX) of the technical conception were assessed by the employees. This approach promoted substantial progress of the project and nurtured user acceptance of the AI system.</t>
  </si>
  <si>
    <t>Nicole Ottersböck, Isabella Urban, Christian Cost Reyes, Sven Peters</t>
  </si>
  <si>
    <t>https://www.sciencedirect.com/science/article/pii/S187705092400022X</t>
  </si>
  <si>
    <t>Occupational health and safety issues in human-robot collaboration: State of the art and open challenges</t>
  </si>
  <si>
    <t>Human-Robot Collaboration (HRC) refers to the interaction of workers and robots in a shared workspace. Owing to the integration of the industrial automation strengths with the inimitable cognitive capabilities of humans, HRC is paramount to move towards advanced and sustainable production systems. Although the overall safety of collaborative robotics has increased over time, further research efforts are needed to allow humans to operate alongside robots, with awareness and trust. Numerous safety concerns are open, and either new or enhanced technical, procedural and organizational measures have to be investigated to design and implement inherently safe and ergonomic automation solutions, aligning the systems performance and the human safety. Therefore, a bibliometric analysis and a literature review are carried out in the present paper to provide a comprehensive overview of Occupational Health and Safety (OHS) issues in HRC. As a result, the most researched topics and application areas, and the possible future lines of research are identified. Reviewed articles stress the central role played by humans during collaboration, underlining the need to integrate the human factor in the hazard analysis and risk assessment. Human-centered design and cognitive engineering principles also require further investigations to increase the worker acceptance and trust during collaboration. Deepened studies are compulsory in the healthcare sector, to investigate the social and ethical implications of HRC. Whatever the application context is, the implementation of more and more advanced technologies is fundamental to overcome the current HRC safety concerns, designing low-risk HRC systems while ensuring the system productivity.</t>
  </si>
  <si>
    <t>Antonio Giallanza, Giada La Scalia, Rosa Micale, Concetta Manuela La Fata</t>
  </si>
  <si>
    <t>https://www.sciencedirect.com/science/article/pii/S0925753523002552</t>
  </si>
  <si>
    <t>Sustainability innovation index for micro, small and medium enterprises and their support ecosystems based on an empirical study in India</t>
  </si>
  <si>
    <t>Competitiveness of a country depends on the innovation capacity of its industries while sustainability relies upon the adoption of cleaner production processes. Hence, to promote economic development without negative environmental impact, it is imperative to have appropriate development policies and also a sound instrument to monitor the effectiveness of the supporting ecosystem. India, one of the world's largest economies with a huge base of Micro, Small, and Medium Enterprises (MSMEs), makes it a perfect sample for creating an Index to measure innovation for sustainability and adds to the empirical literature. The study identifies the determinants of innovation and the key drivers using multivariate tools on the empirical data collected from the MSMEs in 4 key sectors that have Social, Economic, and Environmental relevance. The findings suggest that “Market sources” is the most influential determinant of innovation, followed by “Institutional sources”, “Market sophistication” and “Business Membership Organisations”. Further, findings of the Principal Component Analysis revealed that “Productivity and Profitability” consideration is the most important driver for adoption of innovation for sustainability by MSME units. The other drivers are “Regulatory and Occupational Health and Safety Needs”; “Immediate Survival Needs”; “Raw Material and other Cost Issues”; “Developmental Support”, and “Competition from Similar Units”. Based on the relative importance of these factors, an index is created to measure the effectiveness of the innovation ecosystem. The paper also suggests the use of this index to assess the strength of the ecosystem at the national, sectoral, regional or state, and district or cluster level. This study offers promising avenues for future research ideas for evidence-based policy formulation.</t>
  </si>
  <si>
    <t>Sangeeta Agasty, Fawzia Tarannum, Sapna A. Narula</t>
  </si>
  <si>
    <t>https://www.sciencedirect.com/science/article/pii/S0959652623019510</t>
  </si>
  <si>
    <t>Critical factors of success and barriers to the implementation of occupational health and safety management systems: A systematic review of literature</t>
  </si>
  <si>
    <t>Occupational accidents and disease are events that can and should be controlled preventively by planning, organization and assessment of the performance of the means of control implemented. Excellence in Occupational Health and Safety (OHS) depends on models that allow the adoption of preventive measures to reduce work-related risks by proactive action to improve the workers’ health, safety and satisfaction. The objective of this article was to verify success factors, barriers and indicators present in the process of implementing an Occupational Health and Safety Management System. A systematic review of literature was performed by two independent researchers, based on the protocol of Preferred Reporting Items for Systematic Reviews and Meta-Analyses (PRISMA). After a search in the databases Scopus, Science Direct and Web of Science, applying inclusion and exclusion criteria, 21 articles in English language, published between the years 2007 and 2018, remained in the final analysis. The results allowed evidencing the methodologies, tools and indicators used in OHS management. The analyses pointed out weaknesses in the existing models, particularly about the use of epidemiological indicators that allow helping the organizations to manage the occurrences with their workers proactively. A predominance of analysis was observed focusing on matters related to occupational safety to the detriment of analysis referring to occupational health which are given less enphasis.</t>
  </si>
  <si>
    <t>Sabrina Letícia Couto da Silva, Fernando Gonçalves Amaral</t>
  </si>
  <si>
    <t>https://www.sciencedirect.com/science/article/pii/S092575351831926X</t>
  </si>
  <si>
    <t>Smart Production Workers in Terms of Creativity and Innovation: The Implication for Open Innovation</t>
  </si>
  <si>
    <t>This paper presents a framework of employee skills and competencies useful for developing occupational profiles for employees of companies transitioning towards Industry 4.0. The paper consists of a discussion of the theoretical and practical parts of case studies. The theoretical portion was created on the basis of a review of scientific literature and research studies regarding the competencies and skills of employees in the ongoing fourth industrial revolution. This part focuses on the skills profile of an Industry 4.0 employee and an Operator 4.0 (O4.0) from a creativity and innovativeness point of view. The link between the theoretical part and the case study analysis was a general framework for building the competencies and skills of the steelworker in the emerging fourth industrial revolution. The case study analysis covered the framework of competencies and skills of a metallurgist in smart manufacturing built into the organization of steel mills. Recruitment offers of a steel company implementing smart manufacturing (SM) projects and educational programmes of technical universities in the field of metallurgy were analysed. The aim of the study was to develop a framework for the profile of an employee working in an innovative company transforming to I4.0. The publication posed the following research questions (purposes/hypotheses): P1. To what extent do Polish companies in the metallurgical sector pay attention to creativity and innovation issues when looking for employees? P2. To what extent do the profile (portfolio) of metallurgy graduates of Polish technical universities turn their attention to the issues related to creativity and innovation?</t>
  </si>
  <si>
    <t>Bożena Gajdzik, Radosław Wolniak</t>
  </si>
  <si>
    <t>https://www.sciencedirect.com/science/article/pii/S2199853122000099</t>
  </si>
  <si>
    <t>Safety culture, safety performance and financial performance. A longitudinal study</t>
  </si>
  <si>
    <t>Safety Culture and managing employee relationships in a safe and socially responsible climate might help avoid risks at the workplace and reputational damage for companies. Drawing on the social approach and Occupational Health and Safety Management, this paper aims to gain further knowledge regarding the impact of safety culture through safety performance on financial performance in organisations. We test a set of hypotheses in a panel data of European companies from different activity sectors from 2005 to 2019. Our findings provide strong support for the premise that companies with policies aimed at improving employee health and safety, employee training, or having safety management systems positively influence safety performance, which in turn has a positive impact on financial performance. The development of safety culture in the company is necessary to meet the needs of employees, and thus improve safety performance. This study has implications for both theory and practice and offers some relevant implications for regulators and policy makers.</t>
  </si>
  <si>
    <t>Irene Bautista-Bernal, Cristina Quintana-García, Macarena Marchante-Lara,</t>
  </si>
  <si>
    <t>https://www.sciencedirect.com/science/article/pii/S092575352300351X</t>
  </si>
  <si>
    <t>The safety professional in the UK: Development of a key player in occupational health and safety</t>
  </si>
  <si>
    <t>The appointment of people working full time as advisers or enforcers for the prevention of work accidents and occupational diseases can be traced back in the UK (United Kingdom) to the factory inspectors in the early 19th Century. From the early 20th Century companies started to employ their own occupational safety and health (OSH) staff to undertake preventive tasks and to monitor compliance with legislation and company rules and procedures. Both the inspectorate and the companies faced comparable policy decisions about the role, selection, education and training of these OSH staff, who, by the 1940s, were taking the first steps to becoming a profession in the field of working conditions. This paper presents a historical summary of the developments in the UK which determined the role and requirements for appointment, education, training and work of both these groups of budding professionals (inspectors and company OSH staff). It traces the steps which have characterised this process of professionalisation, summarising them using as framework the criteria for becoming a recognised profession as set out in the introduction to this special issue (Hale et al., this issue)</t>
  </si>
  <si>
    <t>Andrew Hale, Richard Booth</t>
  </si>
  <si>
    <t>https://www.sciencedirect.com/science/article/pii/S0925753518317247</t>
  </si>
  <si>
    <t>Making occupational health and safety management systems ‘work’: A realist review of the OHSAS 18001 standard</t>
  </si>
  <si>
    <t>Certified occupational health and safety management systems (COHSMS) after Occupational Health and Safety Assessment Series (OHSAS) 18001 is now widely applied and the application thereof can be expected to grow considerably, with the publication of the new International Organization for Standardization (ISO) 45001. During the last decade a growing body of research has provided results on many aspects of such management systems, though an overview of the results has so far been lacking. We address this gap in the research with a realist review of the mechanisms of OHS management systems. After a thorough literature search 18 papers with empirical studies qualified for the review. We used a realist synthesis procedure to analyze for program theories and secondly to analyze for context-mechanism-outcome (CMO) configurations. The analysis of the OHSAS 18001 standard shows three program theories: operational, institutional and compliance. Five CMO configurations confirm the program theories: integration, learning, motivation, translation and attention. The configurations emphasize that certain combinations of context and mechanisms are necessary for the successful application of OHS management systems. Therefore, we describe specific paths to the successful implementation of COHSMS as well as the internal contextual elements that must be in place in order to follow them. Our research can thus be used by organizations as the basis for thorough internal evaluations before commencing a certification scheme. More research is needed for a more fine-grained understanding of how to secure a successful outcome and for the function of the new ISO 45001.</t>
  </si>
  <si>
    <t>Christian Uhrenholdt Madsen, Marie Louise Kirkegaard, Johnny Dyreborg, Peter Hasle</t>
  </si>
  <si>
    <t>https://www.sciencedirect.com/science/article/pii/S092575352030240X</t>
  </si>
  <si>
    <t>hapter 17 - Occupational health and safety (OH&amp;S) procedures,
Editor(s): David Lilburn Watson, Andrew Jones,
A Blueprint for Implementing Best Practice Procedures in a Digital Forensic Laboratory (SECOND EDITION)</t>
  </si>
  <si>
    <t xml:space="preserve"> This chapter deals with the health and safety issues that are relevant to the effective running of the laboratory. It deals with the planning process for health and safety, the legal, regulatory and other requirements and the risk assessment process and examines the identification of potential hazards. The chapter deals with the issue from a risk assessment to planning, implementation, monitoring and audit and improving the system. The chapter looks at the health and safety controls that are implemented and the checking of compliance with health and Safety requirements. It also addresses the topic of the health and safety roles and responsibilities of personnel within the laboratory.</t>
  </si>
  <si>
    <t>David Lilburn Watson, Andrew Jones</t>
  </si>
  <si>
    <t>https://www.sciencedirect.com/science/article/pii/B9780128194799000174</t>
  </si>
  <si>
    <t>Canadian Centre for Occupational Health and Safety (CCOHS)</t>
  </si>
  <si>
    <t>The Canadian Centre for Occupational Health and Safety (CCOHS) is Canada's trusted national resource for the advancement of workplace health and safety. Established under the Canadian Centre for Occupational Health and Safety Act, by unanimous vote in the Parliament of Canada, CCOHS fulfills its mandate through a wide range of informational products and services offered in English and French with an emphasis on the prevention of illnesses, injuries, and fatalities. CCOHS collaborates with Canadian and international partners in order to provide resources and programs across the country and beyond.</t>
  </si>
  <si>
    <t>Janet Mannella</t>
  </si>
  <si>
    <t>https://www.sciencedirect.com/science/article/pii/B9780128243152010332</t>
  </si>
  <si>
    <t>Chapter 6 - Reimagining occupational health and safety in the era of AI,
Editor(s): Ambreen Hamadani, Nazir A. Ganai, Henna Hamadani, J. Bashir,
A Biologist s Guide to Artificial Intelligence</t>
  </si>
  <si>
    <t>The primary objective of occupational health and safety is to protect the well-being, health, and safety of workers at the workplace. This involves creating and maintaining safe and healthy work environments, preventing accidents and injuries, and addressing the physical, mental, and social aspects of worker health. The overarching principle is to prioritize the welfare of workers and ensure their rights to a safe and healthy work environment. In the era of artificial intelligence (AI), it is essential to respond promptly to potential threats and enhance security measures. No industry is exempt from the risks of employee harm and even well-managed companies encounter obstacles that can hinder their competitiveness and workplace safety. Employing AI provides several benefits in enhancing workplace safety. Through the utilization of machine learning algorithms, AI can effectively learn and identify patterns, facilitating the detection of hazardous situations. For example, AI-powered image analysis can identify employees who fail to wear mandatory protective gear such as helmets, goggles, or masks and detect the safe proximity distances. Embracing AI in the realm of occupational health enables organizations to shift from a reactive to a proactive approach. The integration of AI technologies enables swift identification of potential threats, timely implementation of interventions, and continuous enhancement of safety practices. The AI tools offer huge potential gains for chest-x-ray analysis with high precision and accuracy to identify Pneumoconiosis progression in dust-exposed workers a critical offering by AI in the absence of radiologists. The effectiveness of health and safety training programs can be exponentially increased by the use of Vernacular Intelligent Virtual Assistant to achieve the highest compliance among workers to reduce the chances of workplace accidents. Ultimately, leveraging AI to reimagine occupational health holds the promise of fostering safer, healthier, and more productive workplaces for employees.</t>
  </si>
  <si>
    <t>Immad A. Shah, SukhDev Mishra</t>
  </si>
  <si>
    <t>https://www.sciencedirect.com/science/article/pii/B9780443240010000063</t>
  </si>
  <si>
    <t>The effect of digitalized workplace on employees' psychological well-being: Digital Taylorism approach,</t>
  </si>
  <si>
    <t>The aim of the study is to investigate the effects of emotional labor and artificial intelligence anxiety on the psychological well-being of employees in call centers in the context of Digital Taylorism principles. In this context, the research was structured as two studies. Study-1 presents evidence showing that call centers are fields of study that effectively implement Digital Taylorism principles and provide a suitable environment for research on this subject. Study-1. Using the qualitative research method in Study-1, semi-structured questions were asked to 14 middle and senior managers working in call centers and the results were reported. In Study-2, the moderator role of autonomy in the effect of emotional labor on psychological well-being and the effect of AI anxiety on psychological well-being was investigated. The data obtained through the survey applied to 606 employees working in one of the largest call centers in Turkey were analyzed. The findings revealed that emotional labor dimensions have different effects on psychological well-being and that autonomy has different moderator effects on these relationships. Moreover, the findings revealed that autonomy has a moderation effect on the relationship between two the dimensions of emotional labor. In addition, while it was shown that learning anxiety had a significant effect on psychological well-being, job-replacement anxiety did not have a significant effect. The research is one of the rare studies that provide empirical evidence that the call centers are managing with Taylor's principles by using digital technologies. In addition, the research is one of the pioneering studies that provide empirical evidence about the effect of Digital Taylorism on employees.</t>
  </si>
  <si>
    <t>Hızır Konuk, Göksel Ataman, Emine Kambur</t>
  </si>
  <si>
    <t>https://www.sciencedirect.com/science/article/pii/S0160791X23001070</t>
  </si>
  <si>
    <t>A novel approach for occupational health and safety and environment risk assessment for nuclear power plant construction project</t>
  </si>
  <si>
    <t>Nuclear Power Plant (NPP) construction project is a mega one with high level of occupational health and safety and environment (OHSE) risks, and it is necessary to propose an approach for the OHSE risk assessment so as to prevent the OHSE accidents or reduce their outcomes. However, there has not been such an approach due to the high uncertainty and complexity of NPP construction project. Therefore, this paper proposed a novel approach for the OHSE risk assessment which includes systematically identifying the OHSE risks by using brainstorming method, establishing an OHSE risk assessment index system by using Delphi method, and formulating a mathematical model by combining set pair analysis (SPA), trapezoidal fuzzy number (TPFN), and set-valued statistics (SVS) methods for determining the overall OHSE risk level for NPP construction project. The approach was used to assess the OHSE risks for the NPP construction project in East China, and its overall OHSE risk level was assessed at level 2 (low OHSE risk level). In addition, the problems in the OHSE risk management were found, and the corresponding OHSE risk treatments for these problems were implemented. The results showed that the approach helped reduce the OHSE risk level and protect the workers' occupational health and safety and the environment while the NPP construction project was under construction.</t>
  </si>
  <si>
    <t>Yang Sui, Rui Ding, Hanqing Wang</t>
  </si>
  <si>
    <t>https://www.sciencedirect.com/science/article/pii/S0959652620309926</t>
  </si>
  <si>
    <t>Introduction
With the development of industries and increased diversity of their associated hazards, the importance of identifying these hazards and controlling the Occupational Health and Safety (OHS) risks has also dramatically augmented. Currently, there is a serious need for a risk management system to identify and prioritize risks with the aim of providing corrective/preventive measures to minimize the negative consequences of OHS risks. In fact, this system can help the protection of employees’ health and reduction of organizational costs. Method: The present study proposes a hybrid decision-making approach based on the Failure Mode and Effect Analysis (FMEA), Fuzzy Cognitive Map (FCM), and Multi-Objective Optimization on the basis of Ratio Analysis (MOORA) for assessing and prioritizing OHS risks. After identifying the risks and determining the values of the risk assessment criteria via the FMEA technique, the attempt is made to determine the weights of criteria based on their causal relationships through FCM and the hybrid learning algorithm. Then, the risk prioritization is carried out using the MOORA method based on the decision matrix (the output of the FMEA) and the weights of the criteria (the output of the FCM). Results: The results from the implementation of the proposed approach in a manufacturing company reveal that the score at issue can overcome some of the drawbacks of the traditional Risk Priority Number(RPN) in the conventional FMEA, including lack of assignment the different relative importance to the assessment criteria, inability to take into account other important management criteria, lack of consideration of causal relationships among criteria, and high dependence of the prioritization on the experts’ opinions, which finally provides a full and distinct risk prioritization.</t>
  </si>
  <si>
    <t>Rahim Dabbagh, Samuel Yousefi,</t>
  </si>
  <si>
    <t>https://www.sciencedirect.com/science/article/pii/S0022437519306358</t>
  </si>
  <si>
    <t>Dual-effects of core enterprise management and media attention on occupational health and safety of small and medium suppliers in China</t>
  </si>
  <si>
    <t>This study examines the construction of an occupational health and safety (OHS) governance model for small- and medium-sized suppliers (SMSs) impacted by the dual effects of core enterprises' management and media attention. The objective of this research is to improve the social governance effect of SMSs' OHS. Drawing on evolutionary economics, an evolutionary game model with three main players—core enterprises, SMSs, and media—is established, and the conditions of each entity's evolutionary stability strategy are analyzed. The results show that the evolution trend for any party is closely related to the strategic choices of the other two parties. Further, a model for SMSs' OHS governance with focus on core enterprise management and media attention can be effectively built by reducing the costs of core enterprise management, enhancing the probability of accurate media reporting, decreasing the OHS input cost of SMSs, increasing the expected exposure returns of the media, and reducing the media's investigation cost. This study is the first to consider the important influence of core enterprises and the media on SMSs' OHS behavior, which bridges the research gap not only from a theoretical perspective, but also a practical one.</t>
  </si>
  <si>
    <t>Qiaomei Zhou, Qiang Mei, Suxia Liu, Qiwei Wang</t>
  </si>
  <si>
    <t>https://www.sciencedirect.com/science/article/pii/S0160791X19305810</t>
  </si>
  <si>
    <t>An analysis of pivotal factors in the implementation of occupational health and safety management systems in micro, small and medium enterprises (MSMEs): Literature review</t>
  </si>
  <si>
    <t>Objective
In its aim to develop a model of an occupational safety and health management system (OSHMS) for MSMEs in Indonesia, this study seeks to explore crucial factors in relation to the implementation of such a system in MSMEs by conducting a review of previous studies on the topic.
Methods
This systematic review is an exploratory study from several online databases our using a combination of two keywords that refer to the population and exposure variables in the PROSPERO Approach by using the “AND” strategy. Each literature goes through selection based on PRISMA flow chart. A Critical Appraisal Skill Programme (CASP) checklist for risk of bias assessment was used for the evidence quality appraisal.
Result
From 37 papers, books, online books and local articles were selected, we identified pivotal factors in the implementation of OHSMS in MSMEs which can be classified into downstream factors (OSH training, commitment, risk management, and communication), middle stream factors (support from the third party), and upstream factors (the role of government).
Conclusion
Various pivotal factors in promoting OSH implementation at MSMEs can be seen as role of MSMEs actors (employer and employee); third party and government.</t>
  </si>
  <si>
    <t>Mila Tejamaya, Wishnu Puspoprodjo, Heru Susetyo, Robiana Modjo</t>
  </si>
  <si>
    <t>https://www.sciencedirect.com/science/article/pii/S0213911121002442</t>
  </si>
  <si>
    <t>Knowledge transfer for occupational health and safety: Cultivating health and safety learning culture in construction firms, Accident Analysis &amp; Prevention</t>
  </si>
  <si>
    <t>Within the last decades the incidence of workspace injuries and fatalities in the UK construction industry has declined markedly following the developments in occupational health and safety (OHS) management systems. However, safety statistics have reached a plateau and actions for further improvement of OHS management systems are called for. OHS is a form of organizational expertise that has both tacit and explicit dimensions and is situated in the ongoing practices. There is a need for institutionalization and for the transfer of knowledge across and along construction supply chains to reduce OHS risks and facilitate cultural change. The focus of this article is the factors that facilitate OHS knowledge transfer in and between organizations involved in construction projects. An interpretative methodology is used in this research to embrace tacit aspects of knowledge transfer and application. Thematic analysis is supported by a cognitive mapping technique that allows understanding of interrelationships among the concepts expressed by the respondents. This paper demonstrates inconsistency in OHS practices in construction organizations and highlights the importance of cultivating a positive safety culture to encourage transfer of lessons learnt from good practices, incidents, near misses and failures between projects, from projects to programmes and across supply chains. Governmental health and safety regulations, norms and guidelines do not include all possible safety issues specific to different working environments and tied to work contexts. The OHS system should encourage employees to report near misses, incidents and failures in a ‘no-blame’ context and to take appropriate actions. This research provides foundation for construction project practitioners to adopt more socially oriented approaches towards promoting learning-rich organizational contexts to overcome variation in the OHS and move beyond the current plateau reached in safety statistics.</t>
  </si>
  <si>
    <t>Meri Duryan, Hedley Smyth, Aeli Roberts, Steve Rowlinson, Fred Sherratt</t>
  </si>
  <si>
    <t>https://www.sciencedirect.com/science/article/pii/S0001457519310784</t>
  </si>
  <si>
    <t>Exploring the quantity and quality of occupational health and safety disclosure among listed manufacturing companies: Evidence from Pakistan, a lower-middle income country</t>
  </si>
  <si>
    <t>Providing a safe and healthy work environment is a significant challenge for firms operating in today's dynamic and competitive world. Since firms voluntarily report their occupational health and safety (OHS)performance through annual or sustainability report; there is often variation in thequality of disclosure, especially in lower middle-income countries such as Pakistan.The current study considered manufacturing companies listed at Pakistan Stock Exchange. Due to the scant literature in Pakistan, the study adopted an exploratory mixed design. Data was gathered from the annual reports of 181 manufacturing firms between 2018 and 2019.Due to a lack of accounting methodology to assess the quality and quantity of occupational health and safety disclosure (OHSD), this study used content analysis, benchmarking technique and statistical analysis. The findingsrevealinadequate OHS disclosure as only three companies reported OHS information according to the GRI indicators. Furthermore,compared with other aspects of OHS, the results reveal that‘occupational safety’ is widely reported. Through the benchmarking technique, the quality assessed showed poor OHSD as the accountability indexscores in 2018 and 2019 were 3.22 and 3.44, respectively, both of which are lower than the benchmark score (16.5). The statistical results reveal differences in disclosure of company-specific factors. Such methodology highlights to focus on GRI standards and can help managers and stakeholders assess the effectiveness of the OHS management practices adopted by firms. This research paper proposes an assessment methodology to examine OHS disclosure information in corporate annual reports by analyzing subjective and objective data specific to companies.</t>
  </si>
  <si>
    <t>Fouzia Hadi Ali, Faiza Liaqat, Shumaila Azhar, Muhammad Ali</t>
  </si>
  <si>
    <t>https://www.sciencedirect.com/science/article/pii/S0925753521002757</t>
  </si>
  <si>
    <t>What is the potential impact of industry 4.0 on health and safety at work?,</t>
  </si>
  <si>
    <t>Industry 4.0 (I4.0) is a new production paradigm based on the high use of technologies that has a powerful impact on the work and workers. However, the impacts of the introduction of I4.0 related technologies on occupational health and safety (OHS) are uncertain. The objective of this study was to identify existing associations between the adopting I4.0 technologies and their influences on OHS. A Systematic Literature Review (SLR) search based in the PRISMA statement was conducted and 59 documents were eligible. The results showed that research is recent and of increasing interest among researchers, mostly from Europe. Despite very limited number of empirical studies, the main sectors that apply I4.0 technologies with impacts on OHS were identified. From the analyzed literature, applications of technologies with potential for positive impacts on OHS were identified, (e.g., safer work environment, healthier workers and mitigation of occupational risks), as well as negative effects on OHS (there is evidence of increased stress, fatigue, diseases, musculoskeletal problems and psychosocial risks). The study also shows gaps and opportunities for future research. These results can help managers in planning, designing and managing the application and integration of technologies related to I4.0 in work environments</t>
  </si>
  <si>
    <t>Rafael Zorzenon, Fabiane L. Lizarelli, Daniel B.A. de A. Moura</t>
  </si>
  <si>
    <t>https://www.sciencedirect.com/science/article/pii/S0925753522001412</t>
  </si>
  <si>
    <t>In occupational health and safety, it is important to use personal protective equipment that reduces or prevents injury to employees during an accident. Advanced sensors and computing technologies that can be worn on the body to create, store and transmit data during daily activities are wearable technology products. These products also make significant contributions to employee health and safety. The use of wearable technologies, which are very important in creating a safe work environment, is seen as a promising solution in contributing to the reduction of accidents and increasing industrial efficiency by increasing employee safety, reducing hazards and risks in sectors where occupational accidents are common. The study, it is aimed to prioritize the use of wearable technology devices in sectors that have potential risks that may cause fatigue, injury, error, and accident of employees due to labor-intensive and challenging tasks. Within the scope of this target, five alternatives and eight criteria were determined in line with the literature research and expert opinions. The criteria weights were determined by the AHP method, and the ranking of the alternatives was made by the AHP and PROMETHEE methods. Alternatives are listed as construction, mining, agriculture, textile, and chemistry. The increase in the use of wearable technology devices in the leading sectors in terms of work accidents and occupational diseases will open a new door to occupational safety and health management in the sectors and will significantly reduce health and safety problems.</t>
  </si>
  <si>
    <t>Güler Aksüt, Tamer EREN, Hacı Mehmet ALAKAŞ</t>
  </si>
  <si>
    <t>https://www.sciencedirect.com/science/article/pii/S209044792300312X</t>
  </si>
  <si>
    <t>Consensus-based generalized TODIM approach for occupational health and safety risk analysis with opinion interactions</t>
  </si>
  <si>
    <t>Occupational health and safety (OHS) risk analysis serves as a foundation for identifying, preventing, and controlling OHS hazards to reduce occupational accidents. As a representative risk analysis approach, Fine-Kinney has been commonly applied to control hazards. However, current Fine-Kinney studies ranked hazards without considering the consensus reaching process (CRP) with incomplete information, insufficient to tackle decision makers’ (DMs’) dissatisfaction. Besides, risk analysis mainly relies on DMs’ subjective assessments, where opinion interactions inevitably exist because of DMs’ communication during the assessment process. This paper aims to develop a hybrid generalized TODIM (an acronym in Portuguese for Interactive Multi-criteria Decision Making) approach in the Fine-Kinney framework, integrating CRP with dynamic social influence network (SIN), and probabilistic linguistic terms (PLTSs). The PLTSs are used to cope with the complex and incomplete DMs’ opinions. The dynamic SIN is proposed to calculate the weights of DMs and describe the opinion interactions considering the psychological behaviors of DMs. Then, a new CRP is developed including a two-fold personalized feedback mechanism based on the dynamic SIN. The generalized TODIM method is introduced to rank all identified potential occupational hazards based on the collective opinions after CRP. Finally, a numerical example is conducted to verify the efficiency of the proposed approach. Comparison and sensitivity studies are also carried out to test the rationality and efficiency of the proposed approach.</t>
  </si>
  <si>
    <t>Jing Tang, Xinwang Liu, Weizhong Wang,</t>
  </si>
  <si>
    <t>https://www.sciencedirect.com/science/article/pii/S1568494623011110</t>
  </si>
  <si>
    <t>Leadership Approach in Occupational Safety: Taiwan Sample,
Procedia Computer Science</t>
  </si>
  <si>
    <t>Having an occupational health and safety management system does not completely guarantee the establishment of a safe working environment and reduction of occupational accidents. In addition to the management system, there is a need for leadership in occupational safety to carry out the operations and ensure the continuity of occupational health and safety activities. The conceptualization of occupational safety leadership plays an important role in the explanation as to how to implement occupational health and safety management system and improve organizational safety performance. In this regard, contemporary leadership theories introduced three approaches. These theories that contributed to the development of occupational safety leadership are as follows: "Transformational Leadership Theory", "Transactional Leadership Theory" and "Delegative Leadership Style" (Laissez-Faire). In addition, the Multifactor Leadership Questionnaire (MLQ) was formed to define leadership behaviors. In this study, Theory of occupational safety leadership developed in the Laboratory of Taiwan University was evaluated, the distinctive characteristics of the theory were determined, and the applicability of such characteristics in Turkey were examined by conducting a literature review. The applicability of occupational leadership theory in Turkey was negotiated by evaluating the outcomes.</t>
  </si>
  <si>
    <t>Çağdaş Çalış, Banu Yeşim Büyükakıncı</t>
  </si>
  <si>
    <t>https://www.sciencedirect.com/science/article/pii/S1877050919313171</t>
  </si>
  <si>
    <t>Elikplim Sarah Siabi, Christopher Vuu,
Socio-demographic effects on role assignment and associated occupational health and safety issues in artisanal and small-scale gold mining in Amansie Central District, Ghana</t>
  </si>
  <si>
    <t>c characteristics and role assignment as well as Occupational Health and Safety (OHS) issues in artisanal and small-scale gold mining (ASGM) undertakings in the Amansie Central District of Ghana. Simple random sampling was employed to sample 250 respondents from three (3) different mining sites. The results revealed that socio-demographic variables such as age, gender, and work experience significantly impacted the type of role assumed by individuals in ASGM undertakings. For the socio-demographic effects on OHS issues, male respondents especially those in the age group between 18 and 35 with less work experience and education had a higher risk of recording injuries/accidents. Other risk factors such as types of role, reasons for ASGM, awareness of OHS hazards, awareness of Personal Protective Equipment (PPE), usage of PPE, arrest for not using PPE, cost of PPE, and frequency of buying PPE had a statistically significant influence on the occurrence of injuries/accidents. It is recommended that the Government implement initiatives to ensure that workers in ASGM operations in Ghana are provided with training, education, resources, and support services to ensure their safety and well-being, taking into account their socio-demographic characteristics. Also, the government and related stakeholders create more jobs through sustainable mining with long-term potential in local districts to address goals 1 (No poverty) and 2 (zero hunger) of the sustainable development goals.</t>
  </si>
  <si>
    <t>Peter Donkor, Ebenezer Kwadwo Siabi, Kwasi Frimpong, Samuel Kofi Mensah</t>
  </si>
  <si>
    <t>https://www.sciencedirect.com/science/article/pii/S2405844023009489)</t>
  </si>
  <si>
    <t>The impact of Industry 4.0 on occupational health and safety: A systematic literature review</t>
  </si>
  <si>
    <t>Introduction: Industry 4.0 has brought new paradigms to businesses based on high levels of automation and interconnectivity and the use of technologies. This new context has an impact on the work environment and workers. Nevertheless, these impacts are still inconclusive and controversial, requiring new investigative perspectives. This study aimed to investigate the requirements sought, the risk factors identified, and the adverse effects on workers caused by the characteristics of I4.0. Method: The methodology was based on a systematic literature review utilizing the PRISMA protocol, and 30 articles were found eligible. A descriptive and bibliometric analysis of these studies was performed. Results: The results identified the main topics that emerged and have implications for workers' Occupational Health and Safety (OHS) and divided them into categories. The requirements are related mainly to cognitive, organizational, and technological demands. The most significant risk factors generated were associated with the psychosocial ones, but organizational, technological, and occupational factors were also identified. The adverse effects cited were categorized as psychic, cognitive, physical, and organizational; stress was the most cited effect. An explanatory theoretical model of interaction was proposed to represent the pathway of causal relations between the requirements and risk factors for the effects caused by I4.0. Conclusions and practical applications: This review has found just how complex the relationships between the principles of Industry 4.0 are (e.g., requirements, risk factors, and effects) and the human factors. It also suggests a pathway for how these relationships occur, bridging the gap left by the limited studies focused on connecting these topics. These results can help organizational managers understand the impacts of I4.0 on workers' safety and health.</t>
  </si>
  <si>
    <t>Lucas Gomes Miranda Bispo, Fernando Gonçalves Amaral</t>
  </si>
  <si>
    <t>https://www.sciencedirect.com/science/article/pii/S0022437524000525</t>
  </si>
  <si>
    <t>Occupational health: Introduction,
Reference Module in Biomedical Sciences</t>
  </si>
  <si>
    <t>Introduction: Occupational health and safety (OHS) stands as a multidisciplinary field in public health that is concerned with health, safety, and welfare of workers across all occupations. It promotes and maintains highest possible degree of mental, physical, and social well-being for workers. Aims: The chapter introduces the concept of occupational health and safety, occupational injuries, occupational hazards as well as prospects and challenges in the area of occupational health and safety. Conclusion: Risks exist in the workplaces leading to injuries and deaths, OHS measures to prevent accidents and diseases are inadequate. There is therefore a need to invest in effective OHS measures.</t>
  </si>
  <si>
    <t>Mikidadi Muhanga</t>
  </si>
  <si>
    <t>https://www.sciencedirect.com/science/article/pii/B9780323999670003148</t>
  </si>
  <si>
    <t>New model for occupational health and safety risk assessment based on Fermatean fuzzy linguistic sets and CoCoSo approach</t>
  </si>
  <si>
    <t xml:space="preserve"> Nowadays, occupational health and safety management has gained more and more importance by organizations around the world because it positively impacts on the productivity, competitiveness and reputation. The occupational health and safety risk assessment (OHSRA) is a critical activity to identify and evaluate the most serious work-related hazards for corrective actions. In this study, a new OHSRA model using Fermatean fuzzy linguistic sets (FFLSs) and combined compromise solution (CoCoSo) approach is proposed for the risk evaluation and prioritization of occupational hazards. Specifically, the scientific contributions of this study are as follows: The FFLSs are used to cope with the complex and vague risk evaluations obtained from experts; the CoCoSo approach is utilized to determine the risk priority of the identified occupational hazards; an extended block-wise rating the attribute weighting method is introduced for specifying risk criteria weights. Finally, the applicability and effectiveness of the proposed OHSRA model are demonstrated by an occupational risk assessment example along with simulation experiments and a comprehensive comparative analysis. The major advantages of the proposed model are higher flexibility in handling experts’ intricate and fuzzy assessment information and effective in providing a reliable risk ranking of occupational hazards with high discriminability.</t>
  </si>
  <si>
    <t>Qin-Yu Chen, Hu-Chen Liu, Jing-Hui Wang, Hua Shi</t>
  </si>
  <si>
    <t>https://www.sciencedirect.com/science/article/pii/S1568494622004689</t>
  </si>
  <si>
    <t>Can occupational health and safety management systems address psychosocial risk factors? An empirical study</t>
  </si>
  <si>
    <t>The increasing prevalence of psychosocial risk factors at work poses new challenges to occupational health and safety management systems (OHSMSs) such as those taking place under EU Framework Directive 89/391. Due to the wicked nature of psychosocial risks, management of these risks allegedly lag behind management of other kinds of occupational safety and health risks. Data describing the use of workplace assessments (WPAs) in public workplaces in Denmark (N = 2221) show that variations in OHSMS components predict actions taken against psychosocial risks even better than they predict actions taken against physical risks. Two factors predict actions taken against psychosocial risks in particular: The use of anonymous data in WPAs and the integration of WPAs into organizational processes such as strategy-making and HR. These findings enforce a sustained belief in systematic organizational approaches to the management of psychosocial risk factors.</t>
  </si>
  <si>
    <t>Peter Dahler-Larsen, Anna Sundby, Adiilah Boodhoo</t>
  </si>
  <si>
    <t>https://www.sciencedirect.com/science/article/pii/S0925753520302757</t>
  </si>
  <si>
    <t>Integrating operations management and occupational health and safety: A necessary part of safety science!</t>
  </si>
  <si>
    <t>Occupational safety and health (OSH) management has expanded inside companies, and research is now indicating that it yields benefits for both workers’ safety and health and for business performance. However, in daily operations, OSH management tends to end up in a ‘sidecar’ to operations management (OM). We argue that the division between the two fields can be explained by conflicts between the dominant logics of risk for OSH management and efficiency for OM. These conflicts are translated into differences in goals, rationales behind practices, and the organisation of the OSH and operations tasks, respectively. We argue that the future of safety science requires research in the relations between the two fields to increase the impact of the OSH field. By investigating competitive and cooperative constellations of the two logics, we identified potentials for additive constellations amplifying both productive and safety capabilities in companies, and potentials for facilitative cooperation where a new overarching institutional logic of responsible and sustainable business can create a need for synergy between the two logics. Furthermore, a broader understanding of the need for worker well-being and commitment for both OSH and OM opens the possibility for a closer integration of the two fields.</t>
  </si>
  <si>
    <t>Peter Hasle, Christian Uhrenholdt Madsen, David Hanse</t>
  </si>
  <si>
    <t>https://www.sciencedirect.com/science/article/pii/S0925753521000928</t>
  </si>
  <si>
    <t>An analysis of thematic structure of research trends in occupational health and safety concerning safety culture and environmental management</t>
  </si>
  <si>
    <t>Occupational health and safety is one of the most important domains of research for industries and organisations because of its direct and indirect benefits. Safety performance is a crucial indicator of an organisation’s commitment and brand value and is perceived to be dependent on many predictors, such as safety culture, human factors, and employee behaviours. Environmental safety is another crucial component. This article analyses the literature on occupational health and safety, predominantly focusing on the inclusion of safety performance and environmental management between 1991 and 2018, using quantitative, visualisation, and clustering techniques. The data was drawn from Clarivate Analytics’ Web of Science Core Collection in May 2019. The BibExcel and HistCite™ software were used to establish an intellectual structure based on the 289 articles retrieved. The articles’ co-citation analysis and historiograph were prepared to understand the trend, linkage, development over time, and association of studies. The clustering of the articles was done at two levels: one for the top-counted TCS-30 articles, and the other for the top-cited 101 articles with minimum seven citations. This clustering helped in understanding the diffusion of knowledge and establishing conceptual dynamics across the research domain. The aim was to identify the local main path and any gaps. Five clusters were obtained from the top TCS-30 articles and ten were obtained from the K-Mean clustering analysis. The core papers and authors in the field were defined from the citation findings. A chronological network of trend evolution across the domain, linking performance and environment, was suggested. The findings suggest the inclusion of environmental safety aspects as an integral component in future studies for measuring and evaluating safety performance and occupational safety research more efficiently.</t>
  </si>
  <si>
    <t>Ravi Sharma, Dharmesh K. Mishra</t>
  </si>
  <si>
    <t>https://www.sciencedirect.com/science/article/pii/S0959652620353919</t>
  </si>
  <si>
    <t>Occupational health and safety management system and stock price crash risk</t>
  </si>
  <si>
    <t xml:space="preserve"> This study responds to the call of Ben-Nasr and Ghouma (2018) by providing more empirical evidence on stock price crash risk from the employee treatment perspective. With a focus on occupational health and safety management system (OHSMS), we examine whether corporate OHSMS adoption reduces stock price crash risk. We find that OHSMS adoption is negatively associated with crash risk. This negative relationship is more pronounced for SOEs than for non-SOEs, and for firms with higher levels of media coverage and with higher market competitive status. Employee welfare and internal control effectiveness are two channels through which OHSMS adoption affects crash risk. The current study extends to the health and safety factor, thus shedding new light on the determinants of crash risk. Our study also advances the understanding of the “responsible employee treatment – crash risk” relationship.</t>
  </si>
  <si>
    <t>Minghui Yang, Yan Wang, Regin Hammer, Petra Maresova</t>
  </si>
  <si>
    <t>https://www.sciencedirect.com/science/article/pii/S1057521924000735</t>
  </si>
  <si>
    <t>Adopting artificial intelligence in sustainable business,
Journal of Cleaner Production</t>
  </si>
  <si>
    <t>Artificial intelligence (AI) in sustainable businesses has attracted interest in various industries. However, research on the sustainable adoption of AI is scarce. The present research contributes to this gap by investigating the benefits of AI for sustainable businesses. Qualitative content analysis was used to investigate twenty-five of the largest Finnish enterprises. In the years 2017–2021, AI was employed in twenty of these enterprises, sixteen of which relied on AI to obtain benefits associated with sustainable business practices. Based on the sample, AI can be perceived as a generalizing technology in Finland. Additionally, the strategic significance of AI for enterprises has been discovered to be increasing. The research results indicate that AI deployment was driven primarily by two interlinked aims: 1) optimization and 2) the pursuit of benefits in various dimensions of sustainable business.</t>
  </si>
  <si>
    <t>Juha Sipola, Minna Saunila, Juhani Ukko</t>
  </si>
  <si>
    <t>https://www.sciencedirect.com/science/article/pii/S0959652623033553</t>
  </si>
  <si>
    <t>The emergence of the occupational health and safety profession in Australia</t>
  </si>
  <si>
    <t>The Occupational Health and Safety (OHS) profession is well established in Australia and it would be rare, if not impossible to find a medium to a large public, private or government organisation without an OHS professional department. This paper explores the development and current status of the OHS profession in Australia. To be recognised as a profession, any occupation needs to satisfy a number of individual, collective and external professional criteria. This paper reviews the OHS profession in Australia, through these professional criteria and we describe the: role and career path, defined knowledge and skill base, ethical code of practice, professional status, professional organisations, professional entry criteria, professional education, external requirements, stakeholders, and societal recognition. To further examine the extent to which the OHS occupation deserves professional status we explore in detail the professionalisation strategy of the Safety Institute of Australia (SIA) over the past 8 years. Since 2010 the Safety Institute of Australia (SIA), the largest and broadest Australian OHS professional organisation, has rigorously pursued a strategy aimed at increasing the professionalisation of the OHS profession through concurrent programs of: professional certification, university curriculum accreditation, and the development of an ‘OHS Body of Knowledge’. This paper concludes that the OHS profession in Australia can be considered an ‘emerging profession’. An emerging profession is a recognised discipline or occupation that has established, although not consistently implemented the structures, capability and recognition necessary to be considered an established profession. The current and future challenges and opportunities for the OHS profession are discussed.</t>
  </si>
  <si>
    <t>David J. Provan, Pam Pryor</t>
  </si>
  <si>
    <t>https://www.sciencedirect.com/science/article/pii/S0925753519300311</t>
  </si>
  <si>
    <t>Mapping Occupational Health and Safety Management Systems in Portugal: outlook for ISO 45001:2018 adoption</t>
  </si>
  <si>
    <t>Occupational Health and Safety (OHS) is a set of activities to prevent injuries and health problems to workers and to provide safe and healthy workplaces (ISO 14001:2015). According to the International Labor Organization (ILO), more than 2.3 million people lose their lives each year in their professional activities and more than 300 million work-related accidents occur. The impact on companies is significant and most of these accidents could have been avoided. Thus, it is necessary that they address health and safety at work in a systematic and integrated way. Given the relevance of ISO International Standards, the International Organization for Standardization (ISO) has created a Project Committee consisting of a team of specialists in OHS to develop ISO 45001 - Occupational Health and Safety management systems - requirements, which was published in 2018. Among the benefits that ISO envisage will come from the implementation of ISO 45001:2018, some issues assume higher importance, such as increased productivity, reduction of costs of stoppages and losses of production, reduction of costs with insurance and lost work days, improvement of the quality of products or services, among others. This work aims to characterize the Portuguese reality, regarding the relevance given to OHS, independently of the sector of activity or size of the companies. Approximately 500 companies (certified and uncertified) were invited to participate through an online survey, with open and closed questions. After processing the data from the 94 valid responses, it was possible to conclude that 98% of these companies are aware of the benefits that OHSMS provides or could provide. Also, 75% of them comply with ISO 45001 requirements, namely concerning the establishment and monitoring of measurable annual targets for OHS, the implementation of the risk prevention program and internal audits to evaluate OHS concerns.</t>
  </si>
  <si>
    <t>L. Morgado, F.J.G. Silva, L.M. Fonseca</t>
  </si>
  <si>
    <t>https://www.sciencedirect.com/science/article/pii/S2351978920301049</t>
  </si>
  <si>
    <t>Elena Laroche, Sylvain L'Espérance, Elaine Mosconi</t>
  </si>
  <si>
    <t>https://www.sciencedirect.com/science/article/pii/S0925753520303283</t>
  </si>
  <si>
    <t>Owner's obligations in promoting occupational health and safety in preconstruction of projects: A literature viewpoint,</t>
  </si>
  <si>
    <t>Construction industry is dynamic in nature worldwide because of growing ambiguities in costs, techniques, and construction processes. The construction projects undergo various events and activities with change of stakeholders in constantly variable working environment. This is why, construction industry is one of the most hazardous industries with high rates of accidents, injuries, and deaths. This study aimed to review the role of management (owner/clients) in fostering occupational health and safety (OHS) in preconstruction phase of projects. The methodology adopted in this study focused on extensive review of literature related to roles of owner in fostering construction safety, including a process of identification and sorting of owner roles in planning, design, and tendering and procurement stages of project. The review of literature led to the identification of 55 roles of owner from 22 sources focusing on OHS in preconstruction phase of projects. The identified roles of owner were categorized according to three stages of preconstruction phase viz. planning, design, and tendering and procurement. Overall, 14 roles in planning, 19 roles in design, and 22 roles in tendering and procurement of construction projects, were identified for owner/client. In conclusion, role of owner in planning stage revolved around proactive identification of potential hazards which can influence the status of OHS at construction sites, while for the design, the roles included selection of safe designers utilizing safe design approaches with high precision, for designing out the risks identified in planning. Subsequently, owner roles in tendering and procurement stage encompassed correct selection and efficient management of contractors, provision of safety budget, and conduct of site inspections for compliance to safety requirements detailed by owner. The identification of and compliance to owner roles will improve the status of safety standards in global construction sector.</t>
  </si>
  <si>
    <t>Muhammad Saleem Raza, Bassam A. Tayeh, Tauha Hussain Ali</t>
  </si>
  <si>
    <t>https://www.sciencedirect.com/science/article/pii/S2590123022004492</t>
  </si>
  <si>
    <t>An improved alternative queuing method for occupational health and safety risk assessment and its application to construction excavation</t>
  </si>
  <si>
    <t>Occupational Health and Safety (OHS) is a systematic and interdisciplinary activity to identify, analyze and reduce the potential safety and health hazards of workers caused by the activities in workplace. When dealing with an OHS risk analysis problem, how to assess the risk of occupational hazards is a crucial step and a big challenge. In this paper, we aim to develop a new OHS risk assessment model by integrating Picture Fuzzy Sets (PFSs) and Alternative Queuing Method (AQM) to assess and rank the risk of occupational hazards for corrective actions. To this end, the PFSs are utilized to address the vague and uncertain assessment information provided by experts and an improved AQM is introduced to acquire the risk priority of the recognized occupational hazards. Furthermore, we extend the Best Worst Method (BWM) to derive the relative weights of risk criteria based on picture fuzzy information. Finally, a practical example of excavation in a construction yard is provided to illustrate the feasibility and superiority of our proposed OHS risk assessment model. The results indicate that the new risk assessment method is able to produce more reliable risk ranking results of occupational hazards, and provides a practical and effective way for risk analysis in OHS.</t>
  </si>
  <si>
    <t>Ran Liu, Zheng Liu, Hu-Chen Liu, Hua Shi</t>
  </si>
  <si>
    <t>https://www.sciencedirect.com/science/article/pii/S0926580521001230</t>
  </si>
  <si>
    <t>Occupational health and safety of multinational construction companies through evaluation of corporate social responsibility reports</t>
  </si>
  <si>
    <t>Introduction: The aim of this paper is to examine Occupational Health and Safety (OHS) behavior in the construction industry through the assessment of Corporate Social Responsibility reports. The level of accident rates in the construction industry place OHS issues at the heart of their strategic management. Method: The assessment of OHS issues was made by drawing appropriate data from the Corporate Social Responsibility reports of 19 multinational construction companies published on a voluntary basis. Results: The findings show a low response rate by the companies sampled to the requirements of stakeholders for responsible organizational behavior and accountability for their consequences. Most of the companies sampled have only focused on a small number of OHS issues to assure the transparency of the information published such as OHS governance, accident and illness rates, training hours, third party assurance, and membership of externally developed OHS charters. Similarly, other important OHS issues seem to be less covered by the companies sampled such as the representation of total workforce in OHS committees, the percentage of high risk occupations, and OHS practices in the supply chain.</t>
  </si>
  <si>
    <t>Michalis Mavroulidis, Panagiotis Vouros, Stefanos Fotiadis, Foteini Konstantakopoulou, Georgios Fountoulakis, Ioannis Nikolaou, Konstantinos Evangelinos</t>
  </si>
  <si>
    <t>https://www.sciencedirect.com/science/article/pii/S0022437522000056</t>
  </si>
  <si>
    <t>Jean-Luc Wybo, Frank W. Guldenmund, Olga Nicolaidou, Ioannis Anyfantis</t>
  </si>
  <si>
    <t xml:space="preserve"> During the last decades, humanity experiences an increasing demographic change. The relative percentage of older people is growing, while fewer young employees are entering the labour force. This phenomenon is directly connected with ageing of the workforce. Older workers constitute a special group with characteristics that require special attention from the Occupational Health and Safety (OHS) point of view. The aim of this paper is to address what changes occur in ageing workers as a result of physical and psychological processes and the possible impacts of these at work in relation to OHS and the concept of sustainable work and workplaces. In addition, this paper discusses factors affecting work ability and worker’s performance in relation to the ageing phenomenon. Finally, based on the literature, the paper proposes measures to minimize age-related risks and increase awareness. These measures should be designed and adopted at the early stages of working life and continue until retirement. By reducing risk factors of employees, the rate of occupational accidents and occupational diseases may be decreased, thus saving costs for employers, health system and insurance costs, while simultaneously facilitating a healthier retirement for the working-age population.</t>
  </si>
  <si>
    <t>Cleo Varianou-Mikellidou, Georgios Boustras, Christos Dimopoulos</t>
  </si>
  <si>
    <t>https://www.sciencedirect.com/science/article/pii/S0925753518304570</t>
  </si>
  <si>
    <t>Integrated approach for occupational health and safety (OHS) risk Assessment: An Empirical (Case) study in Small enterprises,</t>
  </si>
  <si>
    <t>Like large and medium industries, Occupational Health and Safety (OHS) management has become a highly demanding issue for Small Enterprises (SEs) under the backdrop of numerous and varied diseases and accidents. However, any systematic OHS risk assessment model is still lacking in SEs. This study is initiated to develop a comprehensive model by integrating Fuzzy Analytic Hierarchy Process (FAHP) and Fuzzy Inference System (FIS). A total of 16 sub-criteria under 3 criteria were chosen using focus group discussions with several experts. The weights of the sub-criteria were determined using FAHP method, which were further used to score the present conditions of the SEs. Three input variables and one output variable were selected for generating FIS model. The FIS model for OHS risk assessment was established after constructing fuzzy membership functions and fuzzy inference rules. This model was implemented in five SEs of Bangladesh for validation. The risk scores were calculated and among the five enterprises, one was found highly risky, and three were moderately risky. Expectedly, this model will assist the safety professionals and managers to design effective workplace health and safety management strategy and programs.</t>
  </si>
  <si>
    <t>Tazim Ahmed, A.S.M. Hoque, Chitra Lekha Karmaker, Shamsuddin Ahmed</t>
  </si>
  <si>
    <t>https://www.sciencedirect.com/science/article/pii/S0925753523000851</t>
  </si>
  <si>
    <t>A longitudinal study on the impact of occupational health and safety practices on employee productivity2024</t>
  </si>
  <si>
    <t>Occupational health and safety (OHS) are vital for employee well-being and productivity. This study explores the impact of OHS practices on employee productivity within a UAE Fire and Security company, focusing on shifts in employee perceptions of OHS. We adopted a mixed-methods approach, using both qualitative and quantitative data. Surveys were administered to 293 employees before and after OHS interventions. Productivity data were collected correspondingly. Qualitative insights came from discussions with the company’s QHSE director. Data revealed that OHS interventions can enhance workplace ambiance and significantly boost employee productivity. A direct link between improved OHS practices and heightened productivity was observed, along with a marked shift in employee OHS perceptions. OHS practices are pivotal for both a secure working atmosphere and heightened employee productivity. Embracing proactive OHS strategies offers dual advantages: better well-being and improved organizational output. UAE businesses should prioritize solid OHS measures to ensure safety and enhance productivity. Methods like audits, training, and strategic management promote effective workplaces. Strict adherence to government standards, like the OHSMS National Standard, is essential. Adopting strategic OHS initiatives, as demonstrated here, augments operational efficiency while cultivating a safety-conscious workforce.</t>
  </si>
  <si>
    <t>Maryam Lari</t>
  </si>
  <si>
    <t>https://www.sciencedirect.com/science/article/pii/S0925753523003168</t>
  </si>
  <si>
    <t>The evolution of a global, professional capability framework covering the role, contribution and status of Occupational Health and Safety (OHS) professionals: Editorial, introduction and discussion</t>
  </si>
  <si>
    <t>here has been a dramatic increase, particularly over the last half century, in the number of people working in advisory and regulatory jobs related to health and safety in government, industry, transport, health care and other employment. Many of these people aspire individually and collectively to a professional status. This special issue is about the way in which these aspirations have manifested themselves, the similarities and differences between countries in the form they have taken, and what this tells us about the status and prospects of the aspiring profession. The move towards professionalisation has been fed by concerns about the quality of advice given by unregulated practitioners, the increasing complexity and disaster potential of technological processes and the continuing toll of workplace accidents and occupational health hazards, especially in developing countries.</t>
  </si>
  <si>
    <t>Andrew R. Hale, Dennis Hudson, Pam Pryor</t>
  </si>
  <si>
    <t>https://www.sciencedirect.com/science/article/pii/S0925753519320272</t>
  </si>
  <si>
    <t>Occupational Health and Safety in the Turkish Fisheries and Aquaculture; a Statistical Evaluation on a Neglected Industry</t>
  </si>
  <si>
    <t>Fisheries and aquaculture are statistically acknowledged to be among the most dangerous occupations. Yet, industrial safety and health precautions against occupational accidents within the sector are not sufficiently implemented in many parts of the world. The present study aims to provide a quantified overview of work accident statistics in the Turkish fisheries and aquaculture industry.
Methods
This article presents an overview of reported injuries and fatalities in the Turkish fisheries and aquaculture industries from 2006 to 2020. Incident, permanent incapacity, and fatality rates were calculated, and the difference between fisheries and aquaculture was statistically examined.</t>
  </si>
  <si>
    <t>Ozan Soykan</t>
  </si>
  <si>
    <t>https://www.sciencedirect.com/science/article/pii/S2093791123000409</t>
  </si>
  <si>
    <t>A comprehensive risk assessment framework for occupational health and safety in pharmaceutical warehouses using Pythagorean fuzzy Bayesian networks</t>
  </si>
  <si>
    <t>Risk assessment plays a crucial role in managing occupational health and safety in various industries, including pharmaceutical warehouses. Bayesian Networks (BN) have been widely employed for risk assessment due to their ability to handle uncertainty and quantify risks. However, the traditional BN approach has limitations in dealing with ambiguity and continuous variables. To address this, the fuzzy BN technique, combining fuzzy logic with BN, has emerged as an effective method for risk assessment. In this study, a fuzzy BN model using Pythagorean fuzzy sets is proposed for risk assessment in a pharmaceutical warehouse. The model incorporates 24 identified risk factors, and survey data is used to determine the conditional probabilities of these factors. The novelty of the study lies in the application of Pythagorean fuzzy sets and the development of risk assessment criteria specifically for pharmaceutical warehouses. The results of a comprehensive literature review and the proposed methodology are presented. A real case analysis is conducted, followed by validation and sensitivity analysis. The results provide valuable insights into enhancing occupational health and safety practices in pharmaceutical warehouses. The study contributes to enhancing occupational health and safety practices in pharmaceutical warehouses and provides a framework for future research.</t>
  </si>
  <si>
    <t>Ertugrul Ayyildiz, Melike Erdogan, Muhammet Gul</t>
  </si>
  <si>
    <t>https://www.sciencedirect.com/science/article/pii/S0952197624009217</t>
  </si>
  <si>
    <t>How does adopting occupational health and safety management practices affect outcomes for employees? The case of Vietnamese SMEs</t>
  </si>
  <si>
    <t>While most research examines corporate performance, only a few studies examine the effect of occupational health and safety management practices on outcomes for employees. Using a comprehensive three-year matched firm-employee panel dataset, this study shows that investing in worker health and environmental standards enhances the wages of employees in small and medium enterprises (SMEs) in Vietnam. Furthermore, our findings reveal that certified SMEs are more likely to provide their employees with non-monetary benefits, such as paid sick leave, and health, social, unemployment, and accident insurance, as well as formal contracts. These effects derive from higher profitability, greater labor productivity, government financial support, and a lower level of competition when firms adopt environmental standards.</t>
  </si>
  <si>
    <t>Ngoc Thang Nguyen, Van Huong Vu</t>
  </si>
  <si>
    <t>https://www.sciencedirect.com/science/article/pii/S1059056022002507</t>
  </si>
  <si>
    <t>Evaluating workplace safety in the oil and gas industry during the COVID-19 pandemic using occupational health and safety Vulnerability Measure and partial least square Structural Equation Modelling</t>
  </si>
  <si>
    <t>The study aims to apply the Partial Least Squares Structural Equation Modeling (PLS-SEM) to model workplace safety in the Oil and Gas Industry (OGI) during the COVID-19 pandemic. The five areas of the Occupational Health and Safety (OHS) Vulnerability Measure (e.g., Exposure to Workplace Hazards, Policies and Procedures in the Workplace, Perception on Health &amp; Safety Culture in the Workplace, Self-Awareness in Health &amp; Safety Procedures and Responsibilities, and Preventive Measure for Prevention of the Transmission of COVID-19 at Workplace) were considered as the constructs to be evaluated. Fifty workers from the oil and gas industry worldwide participated in the online survey, and the data were analyzed using the SmartPLS software. The results revealed that only Perception on Health &amp; Safety Culture was a significant factor influencing the perceived workplace safety in the OGI during the COVID-19 pandemic (β = 0.603; t-value = 3.323; p-value = 0.001). The study suggested that the oil and gas companies should maintain a positive perception of health and safety culture to improve workplace safety even during the pandemic</t>
  </si>
  <si>
    <t>Joshua Guzman, Gwen Arianne Recoco, Al Wahid Pandi, Jerico M</t>
  </si>
  <si>
    <t>https://www.sciencedirect.com/science/article/pii/S2666790821003384</t>
  </si>
  <si>
    <t>Performance evaluation of occupational health and safety in relation to the COVID-19 fighting practices established by WHO: Survey in multinational industries</t>
  </si>
  <si>
    <t>The coronavirus pandemic meant that companies had to adapt quickly to survive the challenging scenario and avoid losing market share or even going bankrupt. In this sense, employees dedicated to Occupational Health and Safety (OH&amp;S) activities within organizations played a key role in ensuring that the recommendations of the World Health Organization (WHO) were properly implemented. Even so, no studies were identified in the literature that investigated how the practices to combat COVID-19 improved the performance related to employee safety and occupational health. This is what motivates the accomplishment of this work; evaluate how these practices improve safety and health-related performance. For this, a survey of multinational companies was carried out and, together with this research, a model for structural equations was developed. In the end, a correlation test was performed. The main results showed that practices to combat COVID-19, such as the provision of sanitizers, the adoption of social distance, the creation of new work shifts, and the disinfection of workplaces were related to improvements in safety and health performance through the implementation of a risk management and biological risk mitigation program. Meanwhile, the provision of emergency assistance has found stronger relationships with managerial and strategic actions.</t>
  </si>
  <si>
    <t>Geraldo Cardoso de Oliveira Neto, Henrricco Nieves Pujol Tucci, Moacir Godinho Filho, Wagner Cezar Lucato, José Manuel Ferreira Correia</t>
  </si>
  <si>
    <t>https://www.sciencedirect.com/science/article/pii/S0925753521001752</t>
  </si>
  <si>
    <t>Technological advancements in occupational health and safety,
Measurement: Sensors</t>
  </si>
  <si>
    <t>Work has a major impact on the health of the community. Occupational hazards exist in every workplace, only the type of the hazard or the intensity of the hazard might differ. Recent trends reveal that there has been a huge jump in the number of occupational injuries despite various legal reforms being introduced. Understanding the impact of these hazards on the workers is the need of the hour. This chapter aims to identify these risk factors about which every worker needs to be aware to take immediate actions to avoid any workplace fatalities. These risks have been categorized into various categories like biological, chemical, physiological hazards, etc. The second aim of the chapter is to discuss the basic hierarchical strategic model to overcome these hazards in the workplace or at least reduce them in few cases. However, it has been observed that these strategies or legal reforms are not enough to eliminate workplace hazards. Hence, the idea of equipping workers with wearable technology for real-time monitoring of the workers and eliminating the potential hazards from workplaces is crucial. Several existing devices which have been proven to be effective for ensuring workplace safety have been discussed in this chapter.</t>
  </si>
  <si>
    <t>Sindhu Rajendran, Swathi Giridhar, Surabhi Chaudhari, Praveen Kumar Gupta</t>
  </si>
  <si>
    <t>https://www.sciencedirect.com/science/article/pii/S2665917421000076</t>
  </si>
  <si>
    <t>Maciej Jarota</t>
  </si>
  <si>
    <t>https://www.sciencedirect.com/science/article/pii/S0267364923000353</t>
  </si>
  <si>
    <t>Health risk management cost items imposed by Occupational Health and Safety Regulations: A South African perspective</t>
  </si>
  <si>
    <t>The health regulations within the South African Occupational Health and Safety Act enjoins employers to institute various health risk management initiatives, in the form of occupational health programmes which carry compliance costs for implementing companies, often unknown to both internal and external stakeholders. Consequently, this study sought to identify the cost items related to the provision and implementation of these programmes, which, when comprehensively and effectively implemented, can transcribe to legal compliance and eschew occupational disease pervasiveness. Document analysis of the Occupational Health and Safety Act and its attending health-Regulations through the READ approach was used to extract associated cost items. The analysis considered the general cost aspects provided for in the Act, as well as occupational hygiene and occupational medicine aspects specified within these health-related regulations. The analysis established that health risk management for legally defined occupational health programme activities carries definite recurring or once-off compliance costs for regulated companies. These compliance costs are a function of the presence and extent of prevailing hazards and risk types in a company. This cost item identification study serves as a prelude to further studies investigating company compliance costs with occupational health and safety laws. Specifically, it is a stepping stone for cost analysis, which Occupational Hygienists can used as a tool for stating compelling business cases motivating for increase spending directed towards occupational disease prevention at the workplace.</t>
  </si>
  <si>
    <t>Oscar Rikhotso, Thabiso John Morodi, Daniel Masilu Masekameni</t>
  </si>
  <si>
    <t>https://www.sciencedirect.com/science/article/pii/S0925753522000479</t>
  </si>
  <si>
    <t>Occupational health and safety in initial vocational training: Reflection on the issues of prescription and integration in teaching and learning activities</t>
  </si>
  <si>
    <t xml:space="preserve"> Vocational training (VT) is an important lever for organisations and workers. Training efforts are made at various levels to integrate occupational safety and health (OSH) into VT. OSH training often focuses on basic knowledge and compliance with rules to be applied or enforced. However, activities in schools, internships and jobs involve complex OSH issues, which imply real skills to be integrated into the activity, in a real context. Without taking into account knowledge and activity in context, training content and approaches may have a limited scope and affect the transfer of learning to the work situation. Behavioural modelling to control attitudes to risk, through strict procedures, may be necessary, but other learning needs to take place. Training in safety rules is only one of the levers to be activated to prevent risks and develop a culture of prevention. This article presents a critical review of the issues of OSH education in VT for students and teachers. The introduction will set the context, the issues and the scientific approach. A theoretical framework will position the issues of prescription from the point of view of an ergonomic approach. This will be followed by a review of initiatives to integrate OSH into training. In particular, two approaches to integrating OSH into teacher training in Quebec, in which the author has participated, will be presented. In conclusion, a summary of the key points will open up perspectives for the development of OSH management in VT, which could be useful in contexts other than Quebec.</t>
  </si>
  <si>
    <t>Céline Chatigny</t>
  </si>
  <si>
    <t>https://www.sciencedirect.com/science/article/pii/S0925753521004227</t>
  </si>
  <si>
    <t>Management of legal compliance in occupational health and safety. A literature review</t>
  </si>
  <si>
    <t xml:space="preserve"> Occupational health and safety legislation is an essential part of the process to manage organisations and companies. However, there are criticisms that the regulation of occupational health and safety could be restricting the impulses of innovation and industrial development. This has led to proposals to repeal regulations to reduce the regulatory burden when possible. This work aims to delve into the difficulties that organisations encounter in their attempts to comply with occupational health and safety legislation and manage the process effectively. A systematic review was conducted of published studies that have analysed the relationship between occupational health and safety (OHS) management and compliance with legislation, regulations and rules. The search for relevant publications mainly used international bibliographic databases and scientific search engines. Quotes from other authors were also examined. This review provides knowledge on how compliance and non-compliance with legislation influences daily health and safety management in companies. The review highlights and discusses both successful regulatory strategies and the main difficulties, weaknesses, limitations and challenges companies face when adopting and complying with these regulations. This study concludes that management of legal compliance in companies, particularly in small and medium-sized enterprises has become a complicated task. Management of occupational health and safety systems should not only be based on prescriptive principles and the detection of non-compliance, but also on proactive principles including an examination of how legal compliance affects daily performance.</t>
  </si>
  <si>
    <t>F. Salguero-Caparrós, M.C. Pardo-Ferreira, M. Martínez-Rojas, J.C. Rubio-Romero</t>
  </si>
  <si>
    <t>https://www.sciencedirect.com/science/article/pii/S0925753519303327</t>
  </si>
  <si>
    <t>Occupational Health and Safety Management Systems Applications and A System Planning Model,</t>
  </si>
  <si>
    <t>Occupational health and safety management systems that can be audited sustainably have been started to be required both in our country and in the world, due to work accidents in recent years. The goal of these management systems are to ensure occupational health and safety activities more simple, understandable and easy to implement in the workplace, to help establish a more effective prevention system and to ensure effective participation of all employees regardless of level difference in the operating system to safety system. As a result of these, work accidents and occupational diseases can be reduced, scientific occupational health and safety studies can be continued and an environment that will help to increase the countries’ development levels. The aim of this study is to show the benefits of occupational health and safety management systems that can provide to employees, enterprises and whole countries and to offer an occupational health and safety management system for Turkey by examining the examples of occupational health and safety management systems of different countries. For this aim, a detailed literature survey is performed and acquired results are evaluated comprehensively.</t>
  </si>
  <si>
    <t>Serenay Çalış, Banu Yeşim Büyükakıncı</t>
  </si>
  <si>
    <t>https://www.sciencedirect.com/science/article/pii/S1877050919313183</t>
  </si>
  <si>
    <t>Grounded theory-based analysis of occupational health and safety management modes in supply chain by core enterprises ——evidence from China</t>
  </si>
  <si>
    <t>The implementation of occupational health and safety management in the supply chain by core enterprises is a significant step towards improving the working conditions of their suppliers. To guide core enterprises to adopt active and effective management modes, it is crucial to identify the characteristics of different management modes and classify them accordingly. This paper employs the grounded theory method to conduct an in-depth analysis of occupational health and safety management modes within the supply chain of core enterprises. This research mainly adopts semi-structured interview method. A total of 16 person-times are interviewed, and 210,000 words of in-depth interview scripts are obtained. After three coding process of the grounded theory，the evolution model of occupational health and safety management modes in supply chain by core enterprises was established. The research results indicate that core enterprises currently employ three modes of occupational health and safety management for their suppliers: defensive mode, passive mode, and strategic mode. Different modes have distinct characteristics in four dimensions of cognition, motivation, strategy and result. This research may provide strategic guidelines for core enterprises to evolve from the defensive mode to the strategic mode</t>
  </si>
  <si>
    <t>Qiaomei Zhou, Jingjing Zhang, Qiwei Wang, Jingjing Zhong</t>
  </si>
  <si>
    <t>https://www.sciencedirect.com/science/article/pii/S2405844023102520</t>
  </si>
  <si>
    <t>An extended SECA-GDM method considering flexible linguistic scale optimization and its application in occupational health and safety risk assessment</t>
  </si>
  <si>
    <t>Experts have shifted from precise numerical representations to more complex linguistic representations in response to the growing complexity of occupational health and safety (OHS) risk assessment problems. However, there are more difficulties in accurately assessing risk when dealing with complex linguistic representations. Furthermore, in uncertain situations including complex linguistic representations, the multi-criteria decision-making (MCDM) approaches now in use for OHS risk assessment fail to synchronize the assessment of criteria and alternatives. To address these issues, this paper proposes a novel approach for OHS risk assessment that extends the idea of simultaneous evaluation of criteria and alternatives (SECA) to group decision-making (GDM) with complex linguistic representations. Firstly, flexible linguistic expressions (FLEs) are employed to represent experts’ complex linguistic risk assessments. Secondly, to accurately quantify the flexible linguistic assessment information, a numerical scale optimization model is constructed based on maximizing the closeness between individual and collective assessments, with the aim of obtaining the numerical scales of linguistic terms and flexible linguistic term sets. Then, an extended SECA-GDM method considering flexible linguistic scale optimization is proposed to simultaneously determine the risk criteria weights and priority order of occupational hazards. Finally, a case study is conducted to verify the effectiveness of the proposed method.</t>
  </si>
  <si>
    <t>Hao Tian, Shitao Zhang, Harish Garg, Xiaodi Liu</t>
  </si>
  <si>
    <t>https://www.sciencedirect.com/science/article/pii/S1110016824000346</t>
  </si>
  <si>
    <t>A critical review of vision-based occupational health and safety monitoring of construction site workers,</t>
  </si>
  <si>
    <t>Globally, the occupational health and safety (OHS) of construction workers has long been a serious concern. To address this issue, there is an urgent need for an efficient means to continuously monitor the construction site to eliminate potential hazards in a timely manner. As robust and automated video and image information extraction and processing tools for construction sites, computer vision techniques have been considered to be effective solutions and been applied for the occupational health and safety monitoring of construction site workers. This paper aims to use bibliometric and content-based analysis methods to review the previous attempts in related fields and present the current research status in this field. The results clarify the major limitations and challenges of the current research from both technical and practical perspectives, in turn suggesting the direction of future research.</t>
  </si>
  <si>
    <t>Mingyuan Zhang, Rui Shi, Zhen Yang</t>
  </si>
  <si>
    <t>https://www.sciencedirect.com/science/article/pii/S0925753520300552</t>
  </si>
  <si>
    <t>The problems of foreign dependency in energy and the orientation towards national/international environmental policies encourage investments in renewable energy systems. In renewable energy systems (RES), photovoltaic (PV) systems based on solar energy are increasing every year. This situation reveals the need for qualified employees whose working area is photovoltaic systems. This study has conducted a literature search on occupational health and safety (OHS) issues in PV power systems. At the same time, field studies and expert interviews were conducted to examine the OHS practices and training received in the work areas. In this direction, the importance of OHS requirements and training for OHS success in PV power systems has been emphasized. The importance of training has been expressed to increase OHS's performance and success in the PV power system fields. In this study, sample gamification scenarios were created for two different activities in working at height during the installation of the PV. Algorithms have been developed for improving VR/AR applications in OHS training with the sample gamification scenarios created and to support the dissemination of these training applications. In this way, it is aimed to explain the necessary information for VR/AR technologies at an academic level and to contribute to content developers, researchers, relevant institutions and organizations from a sustainability perspective.</t>
  </si>
  <si>
    <t>Begüm Erten, Bülent Oral, Melik Ziya Yakut</t>
  </si>
  <si>
    <t>https://www.sciencedirect.com/science/article/pii/S0959652622040719</t>
  </si>
  <si>
    <t>oward an effective occupational health and safety culture: A multiple stakeholder perspective</t>
  </si>
  <si>
    <t>Introduction: This paper uses an extensive review of the safety culture literature to identify three key themes (a) role of new employees, (b) absence of a pro-active approach, and (c) need for a ‘No-blame’ culture, and explores their impact on the occupational health and safety culture (OHS). Method: We use a qualitative study with a constructivist phenomenological approach consisting of 55 in-depth interviews with a diverse range of participants, including business owners, line managers and supervisors, OHS advisors, workers, and union representatives in Western Australia. A workplace vignette was used to elicit cultural norms derived from the participants’ attitudes and beliefs, which were analyzed using NVivo software to conduct a thematic analysis to classify the interview text into specific concepts and phrases. Results: Findings confirm the three themes identified from our literature review and provide useful insights into the challenges faced by the participants in the implementation of safety policies. Practical Applications: Besides extending the occupational health and safety literature, these findings have important managerial implications in view of the evolving nature of work and workplaces.</t>
  </si>
  <si>
    <t>Garry Claxton, Peter Hosie, Piyush Sharma</t>
  </si>
  <si>
    <t>https://www.sciencedirect.com/science/article/pii/S0022437522000512</t>
  </si>
  <si>
    <t>Chapter 31 - Functional nanomaterials: selected occupational health and safety concerns</t>
  </si>
  <si>
    <t>After the formal official start of nanoscience- and nanotechnology-related activities at the beginning of this century, the issue of protection of workers and researchers who handle nanomaterials started to get some negligible attention from the stakeholders along with the research on nanorisk and safety. However, after 17 years the situation is somehow different in the context of some developed countries as the issue of occupational health and safety is treated with better care by their regulators as they have conducted some studies and issued a good number of guiding documents in this regard. The issue of protection of workers and researchers who handle engineered nanomaterials (ENMs) should be treated seriously as some of them (e.g., carbon nanotubes) have similar shapes as asbestos. The health and safety aspects of nanoparticle exposure have been considered in limited scale in a number of papers. If the cradle-to-grave product life cycle is considered, workers and researchers can be treated as the primary victims of exposure of engineered nanoparticles. While it is evident that countries across the world want to harness the benefits of nanotechnologies, it is not clear that they are concerned about the occupational health and safety aspects of these technologies. However, there have been some new developments as will be discussed in this chapter. In a context, where various chapters of this book have covered technical aspects of the functionalized nanomaterials, this chapter will be an attempt to discuss this issue from a legal point of view in a situation when there are many uncertainties with regard to the behavior of the ENMs.</t>
  </si>
  <si>
    <t>Md. Ershadul Karim</t>
  </si>
  <si>
    <t>https://www.sciencedirect.com/science/article/pii/B9780128167878000314</t>
  </si>
  <si>
    <t>nalysis of occupational health and safety measures of employee in material manufacturing industry using statistical methods, Materials Today: Proceedings</t>
  </si>
  <si>
    <t>Word related Health and Safety estimates are unavoidable to any association where laborers are included. It is an organizations duty to gracefully to its laborers past the installment of wages for their administrations. The laborers wellbeing and security on all the activity inside the organizations is the imperative discussion of the business. The working environment all through an industry antagonistically influences the representative wellbeing and security because of the exorbitant warmth or cold, commotion, smells, exhaust and absence of sanitation and unadulterated air and so forth, that wraps up in mishap or injury or disablement or death toll to the worker. Giving a wellbeing and more secure condition may be a pre-essential for any beneficial exertion. These simply be kept under tight restraints by giving customary wellbeing registration, defensive gadgets and compensatory advantages to the laborers. This exploration manages the investigation on the wellbeing and security measures gave to the laborers at a material manufacturing industry.</t>
  </si>
  <si>
    <t>G. Shanmugasundar, S. Sri Sabarinath, K. Ramesh Babu, M. Srividhya</t>
  </si>
  <si>
    <t>https://www.sciencedirect.com/science/article/pii/S2214785320389057</t>
  </si>
  <si>
    <t>Artificial intelligence for production, operations and logistics management in modular construction industry: A systematic literature review</t>
  </si>
  <si>
    <t>Artificial intelligence (AI) has garnered significant attention within the modular construction industry, emerging as a prominent frontier development trend. A comprehensive and systematic analysis is required to gain a thorough understanding of the existing literature on the use of AI in the management of production, operations, and logistics within the modular construction industry. This review delves into the various aspects of AI implementation in this sector, adopting a critical perspective. The objective of this paper is to analyze the progress, suitability, and research patterns in the field of AI for the management of productions, operations, and logistics within the modular construction industry. First, a concise overview of AI technologies pertaining to the contemporary research on the production, operations and logistics management of the modular construction industry is provided. Second, a bibliometric analysis is performed to provide a comprehensive overview of the existing publications pertaining to this subject matter. Subsequently, this paper presents literature reviews and outlines future directions for each component, specifically AI in the context of production management, operations management, and logistics management within the modular construction industry. The review provides a valuable knowledge base and roadmap to guide future research and development efforts in AI-enhanced modular construction management.</t>
  </si>
  <si>
    <t>Qiurui Liu, Yanfang Ma, Lin Chen, Witold Pedrycz, Mirosław J. Skibniewski, Zhen-Song Chen</t>
  </si>
  <si>
    <t>https://www.sciencedirect.com/science/article/pii/S156625352400201X</t>
  </si>
  <si>
    <t>Applying fuzzy set qualitative comparative analysis to identify pathways for improving occupational health and safety performance,</t>
  </si>
  <si>
    <t>Under pressure from international buyers and local government, garment suppliers in Bangladesh have intensified their efforts to improve work conditions in their factories. Available studies have identified a range of interdependent organizational factors leading to improved OHS outcomes using large-N statistical studies and estimating average effect sizes. Yet, with such interdependence among organizational factors, no study has yet identified and compared combinations of organizational factors or pathways across a set of cases examining OHS outcomes. In this paper, we use small-N fuzzy set qualitative comparative analysis to identify combinations of organizational factors leading to improved OHS performance in the garment industry of Bangladesh. Fourteen cases were selected through purposeful sampling aiming to maximize the variations in causal conditions and output, which facilitates the identification of pathways among the selected garment suppliers. Based on the available studies, we identified and coded five organizational factors (causal conditions) to examine their influence on OHS performance. Results reveal two distinct pathways leading to improved OHS performance. Common to the two pathways are three causal conditions: Accountability, Auditing, and Training. In addition, to the three common causal conditions, pathway 1 and pathway 2 include respectively Leadership and Buyers, revealing two distinct approaches to improve OHS performance among garment suppliers. Contrary to the expectations in the literature, our study indicates that long-term relationships and partnerships with international buyers is the main driver for improved OHS performance in pathway 2, thus compensating for the absence of active leadership and management commitment.</t>
  </si>
  <si>
    <t>Miguel Malek Maalouf, Imranul Hoque</t>
  </si>
  <si>
    <t>https://www.sciencedirect.com/science/article/pii/S0925753522002429</t>
  </si>
  <si>
    <t>Estimating the financial benefits of employers’ occupational health and safety expenditures</t>
  </si>
  <si>
    <t>While employer expenditures on occupational health and safety (OHS) in high income countries can be substantial, the financial benefits of these expenditures are not well described. The objective of this study is to apply a transparent methodology to estimate the financial return to employers from OHS expenditures in the Canadian province of Ontario. There were three phases in the study workplan: establishing an accurate estimate of the average direct cost of disabling work injury or illness; identifying employers in the construction, transportation and manufacturing sectors with a low incidence of work-related injury and illness; and the application of a set of plausible assumptions to estimate the financial benefits of OHS expenditures in this sample of employers with strong OHS performance. Financial benefits combined estimates of the tangible financial benefits arising from averted disabling work-related injury and illness and intangible financial benefits associated with improved employee retention and morale, improved production quality and strengthened corporate reputation. Applying these plausible assumptions, the average return on OHS expenditures was 1.24 for 289 manufacturing employers, 2.14 for 56 transportation employers and 1.34 for 88 construction employers. There was variation around these average return on investment values; 138 employers (32% of the sample) had an estimated return on investment less than 1.0, and 295 employers (68% of the sample) had a return on investment estimate greater than 1.0. The estimates of average financial return among large Ontario employers in three important economic sectors, while moderate, are positive, in the range of 1.24 to 2.14. These estimates are consistent with the range of estimates available from research in this field over the past decade.</t>
  </si>
  <si>
    <t>Cameron A. Mustard, Basak Yanar</t>
  </si>
  <si>
    <t>https://www.sciencedirect.com/science/article/pii/S0925753522003472</t>
  </si>
  <si>
    <t>Scoping Review of the Occupational Health and Safety Governance in Sudan: The Story So Far</t>
  </si>
  <si>
    <t>Background
The reoccurrence of occupational accidents in Sudan is evidence of a lack of effective Occupational Health and Safety (OSH) governance in Sudan.
Methods
This scope review research articles on OSH governance in Sudan from different sources, including international websites, official government websites, original research articles in journals, and various reports. The five stages of the scoping review followed in this study are: identifying the research question; identifying relevant studies; study selection; charting the data; collating, summarizing, and reporting the results.
Results
There is numerous legislation in place; however, there is no evidence of their enforcement, and no formal bodies at the national level are identified as being responsible for their enforcement.
Conclusion
Having multiple authorities with overlapping responsibilities hinders OSH governance. An integrated governance model is proposed to eliminate overlapping duties and to facilitate the participation of all stakeholders in the governance process</t>
  </si>
  <si>
    <t>Rasha A. Abdelrahim, Victor O. Otitolaiye, Faris Omer, Zeena Abdelbasit</t>
  </si>
  <si>
    <t>https://www.sciencedirect.com/science/article/pii/S2093791123000239</t>
  </si>
  <si>
    <t>Differences in occupational health and safety efforts between adopters and non-adopters of certified occupational health and safety management systems</t>
  </si>
  <si>
    <t>Certified occupational health and safety management systems (COHSMSs) continue to grow in popularity and to diffuse to new industries. This study investigated differences in occupational health and safety efforts between adopters and non-adopters of COHSMSs. We used cross-sectional survey data from 4,202 Danish workplaces from all sectors to compare self-reported occupational health and safety efforts in workplaces with a COHSMS and workplaces without a COHSMS. The ‘systematic process-related OHS efforts’ and ‘content-related OHS efforts’ were scored on five and seven scales, respectively, for both adopters and non-adopters. The results of linear regression analysis revealed significantly lower score values for non-adopters than for adopters of COHSMSs, which means certified workplaces perform better than non-certified workplaces in both process-related and content-related OHS activities. We conclude that COHSMSs workplaces have a higher overall level of efforts for both process and content OHS activities. The study therefore supports the assumption that COHSMS adopters provide a higher level of OHS management than non-adopters, and that using the company’s OHS performance as merely ‘window dressing’ is not a general feature of adopters. However, the results also indicate that a small group of COHSMS adopters has a considerably lower level of OHS effort than non-adopters, which implies that the certification system does not necessarily secure a high level of OHS management for all adopters. Furthermore, a small group of adopters have high process activities and low content activities, suggesting a decoupling between the systematic OHS processes and the specific preventive activities in the workplace, which could be a sign of window dressing. Further research is needed to establish the possible effects on health and safety outcomes, such as lost-time injuries.
Keywords: OHSAS18001; ISO45001; Systematic process-related OHS; Decoupling; Window dressing; Denmark</t>
  </si>
  <si>
    <t>Christian Uhrenholdt Madsen, Sannie Vester Thorsen, Peter Hasle, Line Leonhardt Laursen, Johnny Dyreborg</t>
  </si>
  <si>
    <t>https://www.sciencedirect.com/science/article/pii/S0925753522001333</t>
  </si>
  <si>
    <t>Addressing behavioural safety concerns on Qatari Mega projects,</t>
  </si>
  <si>
    <t>This study explores the behavioural safety measures for addressing accidents on Qatar mega projects which are infamous for their high rates of accidents and fatality. Using extant literature and brainstorming as sources of preliminary information, questionnaire was used for collecting quantitative data, which was analysed using reliability analysis and exploratory factor analysis. The finding suggests that there is a low level of behavioural safety awareness among the construction workers due to their lack of adequate safety knowledge, with the rate of accident exacerbated by use of improper safety gears or improper use of such gears. Putting production ahead of safety, due to urgency and timeliness of the projects, engenders poor disposition to safety among site workers. To turn the tides on the high rates of accidents and fatality, more proactive approaches to safety management is essential for engendering behavioural safety among the operatives. Such measures include enhanced communication and feedback on safety practices, increased use of safety signs to raise awareness, education and regular observation and appraisal of the employees. A key requisite for achieving a positive behavioural safety outcome is an increased commitment of the management team and the site supervisors who are expected to implement a robust safety policy as well as the carrot and stick approach for engendering positive safety behaviour. With behavioural safety management recognised as an effective approach for mitigating health and safety concerns on construction sites, this study suggests measures for mitigating unsafe behaviours, thereby reducing accidents and fatalities on the Qatari Mega projects.</t>
  </si>
  <si>
    <t>S.O. Ajayi, O.O. Adegbenro, H.A. Alaka, A.S. Oyegoke, P.A. Manu</t>
  </si>
  <si>
    <t>https://www.sciencedirect.com/science/article/pii/S2352710221002564</t>
  </si>
  <si>
    <t>Determining susceptible body parts of construction workers due to occupational injuries using inclusive modelling</t>
  </si>
  <si>
    <t>Despite significant progress has been made in safety management practices, construction industry still accounts for a substantial number of occupational accidents leading to injuries in different body parts of construction workers. In this vein, detecting the most susceptible body parts of construction workers by using only pre-accident information is of particular importance by means of performance augmentation using advanced modelling techniques as it helps safety managers orchestrate the most relevant and adequate mitigation measures. The central focus of this study is to identify the susceptible body parts of construction workers proactively and propose measures specific to the corresponding body parts. Hence, this study aims to develop a machine learning (ML)-based novel inclusive multi-stage ensemble model that identifies the most vulnerable body parts of construction workers using a national dataset recorded in Turkey. Findings illustrate that incorporating ensemble modelling approach into predictions enhanced accuracies and the ensemble random forest (RF) model reinforced with principal component analysis (PCA) yielded the best performance. Results further highlight that number of workers in the company, working days of the worker, and age of the worker are the most influential attributes in the susceptibility of body parts. A utilization plan is developed based on the analysis results, which can be run monthly on construction sites to identify the most vulnerable body parts of construction workers. Overall, this study is expected to contribute to the development of more robust safety management applications by allowing safety managers to evaluate susceptible body parts of construction workers prior to accidents.</t>
  </si>
  <si>
    <t xml:space="preserve">
Kerim Koc, Ömer Ekmekcioğlu, Asli Pelin Gurgun</t>
  </si>
  <si>
    <t>https://www.sciencedirect.com/science/article/pii/S0925753523000991</t>
  </si>
  <si>
    <t>From unstructured accident reports to a hybrid decision support system for occupational risk management: The consensus converging approach</t>
  </si>
  <si>
    <t>Introduction: Workplace accidents in the petroleum industry can cause catastrophic damage to people, property, and the environment. Earlier studies in this domain indicate that the majority of the accident report information is available in unstructured text format. Conventional techniques for the analysis of accident data are time-consuming and heavily dependent on experts’ subject knowledge, experience, and judgment. There is a need to develop a machine learning-based decision support system to analyze the vast amounts of unstructured text data that are frequently overlooked due to a lack of appropriate methodology. Method: To address this gap in the literature, we propose a hybrid methodology that uses improved text-mining techniques combined with an un-bias group decision-making framework to combine the output of objective weights (based on text mining) and subjective weights (based on expert opinion) of risk factors to prioritize them. Based on the contextual word embedding models and term frequencies, we extracted five important clusters of risk factors comprising more than 32 risk sub-factors. A heterogeneous group of experts and employees in the petroleum industry were contacted to obtain their opinions on the extracted risk factors, and the best-worst method was used to convert their opinions to weights. Conclusions and Practical Applications: The applicability of our proposed framework was tested on the data compiled from the accident data released by the petroleum industries in India. Our framework can be extended to accident data from any industry, to reduce analysis time and improve the accuracy in classifying and prioritizing risk factors.</t>
  </si>
  <si>
    <t>Rajan Kumar Gangadhari, Meysam Rabiee, Vivek Khanzode, Shankar Murthy, Pradeep Kumar Tarei</t>
  </si>
  <si>
    <t>https://www.sciencedirect.com/science/article/pii/S0022437524000203</t>
  </si>
  <si>
    <t>Barriers to and facilitators for implementing an office ergonomics programme in a South African research organisation,
Applied Ergonomics</t>
  </si>
  <si>
    <t>The focus of this study was on the possibility of implementing an office ergonomics programme as part of a broader workplace health initiative at a South African research organisation. We explored the perspectives of actors in the workplace regarding organisational barriers and facilitators to implementing ergonomic interventions. This qualitative study presents the perspectives of three workplace actor groups: operational managers (n = 4); health and safety representatives (n = 9); and office employees (n = 4) who were involved in a previous ergonomic assessments that proposed several corrective and preventive actions. Eight factors emerged as either barriers or as simultaneous barriers and facilitators to the implementation of proposed ergonomic interventions. These are: organisational culture; information and specialist support; funding; support from operational managers; attitude towards changes; general organisational awareness; individual knowledge of ergonomics; and support from colleagues. This study is one of the first in South Africa to investigate the perspectives of workplace actors in an office setting with regard to factors that influence implementation of ergonomics initiatives to reduce work-related musculoskeletal disorders.</t>
  </si>
  <si>
    <t>Bauba S. Koma, Anne-Marie Bergh, Katia M. Costa-Black</t>
  </si>
  <si>
    <t>https://www.sciencedirect.com/science/article/pii/S0003687018303582</t>
  </si>
  <si>
    <t>Co-design and development of the sit-stand e-guide: An e-training program for the optimal use of sit-stand workstations,
Applied Ergonomics</t>
  </si>
  <si>
    <t>This paper describes the co-design and development process of an evidence-informed e-training program (Sit-Stand e-Guide) to support the safe and optimal use of sit-stand workstations from ergonomics and behavioural change perspectives. Using an instructional system design process, supported by a participatory design approach, data was collected through three workshops with workplace consumers (staff [n = 5] and managers [n = 5]), and subject matter experts (n = 5). Content and learning activities were developed based on behaviour change principles and optimal pedagogy. Key topics identified for the e-training were sedentary behaviour and health; workstation set-up; and strategies for behaviour change. Learning activities (scenarios and reflection) to enhance knowledge retention and skills implementation and an interactive one-page guide on completion were included in the e-training. The relevance and usefulness of the training prototype were reviewed through one-to-one think-aloud sessions with the workshop consumers (n = 5) and external health and safety professionals (n = 5) receiving positive feedback. The Sit-Stand e-Guide is readily available for workplace implementation and evaluation. This paper serves as a practical guide for future training development.</t>
  </si>
  <si>
    <t>Haroun Zerguine, Genevieve N. Healy, Ana D. Goode, Alison Abbott, Venerina Johnston</t>
  </si>
  <si>
    <t>https://www.sciencedirect.com/science/article/pii/S0003687023002454</t>
  </si>
  <si>
    <t>Corporate social responsibility (CSR) in fashion supply chains: A multi-methodological study</t>
  </si>
  <si>
    <t>This paper examines CSR in fashion supply chains by applying a multi-methodological approach. We first investigate the CSR performance and consumer expectation towards luxury, fast fashion and functional brands through a case study and semi-structure interviews. Then, by building a stylized analytical model, we uncover that it is optimal for the higher-priced fast fashion and functional brands to commit a high CSR commitment with a low advertisement level while the luxury brands should act oppositely. To entice the luxury fashion brand to create a CSR-improving situation, we propose the use of disruptive technologies such as blockchain to help.</t>
  </si>
  <si>
    <t>Hau-Ling Chan, Xiaoyong Wei, Shu Guo, Wing-Hong Leung</t>
  </si>
  <si>
    <t>https://www.sciencedirect.com/science/article/pii/S1366554520307146</t>
  </si>
  <si>
    <t>Effects of Demographic Factors for Fatigue Detection in Manufacturing</t>
  </si>
  <si>
    <t xml:space="preserve"> Over the years, advancement in automation technology is allowed the increased integration of humans and machines in a manufacturing environment, these days fewer humans. The use of Knowledge-based Systems in improving and converting human overall performance has been restrained in truth because of a lack of expertise of the way an individual’s overall performance deteriorates with fatigue buildup, which may range from employees to the work environment. As a result, the performance benefits of increased automation in a manufacturing environment, as well as the impact of human factors, must be taken into account. To predict fatigue in physically demanding tasks, this study takes a data-driven strategy. The influence of demographic characteristics, their physical fatigue states, detected workloads, and reactivity to physiological changes are investigated through sensors (Inertial Measurement Unit; IMU and Heart Rate Variability; HRV) in this paper. A framework is established for the selection of key features, machine learning algorithms, and evaluating subjective measures. To attain that, specific application scenarios of the framework are shown, each for different sorts of manufacturing-related tasks.</t>
  </si>
  <si>
    <t>Arsalan Lambay, Ying Liu, Ze Ji, Phillip Morgan</t>
  </si>
  <si>
    <t>https://www.sciencedirect.com/science/article/pii/S240589632200249X</t>
  </si>
  <si>
    <t>Does occupational health surveillance lead to risk reduction for workers exposed to hand-intensive work?,</t>
  </si>
  <si>
    <t>This mixed method study aimed to describe what risk-reducing actions were proposed by ergonomists after the execution of a guided process for occupational health surveillance for workers exposed to hand-intensive work in ten companies. Another aim was to describe the exposed workers' proposals for risk-reducing actions, including their perceptions of potential changes in the self-assessed exposure levels and work-related pain. Several actions, targeting organizational, technical, and/or individual measures were proposed. Proposals from the ergonomists more often targeted the personal measures, whereas the workers' proposals targeted technology or organizational changes. Six companies implemented at least one of the action proposals. These action proposals were not related to evaluation metrics, nor were they evaluated. This study indicates that both ergonomists and companies need guidance on how to improve to work in a participatory process for the implementation and evaluation of risk-reducing actions, e.g., by how to better include workers’ experiences.</t>
  </si>
  <si>
    <t>Kristina Eliasson, Charlotte Lewis, Therese Hellman, Gunilla Dahlgren, Magnus Svartengren, Teresia Nyman</t>
  </si>
  <si>
    <t>https://www.sciencedirect.com/science/article/pii/S0003687023001126</t>
  </si>
  <si>
    <t>Identifying convergence fields and technologies for industrial safety: LDA-based network analysis</t>
  </si>
  <si>
    <t>As industrial systems expand and complex systems are developed, it is no longer effective to minimize hazards and risks for industrial safety using the technological solutions limited to a single industry. Thus, to resolve complicated problems, safety technology has been developed by promoting technology innovation and convergence. In this respect, this study aims at monitoring major safety fields and technologies through patent analysis to identify the trends in technology development that prevent the risks of various industrial systems. Patent information is effectively used for analyzing technology descriptions, which include the purpose and newness of technology. Using this patent information, we propose the major safety fields and related technology keywords using the following two techniques: (1) latent Dirichlet allocation (LDA), which aims to extract the latent topics and main keywords contained in documents, and (2) network analysis, which is useful for monitoring change patterns and relations. Further, the convergence trajectories of safety technology are identified to provide insights about the technology trends in safety fields. The results are expected to enable safety managers and engineers to effectively find relevant technology trends for reducing hazardous factors.</t>
  </si>
  <si>
    <t>Bomi Song, Yongyoon Suh</t>
  </si>
  <si>
    <t>https://www.sciencedirect.com/science/article/pii/S0040162518301252</t>
  </si>
  <si>
    <t>Development of quality, environment, health, and safety (QEHS) management system and its integration in operation and maintenance (O&amp;M) of onshore wind energy industries</t>
  </si>
  <si>
    <t>The wind energy industry is growing swiftly in Pakistan and 24 onshore wind farms added 1235.70 MW in the national grid. Workers involved in O&amp;M are at high risk in wind farms. In this research, an integrated QEHS management system is designed, complying with national and international standards. Four levels of documentation are designed; levels one and two are at the corporate level. QEHS policy, integrated management system manual, integrating system procedures, and standard operating procedures are developed for legal and regulatory requirements. Levels three and four are developed for plant/site requirements. EHS culture is the key attribute to evaluate organizational performance. An effective tool has been proposed to calculate the EHS culture of onshore wind farms of Pakistan providing ease to QEHS individuals. EHS culture is categorized in 5 levels; below 25% (extremely vulnerable), 26–50% (very vulnerable), 51–74% (not bad), 75–84% (good shape), and ≥85% (healthy). Using this research any onshore wind farm can develop and integrate the QEHS management system in O&amp;M and proceed for IMS certifications. EHS culture of onshore wind farms can also be evaluated, analyzed and grey areas may easily identify and organization may enhance EHS in business and may lead in the market.</t>
  </si>
  <si>
    <t>Waqar Hussain, Sadia Khan, Ather Hussain Mover,</t>
  </si>
  <si>
    <t>https://www.sciencedirect.com/science/article/pii/S096014812200979X</t>
  </si>
  <si>
    <t>Mining and sustainable development goals in Africa,</t>
  </si>
  <si>
    <t>Every country seeks to assure development that satisfies the requirements of the current generation without jeopardising the ability of future generations to meet their own needs. This concept was proposed in the World Commission on Environment and Development’s report, Our Common Future as Sustainable Development (SD). All United Nations members adopted the seventeen goals in 2015 to accomplish the SD. These goals are referred to as sustainable development goals (SDGs) and include 169 targets that must be met by all countries by 2030. The mining sector is critical to achieving the SDGs. While Africa is endowed with much mineral wealth potential for achieving SDGs by 2030, most of these countries are facing the problem of the “resource curse” together with other socioeconomic, environmental, and political challenges, such as civil war and extreme poverty. This review examines pertinent past and current studies to provide an overview of the relationship between the mining sector and SDGs in Africa. Relevant data and information were collected, selected, evaluated, interpreted, and presented in themes, graphs, and tables from diverse bibliographic sources, such as the Web of Sciences, Google Scholar, and grey literature. This study revealed that mining does not involve a single primary point of interaction with a single SDG. Instead, it contributes to multiple goals at the same time. This is because mining operations and businesses have numerous beneficial and negative effects on communities, ecosystems, and economies. It contributes to eliminating extreme poverty, reducing hunger, and improving human health and education in communities. It generates foreign revenue and creates jobs, allowing governments to enhance their socioeconomic infrastructure. However, the mining industry is still overwhelmingly male-dominated, and contributes to environmental problems such as climate change and other social constraints such as political instability.</t>
  </si>
  <si>
    <t>Benatus Norbert Mvile, Obadia Kyetuza Bishoge</t>
  </si>
  <si>
    <t>https://www.sciencedirect.com/science/article/pii/S0301420724000771</t>
  </si>
  <si>
    <t>Structural equation modeling approach for the analysis of ergonomics risk factors and occupational injuries among building construction workers in Bahir Dar City-Ethiopia,</t>
  </si>
  <si>
    <t>Ergonomic risk factors are a prominent cause of fatality and severe injuries in building constructions. Hence, this study applies a Structural Equation Modeling (SEM) approach to analyze ergonomics risk factors and occupational injuries among building construction workers in Bahir Dar City, Ethiopia. The results indicate significant relationships between ergonomics risk factors and the prevalence of occupational injuries. This study's findings contribute to the understanding of occupational health and safety in the construction industry, highlighting the need for targeted interventions. A cross-sectional study has been carried out, where data was collected through direct observations and standardized pretested questionnaires. The study recruited 220 participants in the construction industry. The data was analyzed using AMOS to study the direct and indirect effects of the identified variable. SEM has shown that the magnitude of the prevalence of occupational injury was 65.2 %. The results also revealed that the mostly affected body parts were lower arm, lower leg, hand, toe, and knee. Carpenter &amp; roofers, plasterer and daily labors &amp; other helpers were highly injury subjected occupations in respective order. The six leading significant risk factors were, do not tie belt at scaffold, falling stairways &amp; ladders, exposure hazardous substances, tools &amp; machinery, electricity (electric power accidents), repetitive tasks, the layout didn't consider health &amp; safety aspects in the site, and do not provide safety orientation for new workers engaging the job. Employees are mostly affected on their lower body parts which needs more focus to prevent it, especially carpenter &amp; roofers, plasterer and daily labors. Also the findings show that 50 % of respondents agree that the higher priority for safety and health management practices should be given to finishing part of the construction followed by excavation and earth work, masonry, and electrical installations. Therefore, it is recommended that the contractors must focus more on the finishing phase.</t>
  </si>
  <si>
    <t>Gebeyaw Tadele Belay, Bereket Haile Woldegiorgis, Yogi Tri Prasetyo</t>
  </si>
  <si>
    <t>https://www.sciencedirect.com/science/article/pii/S2405844024082653</t>
  </si>
  <si>
    <t>Management by values: A qualitative study of how small business owners in the cleaning sector view and implement their employer responsibilities with respect to occupational safety and health management</t>
  </si>
  <si>
    <t xml:space="preserve"> Nine Swedish small business owners in the cleaning sector were interviewed regarding their personal views and experiences concerning employer responsibilities in relation to occupational safety and health management for this study. The analysis is guided by a qualitative content analysis exploring strategies applied to responsible leadership. We found that there was one specific behavioural pattern that stood out above all others. Small business owners regularly implemented a form of responsible leadership we call management by values. Management by values was applied using three strategies building employee relationships, rational management and transferring responsibility. This managing style can be both a strength and a weakness for the employees working conditions. The strengths are that the owners are supporting, guiding, and communicating in their leadership with their employees while the weaknesses can be that they, the owners, base their occupational safety and health management on values rather than knowledge. As a result, there is a transference in responsibilities from the small business owners to their employees for measures related to the working environment. The conclusions of the study are that by applying management by values, the small business owners seem to promote good psychosocial working conditions in their enterprises while showing a lack of knowledge about occupational safety and health management. This might mean a risk that systematic approaches will not be applied to physical working environment conditions regarding safety issues.</t>
  </si>
  <si>
    <t>Bodil J. Landstad, Stig Vinberg, Alexandra Rahme, Gabriella Vigren, Emma Hagqvist</t>
  </si>
  <si>
    <t>https://www.sciencedirect.com/science/article/pii/S0925753521004896</t>
  </si>
  <si>
    <t>Valentina Di Pasquale, Valentina De Simone, Martina Radano, Salvatore Miranda</t>
  </si>
  <si>
    <t>https://www.sciencedirect.com/science/article/pii/S2405896322016949</t>
  </si>
  <si>
    <t>Monitoring of shop-floor workers postural stability through the use of smart soles</t>
  </si>
  <si>
    <t>Shop-floor workers have occupations that require taking the same position for a long time, leading to unbalanced postures, repetitive movements, or lifting excess weight. Over time, these conditions can cause multiple health issues, that can lead to serious injuries. Manufacturing and occupational health and safety are co-evolving. Industries recognize that the well-being of their employees is a significant component for productive success. Industry 4.0 is the assimilation of Cyber-Physical Systems (CPS), Internet of Things (IoT) and Internet of Services (IoS). These systems bring the promise of adapting industrial systems through automated decision-making, positively impacting on the performance, safety and sustainability of industrial systems. This work proposes an integrated solution of wearable devices, namely, smart soles, that are able to collect workers’ postural data and alert the user when justified, ultimately supporting workers’ well-being improvement.</t>
  </si>
  <si>
    <t>Diogo Teixeira, José Ferreira, Ricardo Gonçalves</t>
  </si>
  <si>
    <t>https://www.sciencedirect.com/science/article/pii/S2405896322020493</t>
  </si>
  <si>
    <t>Employee experience and perceptions of an organizational road-safety intervention – A mixed-methods study,
Safety Science</t>
  </si>
  <si>
    <t>Phone use while driving is a common cause of road casualties. This study examines whether organizational influence can be leveraged to reduce employees’ phone use at the wheel. It explores employees’ views on a “no-phone-use-while-driving” road safety organizational intervention. Forty-five employees from six different organizations completed a four-month no-phone use-while-driving Organizational Health and Safety (OHS) intervention. Quantitative data on organizational safety climate and safety motivation were gathered through a survey, and a smartphone monitoring application provided objective data on the number of times the driver touched the phone screen while driving. Employees' experiences and perceptions of the intervention and its impact were measured qualitatively through interviews. Content analysis of the interview data provided insights into the impact of the intervention on participants, how the organization influenced the intervention, and where participants perceived the locus of control over their behavior (internally or externally). A mixed-methods analysis showed that employees who perceived the organizational safety climate as higher saw the workplace as a reliable means of promoting a safety program. Participants who frequently spoke in terms of an internal locus of control had higher safety motivation, and were more likely to reduce the degree to which they touched the screen while driving. Organizational safety climate and safety motivation have a positive role in predicting participation in a safety intervention within an organizational setting, and in promoting the desired behavior change. These findings can help organizations better manage their safety intervention programs and improve employees’ safety performance.</t>
  </si>
  <si>
    <t>Clara Rispler, Gil Luria</t>
  </si>
  <si>
    <t>https://www.sciencedirect.com/science/article/pii/S0925753520304860</t>
  </si>
  <si>
    <t>A review of the emerging role of UAVs in construction site safety monitoring</t>
  </si>
  <si>
    <t>Because of the inherent risks of working on a construction site, protecting construction employees' occupational and health safety (OHS) has been a pressing issue for quite long time. There needs to be a reliable method of constantly monitoring the construction site to identify and remove any possible dangers as soon as they are discovered. Unmanned Aerial Vehicles (UAVs) have been shown to be useful instruments for ensuring worker safety on construction sites, thanks to their ability to extract and interpret images and video data reliably and automatically. This paper's goal is to provide the current state of research in this area by reviewing prior attempts using bibliometric and content-based analytic techniques. The paper details many methods, with special attention paid to methods for identifying personal protective equipment (PPE). Machine learning algorithms such as SSD, YOLO, Faster-RCNN, and Efficient-Net is also discussed with an application of helmet detection. The findings highlight the most significant obstacles and limitations of the existing research, from both theoretical and applied perspectives, and point the way for future studies.</t>
  </si>
  <si>
    <t>Saurabh Gupta, Syam Nair</t>
  </si>
  <si>
    <t>https://www.sciencedirect.com/science/article/pii/S221478532301177X</t>
  </si>
  <si>
    <t>Can integrated safety intervention practices improve sustainable performance? A survey of service organizations,
Heliyon</t>
  </si>
  <si>
    <t>Despite extensive research on occupational health and safety, the role of safety intervention on performance remains underexplored. Understanding how different integrated safety intervention practices influence sustainable performance could unlock new avenues. This study aimed to investigate the influence of integrated safety intervention practices on economic, social and environmental performance. A survey was conducted in the Zimbabwe service industry and 242 useable responses were obtained. By means of structural equation modelling, we analyzed the effect of management safety intervention, human safety intervention and technical safety intervention on the three dimensions of sustainability. Our findings suggest that safety intervention practices lead to improved sustainable performance. However, the relationship between management safety intervention and sustainable performance is indirect and mediated by human and technical safety intervention. These insights could inform organizations that adopting safety intervention practices is more than compliance with regulations and further shed light on those who are not sure what other benefits besides improving workplace safety can be attained through adopting safety intervention practices.</t>
  </si>
  <si>
    <t>Tinotenda Machingura, Ashleigh Tatenda Muyavu</t>
  </si>
  <si>
    <t>https://www.sciencedirect.com/science/article/pii/S2405844024071123</t>
  </si>
  <si>
    <t>Do corporate taxes affect employee welfare? Evidence from workplace safety</t>
  </si>
  <si>
    <t>We examine the impact of tax policy on worker safety that exploits spatial discontinuity in treatment and control establishments stemming from state-level corporate tax changes. The granularity of our data and econometric approach allows us to exploit within-firm, across-establishment variation in worker safety shedding light on the real effects of headquarter versus plant-level decisions. Plant-level injury rates increase with tax hikes in establishment states, but not with those in headquarter states, highlighting the importance of plant-level decisions. We explore three plausible non-mutually exclusive mechanisms to help explain these findings ─ safety investment, leverage, and labor stress channels. We find that in the presence of a tax hike, firms reduce safety-related investments, and the tax effect on injury rates is exacerbated for firms that increase leverage and for firms where employees work longer hours and seasonal workers are used. Overall, our findings suggest that tax increases lead to negative welfare outcomes for employees, with no similar benefit accruing for tax cuts.</t>
  </si>
  <si>
    <t>Daniel Bradley, Connie X. Mao, Chi Zhang</t>
  </si>
  <si>
    <t>https://www.sciencedirect.com/science/article/pii/S0278425423000613</t>
  </si>
  <si>
    <t>Measuring safety performance of construction employees using data envelopment analysis: A case in Australia</t>
  </si>
  <si>
    <t>Introduction: Safety is one of the critical and persistent challenges in the construction industry. Measuring safety performance could allow decision-makers to check safety production processes and enhance the health and safety environment. Method: This study developed a total-factor framework based on the global Data Envelopment Analysis (DEA) method to measure safety performance. The performance trend and influencing factors of pure technical efficiency and scale efficiency were separately investigated. The safety performance of construction employees in Australia was measured as a case study. Results: The results demonstrate that the safety performance in the Australian construction industry has been evidently enhanced, which is mainly promoted by the progress of pure technical elements. The scale factors did not play a positive and important role in driving the performance. Conclusions: The increasing regional differences in safety performance could be reduced by learning the practices from the benchmark construction industry, such as a young worker program, small business safety program, workplace mental health program, and advanced construction technologies. Practical Applications: The method can be utilized to measure safety performance and investigate the pathways to enhance performance without influencing production inputs and outcomes. The model and experiences of how to promote safety performance on the policymakers and employers were recognized.</t>
  </si>
  <si>
    <t>Ruixue Zhu, Xiancun Hu, Aifang Wei, Wei Yang, Fanrong Ji</t>
  </si>
  <si>
    <t>https://www.sciencedirect.com/science/article/pii/S0022437523001846</t>
  </si>
  <si>
    <t>Hazard identification and analysis in work areas within the Manufacturing Sector through the HAZID methodology</t>
  </si>
  <si>
    <t>The article presents the situation of a company of the Manufacturing Sector located in the state of Guanajuato, Mexico, which is dedicated to the manufacture of harnesses (wiring) for heavy equipment, supplies the needs of Mexico, the United States and Canada. We proceeded to start with the bases to begin Occupational Health and Safety Management in order to comply with the regulatory framework in the country of Mexico. The study includes the application of the HAZID methodology for the identification of hazards in the workplace, carrying out a Health and Safety Diagnosis and Program to establish the preventive and corrective measures that control, eliminate or replace the hazards detected in the following order: the design intention and the normal operating conditions of the areas through the recognition of the work environment and its processes, identify possible causes and consequences of the danger, identify the existing safeguards, mitigations and control, carry out a classification of the hazards according to their safety or environmental impacts through the priority of intervention for detected danger and identify recommendations and parts of action. As a result, 28 hazards were identified in the production, warehouse and administrative areas; the risks observed were electrical, mechanical, physical, chemical, biological, ergonomic, psychosocial, surrounding, natural and locative. 43 % of the dangers are moderate, 22 % important, 21 % tolerable, 7 % trivial and 7 % intolerable, therefore, it is proposed to comply with the requirements applicable by official Mexican standards, those responsible for acting and indicators of compliance measurement. To improve the in-depth situation of the organization, it is important to conduct a study on each of the applicable Normas Oficiales Mexicanas in occupational health and safety issues issued by the Ministry of Labor and Social Welfare according to the regulatory framework of Mexico.</t>
  </si>
  <si>
    <t>Claudia Rivera Domínguez, Jovana Ivette Pozos Mares, Rosario Glendenit Zambrano Hernández</t>
  </si>
  <si>
    <t>https://www.sciencedirect.com/science/article/pii/S0957582020316578</t>
  </si>
  <si>
    <t>Prospective associations of technostress at work, burnout symptoms, hair cortisol, and chronic low-grade inflammation,</t>
  </si>
  <si>
    <t>Working conditions in the age of digitalization harbor risks for chronic stress and burnout. However, real-world investigations into biological effects of technostress, that is stress in the context of digital technology use, are sparse. This study prospectively assessed associations between technostress, general work stress, burnout symptoms, hair cortisol, and chronic low-grade inflammation.
Methods
Hospital employees (N = 238, 182 females, Mage = 28.5 years) participated in a prospective cohort study with two follow-ups six months apart (T2, T3). Participants answered standardized questionnaires on general job strain (job demand-control ratio), technostressors (work interruptions, multitasking, information overload), burnout symptoms (exhaustion, mental distance), and relevant confounders. Moreover, they provided capillary blood samples for C-reactive protein (CRP) and hair strands for hair cortisol concentration (HCC) analysis. Structural equation modelling was performed</t>
  </si>
  <si>
    <t>Helena C. Kaltenegger, Mathew D. Marques, Linda Becker, Nicolas Rohleder, Dennis Nowak, Bradley J. Wright, Matthias Weigl</t>
  </si>
  <si>
    <t>https://www.sciencedirect.com/science/article/pii/S0889159124002344</t>
  </si>
  <si>
    <t>Update on occupational health nursing through 21st century requirements: A three-round Delphi study, Nurse Education Today</t>
  </si>
  <si>
    <t>Occupational health nurses have promoted health and practiced at a strategic level for many years, and are closely aligned with public health and policies, workplace and environmental regulations, and changes in the nursing profession.
Objective
This study was carried out to create a consensus text on the definition, qualifications, responsibilities, and education of occupational health nurses based on the 21st century requirements.
Design and methods
A Delphi panel of public health nursing academicians, occupational health nurses, other health professionals, faculty members of public health, and occupational physicians. A consensus-building approach using three rounds of e-Delphi technique were used, with 45 participants in the first round, 41 in the second round, and 36 in the third round. Data were collected in all three rounds with Google Forms between October 28, 2021, to February 28, 2022. Qualitative content analysis was performed in the first round, and mean, standard deviation, median, and mode values were presented based on the answers to the 5-point Likert questions in the second and third rounds. Values of at least 80 % and above were used for the consensus text in the third round.
Results</t>
  </si>
  <si>
    <t>Zehra Gok Metin, Ali Naci Yildiz</t>
  </si>
  <si>
    <t>https://www.sciencedirect.com/science/article/pii/S0260691722003938</t>
  </si>
  <si>
    <t>Effects of workplace measures against COVID-19 and employees' worry about them on the onset of major depressive episodes: A 13-month prospective study of full-time employees</t>
  </si>
  <si>
    <t>Workplace measures against COVID-19 may prevent the onset of major depressive episode (MDE) in the working population. This 13-month prospective study aimed to investigate the association of the number of workplace measures against COVID-19 and employees' worry about the measures on the onset of MDE during COVID-19 outbreaks in Japan.
Methods
Data were collected from employees by using online questionnaires at baseline (May 2020) and the 7th survey (June 2021). The onset of MDE during the follow-up was retrospectively measured at the 7th survey, with a self-report scale based on the Mini-International Neuropsychiatric Interview according to the DSM-IV/DSM-5 criteria. Participants were asked to report the number of workplace measures against COVID-19 in their companies/organizations and their worry about these measures (scored 0–3). Multiple logistic regression was conducted of MDE on the number of workplace measures and worry about these, adjusting for demographic and work-related covariates and psychological distress at baseline.</t>
  </si>
  <si>
    <t>Norito Kawakami, Natsu Sasaki, Hiroki Asaoka, Reiko Kuroda, Kanami Tsuno, Kotaro Imamura</t>
  </si>
  <si>
    <t>https://www.sciencedirect.com/science/article/pii/S0165032722003780</t>
  </si>
  <si>
    <t>Organisational conditions for safety management practice in homecare and nursing homes, pre-pandemic and in pandemic,
Safety Science</t>
  </si>
  <si>
    <t>The outbreak of COVID-19 pandemic was a major challenge for health care and eldercare service all over the world, regarding prevention of spread of contagion to both the elderly and care workers. This study used a mix method design, aiming to identify important conditions for Occupational Health and Safety Management (OHSM) in practice in home care and nursing homes, in general and regarding the prevention of spread of contagion. The result show how conditions for OHSM differed according to eldercare setting and had stronger importance in homecare, both pre-pandemic and in pandemic. Routines and standardized procedures of OHSM was introduced and improved during the pandemic. The routines and standardized procedures had importance for OHSM and COVID-specific OHSM, especially in homecare (r2: 0,86) but also in nursing homes (r2: 0,39). Team communication of risks, work adjustments and equality climate were also of importance. The OHSM work in homecare was understood as Rooms for re-constructing standardized guidelines to un-standardized settings. The practice of safety work was formed by room for elders’ independent decisions of forming their homes and by room for groupthink shaped by employees’ earlier knowledge experiences and norms. Supportive conditions with equal climate, explicable routines, visual instructions and reflections of OHSM have stronger importance where work environments are unstandardized and work and organizational conditions underdeveloped (i.e. homecare). To better bridge the gap between work as imagine and done in unstandardized contexts, conditions in general and specifically the opportunities to reflect and adapt routines together need to be improved.</t>
  </si>
  <si>
    <t>Lotta Dellve, Katrin Skagert</t>
  </si>
  <si>
    <t>https://www.sciencedirect.com/science/article/pii/S092575352400078X</t>
  </si>
  <si>
    <t>Are certified firms more prone to eco-product innovation? The moderating role of slack resources</t>
  </si>
  <si>
    <t xml:space="preserve"> Sustainability is becoming essential for virtually every organization willing to thrive in a globalized world. Nonetheless, the available resources to address the challenges required to switch towards sustainability-oriented firms are scarce and yet necessary to deploy. Thus, this study focuses on the adoption of ISO 9000, ISO 14000 and OHSAS 18001 families of standards as managerial practices that can help firms in promoting eco-product innovation, considering slack resources as a moderator of this relationship. Relying on a sample composed of 2834 firms studied between years 2007 and 2020 and obtained from the Refinitiv® Eikon database, results suggest that firms holding these certifications are more prone to eco-product innovation. More specifically, ISO 14000 acts as the main driver, although its benefits are boosted when implemented in combination with ISO 9000 and/or OHSAS 18001. In fact, firms adopting multiple certifications increasingly use their slack resources to leverage eco-product innovation when firms hold at least intermediate levels of slack. All in all, this is one of the first studies, to the best of the authors’ knowledge, analyzing simultaneously the different combinations of these certifications as potential drivers of eco-product innovation, as well as the moderating role of slack resources</t>
  </si>
  <si>
    <t>Alfonso Hernandez-Vivanco, Merce Bernardo</t>
  </si>
  <si>
    <t>https://www.sciencedirect.com/science/article/pii/S0959652622039361</t>
  </si>
  <si>
    <t>Occupational Safety and Health Management Systems As A Component Of Labor Productivity</t>
  </si>
  <si>
    <t>The Occupational Health and Safety Management System (SG-SST) encompasses a discipline that aims to improve working conditions and the work environment, which leads to the inclusion of policy, planning, evaluation, improvement actions continuous and promotion of the maintenance of the physical, mental, and social well-being of the employees in the workspaces. Therefore, the objective of the article is to analyze the occupational safety and health management system (SGSST) as a component of labor productivity of small and medium-sized enterprises (SMEs), exporters of the metal-mechanic sector of Barranquilla-Colombia. Methodologically, it is developed under the quantitative paradigm, non-experimental design, cross-sectional and descriptive scope. The results determine that in this type of companies the SGSST are developed from the conception of security programs. The degree of commitment of the strategic direction in promoting the effectiveness of the programs is evident, but it is necessary to consolidate processes for the adoption and awareness of these, by the employees promoting labor productivity. It is recommended the implementation of strategies that guarantee compliance with the SGSST, generating a high impact on productivity processes.
Keywords: Productivity; strategic management; strategies; Small; medium-sized enterprises (SMEs)</t>
  </si>
  <si>
    <t>Camargo-Acuña Génesis, Guzmán-Castillo Stefania, Payares-Jimenez Karen, Garizabalo-Davila Claudia, Sukier Harold B, Gómez-Charris Yulineth</t>
  </si>
  <si>
    <t>https://www.sciencedirect.com/science/article/pii/S1877050922007037</t>
  </si>
  <si>
    <t>Accident prediction in construction using hybrid wavelet-machine learning</t>
  </si>
  <si>
    <t>Occupational accident rates in construction projects are usually higher than other industries in most countries, even though safety management systems are continuously improving. This study aims to contribute to the body of construction safety management by coupling discrete wavelet transform (DWT) and different machine learning (ML) methods to predict the number of occupational accidents using time series data. A dataset that consists of 393,160 occupational accidents recorded in Turkey between 2012 and 2020 was analyzed to predict the number of accidents for short-term, mid-term and long-term time periods, 1-day, 7-day and 30-day ahead, respectively. Model performances of stand-alone ML algorithms are improved with DWT, and hybrid wavelet-ANN showed the best performance. A dynamic utilization plan was proposed to the field of safety management by introducing a new theoretical and practical framework. This study also aims to fill the gap in the literature related to time series prediction models in construction safety management.</t>
  </si>
  <si>
    <t>https://www.sciencedirect.com/science/article/pii/S0926580521004386</t>
  </si>
  <si>
    <t>Validity and reliability study of charity hazard scale,
International Journal of Disaster Risk Reduction</t>
  </si>
  <si>
    <t>Safety culture, which enables people to think proactively, is a concept that is still developing in Turkey. From a disaster management point of view, the concept of safety culture provides the formation of a culture covering the implementation of the risk management phase. Therefore, it is possible to state that the concept of charity hazard poses a serious threat to the safety culture. Thus, the concept of charity hazard is of great importance in the formation of safety culture in the fields of occupational health and safety, emergency aid and disaster management. In this context, the present study aims to develop a valid and reliable scale for the concept of charity hazard. As a result of the analyses conducted with 532 participants residing in different cities across Turkey and working in different fields; the factor loadings of the items in the scale ranged between 0.51 and 0.95 and the total variance explained was calculated as 63.244 %. According to the results of the confirmatory factor analysis, the charity hazard scale consists of 3 factors and 10 items (X2/df = 2.346, RMSEA: 0.050, SRMR: 0.048, NFI: 0.97, NNFI: 0.97, CFI: 0.98, GFI: 0.97, AGFI: 0.95). The internal consistency of the scale was calculated as 0.758 and item-total correlations ranged between 0.318 and 0.554. In conclusion, the analyses show that the charity hazard scale developed is a valid and reliable measurement tool.</t>
  </si>
  <si>
    <t>Abdül Halim Özkan, Gökçen Alev Çiftçioğlu, Burçin Hülya Güzel, Oğuz Başol</t>
  </si>
  <si>
    <t>https://www.sciencedirect.com/science/article/pii/S2212420923005800</t>
  </si>
  <si>
    <t>Fatigue in construction workers: A systematic review of causes, evaluation methods, and interventions</t>
  </si>
  <si>
    <t>Construction is a highly hazardous industry characterized by numerous occupational fatalities, injuries, and illnesses, with fatigue identified as a major causal factor. To prevent construction accident fatalities and injuries, extensive research efforts have been directed toward fatigue among construction workers. However, no systematic review has been reported regarding the identification, evaluation, control, and management of fatigue among construction workers. To elucidate the state-of-the-art research, uncover related issues, and propose potential improvements, this study presents a systematic review of fatigue-related research on construction workers, focusing on the causes of fatigue, evaluation methods, and related interventions. Based on a mixed-review approach combining systematic review and bibliometric analysis, this study examines the evolution of research themes and methods related to worker fatigue and highlights key findings. The analysis reveals various causes of worker fatigue, including work-related, environmental, and personal factors. Additionally, this study highlights subjective and objective practical methods for measuring, monitoring, and predicting worker fatigue and describes interventions to alleviate fatigue, from individual- to industry-level measures. Moreover, the relevant research challenges are identified, and future research directions are recommended. The findings of this study can promote further research on construction worker fatigue and contribute to the enhancement of occupational health and safety in the construction industry.</t>
  </si>
  <si>
    <t>Haiyi Zong, Wen Yi, Maxwell Fordjour Antwi-Afari, Yantao Yu</t>
  </si>
  <si>
    <t>https://www.sciencedirect.com/science/article/pii/S092575352400119X</t>
  </si>
  <si>
    <t>Functional analysis of an Optical Real Time Locating System in production environments,</t>
  </si>
  <si>
    <t>Driven by the fourth industrial revolution (Industry 4.0), Real Time Location Systems (RTLS) are gaining importance. Holistic information about the position and movement of persons, vehicles and goods is an essential prerequisite for being able to efficiently automate entire process chains in the future with increasing machine autonomy. RTLS technologies enable the spatial and temporal localisation of objects within an environment. The current technological standard in the field of RTLS is based on anchors and transponders (e.g. Ultra Wide Band (UWB) systems), which use radio frequency (RF) signals to determine positions. However, the need for additional technical equipment is also a major weakness of these systems. In this paper, a new technological approach for real-time localisation of objects for industrial applications is presented. The proposed optical RTLS (ORTLS) is based on a decentralised sensor network, which enables the positioning of persons, vehicles and objects in industrial environments by means of artificial intelligence (AI) based object detection. In order to be able to use the system for safety-relevant applications in the future, certification must be obtained with regard to applicable regulations. A prerequisite for this is the validation and monitoring of the system performance with regard to the requirements of functional safety. For the analysis and evaluation of the system performance, this paper presents a methodology for the analysis of the AI-based detection under consideration of the environmental factors.
Keywords: Virtual; Digital; Smart Factories; Human centric Manufacturing; Systems; Machines; Operators’ Digital Twins; Artificial Intelligence Methods; Big Data Analytics for Smart Production Systems; Human-Machine Intelligent Cooperation; Machine; Robot 4.0; Operator 4.0</t>
  </si>
  <si>
    <t>Sebastian Bienia, Michael Demes, Joshua Dreger, Klaus Dröder, Sebastian Thiede</t>
  </si>
  <si>
    <t>https://www.sciencedirect.com/science/article/pii/S2212827122004000</t>
  </si>
  <si>
    <t>Workforce and supply chain disruption as a digital and technological innovation opportunity for resilient manufacturing systems in the COVID-19 pandemic</t>
  </si>
  <si>
    <t>During the SARS-CoV-2 pandemic (also known as COVID-19), workforce downsizing needs, safety requirements, supply chain breaks and inventory shortages affected manufacturing systems’ and supply chain’s responsiveness and resilience. Companies wandered in a disrupted scenario because recommended actions/strategies to survive – and thrive – were not available an improvised actions to keep their operations up and running. This paper analyzes the COVID-19 impacts on the workforce and supply resilience in a holistic manner. The following research questions are discussed: (i) how can manufacturing firms cope with urgent staff deficiencies while sustaining at the same time a healthy and safe workforce in the perspective of socially sustainable and human-centric cyber-physical production systems?; (ii) is remote working (cf. smart working) applicable to shop-floor workers?; (iii) is it possible to overcome supply chain breaks without stopping production? In the first part, we propose three Industry 4.0-driven solutions that would increase the workforce resilience, namely: (i) the Plug-and-Play worker; (ii) the Remote Operator 4.0; (iii) the Predictive Health of the Operational Staff. In the second part, the concepts of (i) Digital &amp; Unconventional Sourcing, i.e. Additive Manufacturing, and (ii) Product/Process Innovation are investigated from a novel business continuity and integration perspective. We ultimately argue that forward-looking manufacturing companies should turn a disruptive event like a pandemic in an opportunity for digital and technological innovation of the workplace inspired by the principles of harmonic digital innovation (that places the human well-being at the center). These aspects are discussed with use cases, system prototypes and results from research projects carried out by the authors and real-world examples arising lessons learned and insights useful for scientists, researchers and managers.
Keywords: COVID-19 pandemic; Resilience; Manufacturing systems; Supply chain disruption; Digitalization; Industry 4.0; Additive manufacturing; Operator 4.0</t>
  </si>
  <si>
    <t>Giuseppina Ambrogio, Luigino Filice, Francesco Longo, Antonio Padovano</t>
  </si>
  <si>
    <t>https://www.sciencedirect.com/science/article/pii/S0360835222002285</t>
  </si>
  <si>
    <t>Prediction of compliance with preventive measures among teachers in the context of the COVID-19 pandemi</t>
  </si>
  <si>
    <t xml:space="preserve"> The objective of this study is to examine, in primary and high schools, teachers' compliance with preventive infection control measures (in the context of the COVID-19 pandemic). Inspired by the technology acceptance model (TAM) and occupational health and safety (OHS) literature on personal protective equipment (PPE) use, we propose a model of compliance with preventive measures among teachers. Data were collected following an observational, cross-sectional design. The data for the study were collected via a questionnaire survey of teachers working in the province of Quebec, Canada. To study the impact of the explanatory variables on the dependent variable, we developed a multiple linear regression model. This model was estimated to assess the preventive measures as a whole (six items). Results show that having tested positive for a COVID test in the last year, judging that the situation does not require the use of the mask or the protective glasses, training received on preventive measures, factors related to comfort and use of protective eyewear, as well as age influence teacher compliance with COVID-19 preventive measures.</t>
  </si>
  <si>
    <t>Elena Laroche, Pierre-Sébastien Fournier, Nafissatou Cynthia Ouedraogo</t>
  </si>
  <si>
    <t>https://www.sciencedirect.com/science/article/pii/S0040162523002494</t>
  </si>
  <si>
    <t>Nurturing service-oriented organizational citizenship behavior among tourism employees through leader humility</t>
  </si>
  <si>
    <t>Though the effectiveness of leader humility has been established, does leader humility activate followers to serve customers in the tourism sector beyond their assigned roles? Our study aims to address this question by drawing upon the conservation of resources theory to propose that leader humility promotes service-oriented organizational citizenship behavior (service-oriented OCB) among tourism employees through the mediating role of their job crafting. Our study further assumes the moderating role of socially responsible human resource practices (SRHR practices) for the relationship between leader humility and employee job crafting. Utilizing a two-wave research design, the study garnered the data from 894 employees and 136 managers working in tour companies based in Vietnam. The analysis of the data via the multilevel structural equation modelling lent credence to the proposed research model. Our study not only advances the leadership humility literature in the tourism discipline but also provides a guideline for practitioners on how to optimally adopt leader humility in promoting service-oriented OCB among tourism employees.</t>
  </si>
  <si>
    <t>Luu Trong Tuan, Chris Rowley, Eryadi Masli, Viet Le, Luong Thi Phuong Nhi</t>
  </si>
  <si>
    <t>https://www.sciencedirect.com/science/article/pii/S144767702100019X</t>
  </si>
  <si>
    <t>The influence of work safety information disclosure on performance of listed companies in high-risk industries: Evidence from Shenzhen stock Exchange</t>
  </si>
  <si>
    <t>The disclosure of work safety information of listed companies in high-risk industries is an important aspect of their social responsibility, and it is also an inevitable requirement to meet the right of stakeholders to know, which has a far-reaching impact on the development of enterprises. In order to clarify the impact mechanism of work safety information disclosure on enterprise performance of listed companies in high-risk industries. 222 listed companies in high-risk industries were taken as the research object, and the multiple regression analysis method was used to analyze the relationship between the level of work safety information disclosure of enterprises and their financial performance, safety performance and social reputation. The results show that the work safety information disclosure of listed companies in high-risk industries has a positive impact on corporate financial performance, safety performance and social reputation; unabsorbed slack resources have a positive U-shaped regulatory effect on work safety information disclosure and enterprise social reputation; The shareholding ratio of institutional investors has an inverted U-shaped regulatory effect on the positive relationship between work safety information disclosure and enterprise social reputation. This study has enriched the theoretical and practical exploration of research on work safety information disclosure. It can help improve the level of work safety information disclosure and safety management in enterprises, while guiding the sustainable development of occupational health and safety within these organizations.</t>
  </si>
  <si>
    <t>Xuanyu Zhang, Suxia Liu, Qiang Mei, Jingjing Zhang</t>
  </si>
  <si>
    <t>https://www.sciencedirect.com/science/article/pii/S2405844023077022</t>
  </si>
  <si>
    <t>A state-of-the-art analysis of virtual reality applications in construction health and safety</t>
  </si>
  <si>
    <t>The construction industry contends with high injury rates, emphasizing the need for innovative preventive measures in construction health and safety (CHS). While previous studies have investigated the potential applications of virtual reality (VR) in the construction industry for different purposes, an in-depth study on VR in the CHS context is lacking. Hence, this study provides a state-of-the-art analysis of VR applications in CHS, employing a dual scientometric and systematic review approach. A scientometric analysis is conducted to examine annual publication trends, keyword co-occurrences, and science mapping of publication outlets, alongside mapping the contributions of leading countries in this domain. This analysis reveals a marked increase in research interest and identifies central thematic connections within the body of literature. The systematic review assesses VR technologies, including immersive, desktop-based, BIM-based, 3D game-based, and augmented reality, addressing their roles in hazard identification and safety training. The study also underscores challenges like infrastructure, content modeling, and interoperability and proposes directions for future research. Recommendations include probing into VR's role in cognitive safety risks and the impact of users' prior safety knowledge on learning outcomes. This study suggests that developing tailored VR experiences for specific user groups could significantly advance safety practices in the construction industry.</t>
  </si>
  <si>
    <t xml:space="preserve">
Nelson Akindele, Ridwan Taiwo, Hadi Sarvari, Benjamin I. Oluleye, Imoleayo A. Awodele, Temitope O. Olaniran</t>
  </si>
  <si>
    <t>https://www.sciencedirect.com/science/article/pii/S2590123024006376</t>
  </si>
  <si>
    <t>The COVID-19 pandemic: Workplace safety management practices, job insecurity, and employees’ organizational citizenship behavior,
Safety Science</t>
  </si>
  <si>
    <t xml:space="preserve"> How do organizations and employees react to the COVID-19 pandemic? Can workplace safety management practices (WSPs) maintain employees’ organizational citizenship behavior (OCB) in this time of global health crisis? Can employees’ perceptions of the risk associated with COVID-19 and job insecurity mediate the WSPs–OCB relationship? Drawing upon social exchange and protection motivation theories, this research aims to answer such questions. Analyzing the survey data from 501 Vietnamese employees using SmartPLS software, we find that WSPs positively influence the OCB and negatively influence the perceived job insecurity. Furthermore, the perceived risk associated with COVID-19 positively affects perceived job insecurity and OCB. Unexpectedly, in the context of Vietnam, a developing country with a collectivist culture, WSPs increase the employees’ perceived risk associated with COVID-19 instead of reducing their fear. Also, employees’ perceptions of job insecurity are not statistically correlated with OCB. In addition, we reveal a partial mediating role of the perceived risk associated with COVID-19 in the WSPs–OCB relationship. This research highlights the power of WSPs as well as measures to psychologically reassure employees during the pandemics.</t>
  </si>
  <si>
    <t>Thinh-Van Vu, Tan Vo-Thanh, Nguyen Phong Nguyen, Duy Van Nguyen, Hsinkuang Chi</t>
  </si>
  <si>
    <t>https://www.sciencedirect.com/science/article/pii/S0925753521003702</t>
  </si>
  <si>
    <t>Influence of Open Innovation Variables on the Competitive Edge of Small and Medium Enterprises,
Journal of Open Innovation: Technology, Market, and Complexity</t>
  </si>
  <si>
    <t>The purpose of this study is to identify how open innovation variables influence the competitive capability of manufacturing small and medium enterprises (SMEs) in a regional territory in Southern Brazil. The research method is a survey of 67 SMEs in Southern Brazil that provided data for an ordinary least squares (OLS) regression model encompassing seven innovation variables and five competitiveness constructs. The results indicate that most innovation initiatives have a low impact on creating a competitive edge in the surveyed companies. The most remarkable positive impacts are (i) technology trends influencing the shop floor productivity, (ii) flexibility influencing internal aspects, and (iii) customer satisfaction and innovative ideas and customized supplies influencing the market orientation. The study also reports that innovation processes are not safe from failures. Some ill-defined innovation initiatives may jeopardize the competitive edge.</t>
  </si>
  <si>
    <t>Ismael Cristofer Baierle, Guilherme Brittes Benitez, Elpidio Oscar Benitez Nara, Jones Luis Schaefer, Miguel Afonso Sellitto</t>
  </si>
  <si>
    <t>https://www.sciencedirect.com/science/article/pii/S2199853122011544</t>
  </si>
  <si>
    <t>Internet of Things and occupational well-being in industry 4.0: A systematic mapping study and taxonomy</t>
  </si>
  <si>
    <t>A high estimate of not only workplace fatal injuries but also nonfatal injuries and illnesses via overexertion, and contact with objects, equipment, and machinery workplace has been reported over the years. To address this issue, the Occupational Health and Safety (OHS) program has put an emphasis on policy and regulation for prevention, protection, and improvement of the individuals’ health related to the working conditions and industrial environment. In the last 10 years, the Internet of Things (IoT) has matured to seamlessly enable real-time communications and cooperation among machines, environments, and humans using data analytics. Thus, IoT offers potential technical solutions for the prevention and protection of workplace injuries and illnesses. Moreover, IoT invites opportunities for collaboration with OHS in various industries. This article presents a systematic mapping study of the literature to address the impact of IoT on occupational well-being, analyzing the progress of Industry 4.0 during the last decade. This study systematizes the literature providing a taxonomy of the area through the results of four general, four focused, and two statistical research questions. These questions outline industrial environments and aspects of health concerning workers’ well-being, concentrating on a human-centered approach leveraged by physiological measurements and psychological health. In addition, this paper explores questions regarding IoT’s technical components, such as sensors, devices, and communication technologies, investigating methods of data processing supported by the employment of classification algorithms and data fusion strategies. As a result, the systematic mapping process initially found 7515 articles from six academic databases in the period from 2009 to 2019. After the execution of filtering methods, a complete read of 67 articles allowed to answer quantitatively and qualitatively the research questions. The classification of the answers contributed to systematize the literature through the taxonomy and the relationships among the topics covered by the articles. Accordingly, this research produced theoretical benefits, mainly, a broad view of the state-of-the-art, a taxonomy to guide related researches, and guidelines for future works. Furthermore, this research would benefit management and corporations by shedding light on technologies explored in the literature and elucidating their feasibility in support of the workforce’s safety, psychological, and physical health.</t>
  </si>
  <si>
    <t>Rodrigo Bavaresco, Helder Arruda, Eduarda Rocha, Jorge Barbosa, Guann-Pyng Li</t>
  </si>
  <si>
    <t>https://www.sciencedirect.com/science/article/pii/S036083522100574X</t>
  </si>
  <si>
    <t>Advancing noise management in aviation: Strategic approaches for preventing noise-induced hearing loss</t>
  </si>
  <si>
    <t xml:space="preserve"> As urbanization and population growth escalate, the challenge of noise pollution intensifies, particularly within the aviation industry. This review examines current insights into noise-induced hearing loss (NIHL) in aviation, highlighting the risks to pilots, cabin crew, aircraft maintenance engineers, and ground staff from continuous exposure to high-level noise. It evaluates existing noise management and hearing conservation strategies, identifying key obstacles and exploring new technological solutions. While progress in developing protective devices and noise control technologies is evident, gaps in their widespread implementation persist. The study underscores the need for an integrated strategy combining regulatory compliance, technological advances, and targeted educational efforts. It advocates for global collaboration and policy development to safeguard the auditory health of aviation workers and proposes a strategic framework to enhance hearing conservation practices within the unique challenges of the aviation sector.</t>
  </si>
  <si>
    <t>Ochuko Felix Orikpete, Nicole M. Dennis, Kenneth N. Kikanme, Daniel Raphael Ejike Ewim</t>
  </si>
  <si>
    <t>https://www.sciencedirect.com/science/article/pii/S0301479724013999</t>
  </si>
  <si>
    <t>Biomedical nanotechnology: Occupational views</t>
  </si>
  <si>
    <t>Nanotechnology is expected to transform biomedical sectors providing more sensitive and specific imaging techniques, nano-devices and nano-robotics for early detection of biochemical changes, targeted and less toxic drug treatments, as well as enhanced supports for regenerative medicine. Although beneficial, some concerns have emerged on the possible adverse impact that nano-enabled applications may have on human health, particularly on workers exposed throughout the product life cycle, due to the still unpredictable toxicological behavior of nano-sized materials. Therefore, for biomedical nano-technological applications to be considered for a “responsible benchtop to the bedside” translation, occupational health implications should be carefully addressed.</t>
  </si>
  <si>
    <t>Veruscka Leso, Luca Fontana, Ivo Iavicoli,</t>
  </si>
  <si>
    <t>https://www.sciencedirect.com/science/article/pii/S1748013218304961</t>
  </si>
  <si>
    <t>Masoomeh Khoshkerdar, Pedram Rastegari, Reza Saeedi,
An innovative index for assessing vulnerability of employees of different occupations from the COVID-19 pandemic in Iran,
Environmental Research</t>
  </si>
  <si>
    <t xml:space="preserve">The vulnerability of employees of different occupations from the Coronavirus disease 2019 (COVID-19) pandemic in Iran was assessed using an innovative index. The vulnerability index was developed in five steps as follows: (1) determining the principles and components of employees' susceptibility and resilience, (2) weighting the principles and components, (3) converting the levels of components to the sub-index values, (4) introducing the aggregation functions, and (5) characterizing the vulnerability index values in five categories as very high (80–100), high (65–79), medium (50–64), low (30–49), and very low (0–29). The average values of susceptibility, resilience, and vulnerability index of the employees were determined to be 35.2 ± 15.0, 73.9 ± 17.0, and 32.9 ± 12.7, respectively. The average resilience of the employees was more desirable than their average susceptibility. The distribution of the employees into the vulnerability index categories was 46.3% for very low, 41.9% for low, 3.6% for medium, and 8.2% for high. The worst cases of susceptibility and resilience principles were exposure to contaminated surfaces (59.1 ± 22.8) and top management commitment (66.6 ± 23.1). The elderly staff (especially over 50 years old), employees with low education levels, and employees in private and self-employment sectors were significantly more vulnerable (p value &lt; 0.01) from the COVID-19 pandemic. The principles with significant incremental effects on the vulnerability index (p value &lt; 0.05) were respectively top management commitment (+1.78), exposure to COVID-19 patients at work (+1.36), exposure to contaminated surfaces (+0.82), installing clear shields and wearing PPE (+0.59), observance of social distancing (+0.48), and just culture (+0.22). An especial plan to support the more vulnerable employees with an emphasis on the principles with the most incremental effects on the vulnerability index can efficiently control the inequality between the employees as well as occupational transmission of the COVID-19 in Iran.
Keywords: COVID-19; Hand hygiene; Healthcare worker; Occupational health; Personal protective equipment; Respiratory hygiene; Social distancing
</t>
  </si>
  <si>
    <t xml:space="preserve">Mehrnoosh Abtahi, Reza Gholamnia, Amin Bagheri, Mousa Jabbari, Ali </t>
  </si>
  <si>
    <t>https://www.sciencedirect.com/science/article/pii/S0013935121003339</t>
  </si>
  <si>
    <t>Effectiveness of OHSAS 18001 in reducing accidents at work. A follow-up study of 13,102 workplaces</t>
  </si>
  <si>
    <t>any organizations worldwide have adopted certified occupational health and safety management systems (COHSMSs), such as OHSAS 18001. The effectiveness of COHSMSs in improving health and safety at work has become an important question for authorities, companies, and other stakeholders. This study aims to examine whether the adoption of COHSMSs leads to reduced risk of severe accidents at work.
Method
We used a register-based longitudinal design, to compare the risk of severe accidents among adopters to non-adopters of COHSMS in the period 2010 – 2018. We linked a national register of COHSMS adopters with individual-level information on reportable accidents in the Labour Market Insurance (LMI) register to compare the risk of severe accidents at work among 805 adopters of COHSMS with a matched control group of 12,297 non-adopters of COHSMS. Multivariable Poisson regression models were used to calculate rate ratios (RR) with 95% confidence intervals (CI).</t>
  </si>
  <si>
    <t>Johnny Dyreborg, Sannie Vester Thorsen, Christian Uhrenholdt Madsen, Peter Hasle</t>
  </si>
  <si>
    <t>https://www.sciencedirect.com/science/article/pii/S0925753524001632</t>
  </si>
  <si>
    <t>Ergonomic Room Selection with Intuitive Fuzzy TOPSIS Method,
Procedia Computer Science</t>
  </si>
  <si>
    <t xml:space="preserve">The study investigates the suitability of the study rooms in universities in terms of ergonomics by considering the physical risk factors. During this study, the most convenient ergonomic room for academicians working in the same environment has been selected. This selection has been achieved by extending the TOPSIS (Technique for Order Preference by Similarity to Ideal Solution) method to the intuitive fuzzy environment. The physical risk factors of ergonomics have been reviewed in the evaluation of the working environment. For the purpose of this study, five chambers with different characteristics of a university have been chosen as alternatives. The alternatives have been evaluated by three decision-maker academicians in terms of only the physical risk factors (noise and sound, lighting, thermal comfort and ventilation, etc.) criteria of ergonomics. As a result of this study, the most convenient room selection for this group has been provided. TOPSIS method, which is one of the multi-criteria decision-making methods which provide group decision in fuzzy environments, has been used as the methodology of this study. At the end of this study, it has also been shown how the most appropriate room, chosen by using intuitive fuzzy TOPSIS for the academicians participating in the study, has met the expectations of the decision makers. According to the results of the study, the room, chosen according to the decision of the group, has been found to be good for one of the decision-makers and a moderate for the other two. Fuzzy logic is a field that tries to think like a human being and transforms these statements into mathematical functions. Through the use of fuzzy logic, that is one of the artificial intelligence techniques entered into our lives along with developing technology, in several study fields of ergonomic, the development of artificial intelligence in ergonomics will contribute immensely to ergonomics.
Keywords: Ergonomics; Intuitive Fuzzy Logic; TOPSIS
</t>
  </si>
  <si>
    <t>Hilal Biderci, Beyrul Canbaz</t>
  </si>
  <si>
    <t>https://www.sciencedirect.com/science/article/pii/S1877050919313316</t>
  </si>
  <si>
    <t>Intelligent comprehensive Occupational health monitoring system for mine workers</t>
  </si>
  <si>
    <t>The objective of this work is to present a comprehensive occupational health monitoring system which provides the current state of the occupational health for mine workers. The hearing threshold shift and dust exposure of each individual mine worker is monitored using this system. The data obtained from the system is transmitted via Internet of Things to storage which may be cloud or a server. The novelty of this model lies in its dual ability to monitor both Noise Induced Hearing Loss and Pneumoconiousis which is caused by inhalation of dust particles. The output of this dual system is further processed using Machine learning and artificial intelligence techniques. Recommendations are then provided to the mine worker with regards to their state of health. This system forms part of an early intervention system in the mines. The model was validated using real data from a Platinum mine in South Africa. Future improvement to this work would entail refinement of the current preliminary implementation plan and carrying out the first phase of the implementation.</t>
  </si>
  <si>
    <t>Milka C.I. Madahana, Otis T.C. Nyandoro, John E.D. Ekoru</t>
  </si>
  <si>
    <t>https://www.sciencedirect.com/science/article/pii/S2405896320310739</t>
  </si>
  <si>
    <t>Assessment of workers’ safety behavior in the extractive industries: The case of underground coal mining in Pakistan</t>
  </si>
  <si>
    <t xml:space="preserve"> Underground coal mining is a high-risk industry for fatal and non-fatal injuries. As a result of their constant exposure to a hazardous environment with a low safety climate, coal miners in Pakistan are at danger of serious injuries. This study explores the association between coal miners’ safety behaviors and injuries which was found a gap in Pakistani literature. The primary data were collected from 350 randomly selected respondents from 4 study sites using a multistage sampling procedure. The association of safety behavioral elements (Risk-taking, Emotional instability, Job Environment, Job dissatisfaction) and chosen demographic variables (age, experience, work nature) with injuries was investigated using t-test and logistic regression. T-Test finds most underground coal mine workers high risk-takers, emotionally less stable, and less satisfied with their job. Regression finds a significant association between demographic and behavioral variables and injuries with emotional instability as the most influential. Study recommends incorporating cutting-edge technology like AI, virtual reality, and simulation to improve coal mine workers' understanding and awareness about their health and safety.</t>
  </si>
  <si>
    <t>Mazhar Ali, Indrajit Pal</t>
  </si>
  <si>
    <t>https://www.sciencedirect.com/science/article/pii/S2214790X2200048X</t>
  </si>
  <si>
    <t>Effects of the COVID-19 pandemic on the mental health of seafarers: A comparison using matched samples</t>
  </si>
  <si>
    <t>The COVID-19 pandemic and the measures implemented to curb its transmission have altered workplaces and challenged occupational health and safety in unprecedented ways, with high levels of mental distress reported across several industries. In the maritime industry, occupational health and safety risks, including psychosocial risks, were a concern already before the COVID-19 pandemic. However, knowledge about the prevalence of mental health problems and the factors associated with them is still limited. The purpose of this study was to investigate the impact of the COVID-19 pandemic as well as the effects of respondent and work-related characteristics on seafarers’ self-reported symptoms of depression and anxiety. Data came from two cross-sectional convenience samples of seafarers on international commercial vessels, surveyed before (Npre-pandemic = 793) and during the pandemic (Npandemic = 504). Matching the two samples on respondent and work-related characteristics using propensity scores, we found that the pandemic contributed to significantly higher levels of depression and anxiety. Further analyses showed that seafarers with longer work periods, those who had been on board longer than expected, and those working on vessels registered with “Flags of Convenience” reported significantly higher levels of both depression and anxiety during the pandemic, but not prior to the pandemic. Taken together, these findings suggest that the impact of the COVID-19 pandemic led to a deterioration of working conditions and increased mental health risks for seafarers. Practical implications for safe-guarding occupational health and safety during this and future crises are discussed.</t>
  </si>
  <si>
    <t>Birgit Pauksztat, Daniela M. Andrei, Michelle R. Grech</t>
  </si>
  <si>
    <t>https://www.sciencedirect.com/science/article/pii/S0925753521003854</t>
  </si>
  <si>
    <t>Development of a global framework for OHS professional practice,
Safety Science</t>
  </si>
  <si>
    <t>There have long been discussions on the professionality of occupational health and safety (OHS) and concerns about standards of practice, with the recognition of OHS as a profession further inhibited by lack of clarity on role and variations in terminology and principles underpinning practice. In 2013, the International Network of Safety and Health Practitioner Organisations (INSHPO) recognized the need for a global approach to reconceptualise OHS professionals as influential leaders who can work to integrate OHS within business processes. The Occupational Health and Safety Professional Capability Framework: A Global Framework for Practice was subsequently developed by this international body representing OHS professional associations across 10 countries with the outcome endorsed by 53 organisations at a ceremonial signing of the Singapore Accord. This paper reviews the development of the framework and the emergence of two clear roles; the OHS Professional and OHS Practitioner. It explores the process for clarifying the roles and required knowledge and skills together with the challenges experienced along the way. The paper recognises that the framework should not be a static document and so concludes by considering the work still to be done.</t>
  </si>
  <si>
    <t>Pam Pryor, Andrew Hale, Dennis Hudson</t>
  </si>
  <si>
    <t>https://www.sciencedirect.com/science/article/pii/S0925753518321982</t>
  </si>
  <si>
    <t>Measuring performance within the ageing workforce,
Safety Science,</t>
  </si>
  <si>
    <t>Working environment is constantly changing with working population increasing in terms of ageing, feminization and immigration. Due to the changes in the working pattern, new emerging risks have been introduced at the workplace along with many challenges that employers are called to manage. While ageing has been identified by Occupational Safety and Health (OSH) community as an emerging risk, organisations stand in need of guidelines on how to manage this additional challenge. Occupational Health and Safety Performance (OHSP) is acknowledged as one of the factors affecting the future of an organisation and should be considered when dealing with OSH management with the aim to accomplish Industrial System Productivity (ISP). Nowadays, OSH management should be able to adapt to changes and consider emerging risks within the risk assessment, the procedures and policies. The aim of this paper is to introduce guidelines and practical solutions on OSH management helping the employers and employees adapt to the changing working environment, while explicitly considering individual’s characteristics. Using the focus group method, factors affecting the ability to work have been identified and valued. In particular, the Work Individual Performance (WIP) tool is introduced as a tool which is specifically designed to identify factors, potentially affecting the performance of the workers and assist the employers in the identification and implementation of protective and preventive measures, focusing on worker’s well-being, OHSP and ISP. The tool has been tested in 2019, during a research which took place in Cyprus involving the police workforce (559 police officers).</t>
  </si>
  <si>
    <t>Cleo Varianou-Mikellidou, Georgios Boustras, Olga Nicolaidou, Christos Dimopoulos, Neophytos Mikellides</t>
  </si>
  <si>
    <t>https://www.sciencedirect.com/science/article/pii/S0925753521001314</t>
  </si>
  <si>
    <t>Smart automated noise policy monitoring and feedback control system for mining application</t>
  </si>
  <si>
    <t>This work develops an integrated smart noise monitoring model that can be used to monitor mine workers on site. The system provides mine administrators with the current state of hearing of the individual employee. The information obtained from the model can be used by the administration, for various purposes including monitoring and provision of early intervention. The main purpose of the model is to protect mining employees from experiencing significant hearing threshold shifts which can result in permanent hearing loss. The novelty of this model is the formulation of noise policy management model using feedback control with policies acting as actuators. Mining noise policies, Code of Practice and milestones are used in the selection of the appropriate controllers to be used in the system. Feedback is used in the system to compare the threshold output to the baseline. The output of the system is further processed using Internet of Things to ensure effective communication between the mine employees and the administrators. The model was validated using open source data from a real deep gold mine in South Africa. The results were generated using Matlab as a platform and were found to be comparable to the existing static model and more accurate. Future improvements to this work is to include artificial intelligence and machine learning concepts to the system to make it more robust.</t>
  </si>
  <si>
    <t>Milka C.I. Madahana, John E.D. Ekoru, Otis T.C. Nyandoro</t>
  </si>
  <si>
    <t>https://www.sciencedirect.com/science/article/pii/S240589631930816X</t>
  </si>
  <si>
    <t>Picking with a robot colleague: A systematic literature review and evaluation of technology acceptance in human–robot collaborative warehouses</t>
  </si>
  <si>
    <t>Just-in-time delivery, shorter product life cycles, demographic changes, and the Covid-19 pandemic have driven the industrial application of collaborative robots in warehouses. These robots work alongside humans, increasing their productivity and relieving them of repetitive or strenuous tasks. However, human workers can be reluctant to collaborate with robots owing to certain fears; for example, they may be concerned about job loss, stress, expected effort, or risk to physical integrity. These concerns can negatively impact the acceptance of human–robot collaboration (HRC). As the literature on this topic is fragmented, this study analyzes HRC acceptance in warehouses based on the Unified Theory of Acceptance and Use of Technology. We identify, classify, and analyze studies examining HRC acceptance in warehouses using a systematic literature review methodology. A framework is established to guide the analysis of performance expectancy, effort expectancy, (perceived) occupational safety, psychosocial, and legal and privacy factors. The results indicate the importance of corporate infrastructure and consideration of cognitive factors in particular. The findings of this study will support future research on HRC in warehouses and provide guidance for managers regarding HRC applicability.</t>
  </si>
  <si>
    <t>Frederic Jacob, Eric H. Grosse, Stefan Morana, Cornelius J. König</t>
  </si>
  <si>
    <t>https://www.sciencedirect.com/science/article/pii/S0360835223002863</t>
  </si>
  <si>
    <t>Safety Management in Norwegian Fish Farming: Current Status, Challenges, and Further Improvements</t>
  </si>
  <si>
    <t>Safety management is required to ensure health and safety of personnel in Norwegian fish farming. However, few studies have addressed the status and practical relevance of this risk-reducing measure.
Methods
This article provides new knowledge through interviews with 35 employees at different company levels, addressing perceptions of various safety management activities according to managers and operational personnel.
Results
The interviews show that managers and operational personnel at fish farms agree that the quantity of measures aimed to improve safety has increased in recent years. However, some activities are perceived to have higher practical relevance than others. In general, measures that fit well with the practical reality are well received by the employees at the fish farms.
Conclusion
Suggested improvements include involving operational personnel in the design of procedures, considering all risk dimensions that may affect occupational health and safety, and challenging the value of specific safety activities based on a detailed knowledge of the distinctive characteristics of work practice in fish farming.</t>
  </si>
  <si>
    <t>Trine Thorvaldsen, Kristine Størkersen, Trond Kongsvik, Ingunn Marie Holmen</t>
  </si>
  <si>
    <t>https://www.sciencedirect.com/science/article/pii/S2093791120303176</t>
  </si>
  <si>
    <t>Occupational health, safety and work environments in Norwegian fish farming - employee perspective</t>
  </si>
  <si>
    <t>Aquaculture workers are exposed to several workplace hazards. Norwegian fish farming has a high occupational injury rate. This article provides new knowledge about workers' perceptions of their health and work environment.
Methods
The study is based on data collected in a telephone survey with 447 participants and 35 qualitative interviews. The survey respondents were mainly personnel working at fish farms and on service vessels. The interviewees included personnel at fish farms as well as managers and staff. Data were analysed according to a model that included working conditions and exposures, health complaints and concerns, sickness absence, subjective health status and job satisfaction.
Results
The survey data show that physical and ergonomic exposures are the most common, and several workers report psychosocial exposures such as stress and lack of control in their workday. The most frequently reported health complaints were musculoskeletal (neck/shoulder/arm pain, back pain, hand/wrist pain, knee/hip pain). More than half of the respondents have concerns that their work environment may affect their health negatively. Work-related sickness absences related to strain and acute injuries are reported by 11.6% of respondents. Eighty-five per cent consider their health as good or very good, and 97% are satisfied at work always or most of the time. Interview data identify several work tasks that were perceived as particularly straining but also confirm the high level of job satisfaction in the industry.
Discussion
Hazards in the work environment need to be removed or mitigated to prevent unfavourable health exposures. Conflicting objectives in the production process may lead to work pressure for workers. Organisational factors that could improve individual work conditions are avoidance of long working hours and ensuring adequate rest between shifts. Workplace risk levels may be influenced by the design of fish farms and equipment, and hence occupational health and end user needs should be properly considered in technology development.
Conclusion
The prevalence of musculoskeletal diseases stands out as a challenge for workers' occupational health. Measures should be implemented at the individual, organisational and regulatory levels and included in technology design.</t>
  </si>
  <si>
    <t>Trine Thorvaldsen, Trond Kongsvik, Ingunn Marie Holmen, Kristine Størkersen, Cecilie Salomonsen, Mariann Sandsund, Hans V. Bjelland</t>
  </si>
  <si>
    <t>https://www.sciencedirect.com/science/article/pii/S0044848619334039</t>
  </si>
  <si>
    <t>Design and development of an industrial firefighting rover,
Materials Today: Proceedings</t>
  </si>
  <si>
    <t>n this paper, the work is to make a firefighting rover that helps while salvaging activity. With the assistance of robot control through a remote framework incorporated with the RF module. Vision and its control are done in the versatile application and the control is unmistakably on the premise of remote transmission. It contains mechanical parts like dc engine, servo engine, and chain sprocket gear framework. With this development is accomplished and fire quenching is done under a specific stream rate that will be accomplished with the assistance of situating the spout and force gracefully with a 12v battery. The fire is an exothermic reaction and it's caused by a self-sustaining chemical reaction between fuel, oxygen, and heat. The consequence of fire accidents like fatality rate and burn injuries are very high in industries where especially the flammable materials are used. So, this firefighting rover is used to reduce the consequence and severity of fire mishaps, protect the employees against fire, and improve occupational health and safety.</t>
  </si>
  <si>
    <t>R. Manikandan, K. Subash, T. Joshua sujith, R. Jayasuriyan</t>
  </si>
  <si>
    <t>https://www.sciencedirect.com/science/article/pii/S2214785320406790</t>
  </si>
  <si>
    <t>Crosby, Donald Elswick, Kristina W. Kintziger,
The implications of real-time and wearable technology use for occupational heat stress: A scoping review</t>
  </si>
  <si>
    <t>Heat-related illnesses persist as an occupational health management challenge. The science community recognizes increasing global temperatures and related impacts. Occupational settings such as construction, agriculture, firefighting, hazardous waste operations, and factory workers are most susceptible to heat-related incidents. We used an established scoping review framework and guidelines for developing the protocol, conducting the research, and reporting the results. This scoping review provides an overview of common wearable real-time technologies used to assess heat stress risk, as well as their use in existing research. This review adds to the existing literature by offering global commercially available real-time devices, identifying relevant literature related to device usage, and describing validation studies associated with the devices. Despite the improving solutions, real-time technologies require thoughtful consideration related to accuracy, validity, and worker interaction with the devices. The evidence synthesized in this scoping review highlights key implementation strategies and provides practical considerations to guide future explorations in this evolving field. Moving forward, we must continue to prioritize research and cross-industry collaboration to harness the full potential of wearable technology in promoting occupational health and safety.</t>
  </si>
  <si>
    <t>yan Cannady, Catherine Warner, Aaron Yoder, Jeffrey Miller, Kaitlyn Crosby, Donald Elswick, Kristina W. Kintziger</t>
  </si>
  <si>
    <t>https://www.sciencedirect.com/science/article/pii/S0925753524001905</t>
  </si>
  <si>
    <t>Diversity of Flexible Working Time Arrangements and Workers’ Health: An Analysis of a Workers’ Panel and Linked Employer-Employee Data for France</t>
  </si>
  <si>
    <t xml:space="preserve"> Flexible working time arrangements (FWTA) have increased over the last decades, favored by labor market deregulation, the decentralization of collective bargaining and the development of new technologies. The negative impact of some non-standard working hours on health (like night work, shift work) is quite well-known but other forms of FWTA have been studied less so far. This article aims to investigate the relationship between FWTA and workers’ health. It focuses on employer-oriented FWTA and uses a job demands-control framework to identify different types of working time demands and control. The study uses individual data from the French working conditions survey, including panel data from 2013-2019 (64,981 employees) and cross-sectional employer-employee linked data from 2019 (5,687 employees from 4,672 workplaces). We identify empirically two main dimensions of employer-oriented FWTA, based on 14 working time variables. The first type involves “atypical working hours”, such as working weekends, nights, early mornings, evenings, or doing shift work. The second type – “work overflow” – is characterized by long working hours, overtime, taking work home, and having variable working hours. Using a fixed-effects model based on panel data, we show that both types of FWTA have a negative impact on workers’ self-rated general health and mental health, as measured by the WHO-5 index. The study also finds that workers who have more control – both individual and collective – to face these demands demonstrate better health. Workers with control over their working hours report better health and are less negatively affected by FWTA. Moreover, workplace-level practices have ambiguous relationships with workers’ health. However, those involving social dialogue and workers’ participation have more favorable effects: the positive effect of health and safety committees is especially clear. To improve workers’ health in the context of increased flexible working time arrangements, public policies should promote the development of control over working time and participation of workers to social dialogue on working time related issues.</t>
  </si>
  <si>
    <t>Christine Erhel, Mathilde Guergoat-Larivière, Malo Mofakhami</t>
  </si>
  <si>
    <t>https://www.sciencedirect.com/science/article/pii/S0277953624005823</t>
  </si>
  <si>
    <t>Modern Cause and Effect Model by Factors of Root Cause for Accident Prevention in Small to Medium Sized Enterprises,</t>
  </si>
  <si>
    <t>Factors related to root causes can cause commonly occurring accidents such as falls, slips, and jammed injuries. An important means of reducing the frequency of occupational accidents in small- to medium-sized enterprises (SMSEs) of South Korea is to perform intensity analysis of the root cause factors for accident prevention in the cause and effect model like decision models, epidemiological models, system models, human factors models, LCU (life change unit) models, and the domino theory. Especially intensity analysis in a robot system and smart technology as Industry 4.0 is very important in order to minimize the occupational accidents and fatal accident because of the complexity of accident factors.
Methods
We have developed the modern cause and effect model that includes factors of root cause through statistical testing to minimize commonly occurring accidents and fatal accidents in SMSEs of South Korea and systematically proposed educational policies for accident prevention.
Results</t>
  </si>
  <si>
    <t>Youngsig Kang, Sunghwan Yang, Patrick Patterson</t>
  </si>
  <si>
    <t>https://www.sciencedirect.com/science/article/pii/S2093791121000743</t>
  </si>
  <si>
    <t>Exploring the mutual influence among the social innovation factors amid the COVID-19 pandemic</t>
  </si>
  <si>
    <t>From the triple bottom line, the social aspect has received relatively limited attention during the Corona Virus Disease (COVID-19) pandemic, particularly in the emerging economies. Social innovation factors help improve the sustainability performance of the companies. This study develops a social innovation decision framework and analyses the interrelationships among social innovation factors considering the COVID-19 situation. For this purpose, the Decision-Making Trial and Evaluation Laboratory (DEMATEL) is extended by integrating the Z numbers and rough fuzzy set theory into its computational procedure. Z-numbers address the uncertainty of the decision and experts’ confidence in the evaluation and rough numbers are used for aggregating the experts’ opinions. On this basis, the mutual influence of social innovation factors and the influence weights of these factors are investigated. The results suggest that a quick response to market demand for sustainable products is the most influential factor in attaining social sustainability innovation during the pandemic. This article is concluded by providing insights for industrial experts and decision-makers to understand the underpinnings of social sustainability innovation during unforeseen situations.</t>
  </si>
  <si>
    <t>Hadi Badri Ahmadi, Huai-Wei Lo, Pourya Pourhejazy, Himanshu Gupta, James J.H. Liou</t>
  </si>
  <si>
    <t>https://www.sciencedirect.com/science/article/pii/S1568494622004124</t>
  </si>
  <si>
    <t>Integrative Review of Workplace Health Promotion in the Business Process Outsourcing Industry: Focus on the Philippines</t>
  </si>
  <si>
    <t>The Business Process Outsourcing (BPO) industry in the Philippines has experienced substantial growth, making a significant contribution to the country's economy. However, concerns about work-related health and safety issues have emerged, necessitating effective workplace health promotion strategies for BPO employees.
Study design
An integrative review of relevant literature was conducted to explore workplace health promotion in the BPO sector.
Methods
The search included quantitative, qualitative, and mixed-method studies, pertinent laws, policies, news articles, and reports published between 2000 and 2022. The scope was intentionally broad to encompass a diverse range of relevant evidence related to workplace health in this field. Articles published both in the English and Filipino languages were considered.</t>
  </si>
  <si>
    <t>Cristela Mae C. Candelario, Ma Khristine A. Fullante, Warren Kemuel M. Pan, Ernesto R. Gregorio</t>
  </si>
  <si>
    <t>https://www.sciencedirect.com/science/article/pii/S2666535224000132</t>
  </si>
  <si>
    <t>Maintenance as a sustainability tool in high-risk process industries: A review and future directions</t>
  </si>
  <si>
    <t xml:space="preserve"> The intricate interplay between sustainability and maintenance management within high-risk process industries constitutes a focal point for scientists, engineers, and strategic planners. Recognizing maintenance management as a pivotal component of comprehensive development strategies, this study delves into the challenges posed and opportunities presented by these critical sectors. Leveraging cross-sectoral scientific data from diverse applications and databases, this research aims to discern novel developmental patterns and multifaceted sustainability aspects embedded within high-risk industrial contexts. Drawing upon an extensive literature review, the study identifies three fundamental pillars (environmental, economic, and social) that underpin emerging trends in maintenance development. These pillars serve as guiding principles, directing research endeavours towards maintenance strategies conducive to both improvement and sustainability objectives. This article meticulously examines the nexus between maintenance capacity and the realization of sustainability goals. By exploring nuanced sustainability considerations in the realm of maintenance development possibilities, the research illuminates the vital role of maintenance in ensuring the sustainability of high-risk process industries. This study underscores maintenance management as an indispensable component within the framework of a sustainable organization. This study aims to provide a decision-making framework for stakeholders in the process industries to design sustainable maintenance strategies.</t>
  </si>
  <si>
    <t>Djamel Abdelghani Bouabid, Hefaidh Hadef, Fares Innal</t>
  </si>
  <si>
    <t>https://www.sciencedirect.com/science/article/pii/S0950423024000767</t>
  </si>
  <si>
    <t>Optimism amid risk: How non-IT employees’ beliefs affect cybersecurity behavior</t>
  </si>
  <si>
    <t>This study delves into the interplay between personal dispositions and cybersecurity behaviors within organizational settings. It investigates how optimism bias influences attitudes toward cybersecurity and subsequently affects cybersecurity behavior. Additionally, it examines the moderating role of information security awareness in shaping the relationship between attitude and risky cybersecurity behavior.
Design/methodology/approach
Drawing upon extensive research on coping mechanisms and attitude-behavior consistency, we develop a research model that hypothesizes the dynamics of optimism bias, attitude toward cybersecurity, risky cybersecurity behavior, and information security awareness. Survey data are collected from non-IT employees across the United States, and the model is empirically validated using structural equation modeling (SEM).
Findings
This study finds that optimism bias directly contributes to risky cybersecurity behavior and fosters a negative attitude toward cybersecurity. It also reveals that a poor attitude toward cybersecurity further reinforces risky cybersecurity behavior. Additionally, information security awareness is found to negatively moderate the relationship between the attitude toward cybersecurity and risky cybersecurity behavior.</t>
  </si>
  <si>
    <t>Jimoh G. Fatoki, Zixing Shen, Carlo A. Mora-Monge</t>
  </si>
  <si>
    <t>https://www.sciencedirect.com/science/article/pii/S0167404824001135</t>
  </si>
  <si>
    <t>Climate change, health and safety of workers in developing economies: A scoping review</t>
  </si>
  <si>
    <t xml:space="preserve"> Climate change poses a threat to human survival, and global efforts are necessary to combat rising temperatures and the effects of climate change on human health. Developing countries with a large informal sector workforce and highly physical jobs frequently carried out under hot temperatures with inadequate safety regulations may see greater effects of climate change on human health. This scoping review was conducted to examine the impact of climate change on the occupational health and safety of workers in developing economies. Two main databases, PubMed and ScienceDirect, and other literature sources were consulted to find appropriate articles on climate change and its associated health and safety effects on workers in developing countries. Terms such as ‘climate change’, ‘global warming’, ‘ambient heat’, ‘sun heat’, ‘occupational health and safety’, ‘health’, ‘occupational illness’, ‘workers’, ‘developing countries’ and ‘low- and middle-income countries’ were among the search items. Five hundred and fourteen (514) records were identified. After screening and removing duplicates, 67 full text articles were assessed for eligibility and 34 were included in this review. Included articles (excluding literature reviews) sampled 24,736 participants. The evidence in this scoping review shows a link between climate change and injuries, fatigue, exhaustion, psychological stress, cardiovascular and respiratory issues, chronic illnesses including cancer and kidney diseases and in extreme cases, death to workers. This study provides information that will help developing economies prioritize cutting edge research, occupational health and safety, policies, campaigns and interventions that protect the ecosystem and their workforce.</t>
  </si>
  <si>
    <t>Edward W. Ansah, Emmanuel Ankomah-Appiah, Mustapha Amoadu, Jacob O. Sarfo</t>
  </si>
  <si>
    <t>https://www.sciencedirect.com/science/article/pii/S2667278221000316</t>
  </si>
  <si>
    <t>Local government institutions in Ghana: Core partners in health and safety performance in the construction industry,
Heliyon</t>
  </si>
  <si>
    <t xml:space="preserve"> The potential contribution of district assemblies to improving health and safety in Ghana's construction industry has not been investigated. This paper attempts to identify the local government responsibilities that could influence health and safety performance in the construction industry and to develop a confirmatory factor model based on these responsibilities. The paper adopted a positivist philosophy and a deductive methodology. A literature search was conducted to identify the local government factors that could potentially impact health and safety performance in the Ghanaian construction industry. These factors were adapted and designed into a questionnaire, and the generated questionnaires were distributed to respondents for their feedback. It was identified using the relative importance index that “the development of sanctions for violating occupational health and safety statutory obligations,” “the institution of local government occupational health and safety approval and certification for new projects,” and “the creation of occupational health and safety departments and committees that are adequately resourced to assist the Department of Factories Inspectorate” were the three most important roles that district assemblies could play as partners to improve health and safety in the construction industry. Conversely, the multivariate analysis identified the evaluation of the safety policies and risk management plans of contractors and suppliers as the most important role local government institutions could play in improving health and safety in the construction industry. The result of the study suggests that local government efforts, when given the needed attention and support, could advance health and safety in the industry. The practical implication of the study is that it identifies the roles of district assemblies that could enhance health and safety in Ghana's construction industry. All district assemblies should consider implementing these health and safety initiatives in their districts and ensuring they are regularly enforced and evaluated.</t>
  </si>
  <si>
    <t>Benjamin Boahene Akomah, Prasanna Venkatesan Ramani</t>
  </si>
  <si>
    <t>https://www.sciencedirect.com/science/article/pii/S2405844023066318</t>
  </si>
  <si>
    <t>Innovation potential of wood constructions in the context of sustainability and efficiency of the construction industry</t>
  </si>
  <si>
    <t>The current critical state of the environment caused by human activity forces people to reflect on a change of attitude towards ecology. Certain progress in this area and the pursuit of a sustainable way of life can also be seen in the construction sector. Modern wood constructions are an environmental alternative to constructions made of energy-intensive materials. This type of construction is currently enjoying great success worldwide and is already part of the standard of living in many countries. The potential that lies in the development of wood-based construction is currently not being fully exploited and it is therefore essential to focus more on research and innovation in the wood construction sector. The research presented here addresses the issues in the field of innovation, examines possible aspects of innovation in relation to the construction sector, and explores the innovation potential of various structural systems of wood constructions. The aim of the research was to analyse the possibilities of innovation potential of wood constructions based on the opinions of construction professionals. Data were collected using of a questionnaire survey focused on the opinions of construction professionals. The purpose of the research questions was to determine the potential of the use of wood constructions, to analyse their innovation potential and to identify specific innovation possibilities in the wood construction sector from different perspectives. The conclusion summarises the main contributions of the conducted research and highlights the aspects of wood constructions with the most significant innovation potential. The global contribution of the work is mainly in the identification of possible innovative activities for the construction industry in the field of wooden constructions.</t>
  </si>
  <si>
    <t>Jozef Švajlenka, Terézia Pošiváková</t>
  </si>
  <si>
    <t>https://www.sciencedirect.com/science/article/pii/S0959652623013677</t>
  </si>
  <si>
    <t>Technology transfer services impacts on open innovation capabilities of SMEs</t>
  </si>
  <si>
    <t xml:space="preserve"> Given the limited R&amp;D investments, small and medium enterprises (SMEs) need to orchestrate their innovation capabilities and remove technological bottlenecks properly. To enhance their possibilities and results from collaborative activities, they can refer to intermediaries that foster knowledge and technology transfer (TT) in an inter-organisational setting. This paper aims to study how the services provided by TT intermediaries can impact specific open innovation (OI) capabilities of firms acquiring these services. OI capabilities are distinguished into potential absorptive capability, realised absorptive capability, external identification and external commercialisation. We conducted an embedded case study research, with the TT services offered by AREA Science Park, the leading Italian Scientific and Technological Park, as the main unit of analysis. The analysis of the patterns of OI capabilities enhanced in eight SMEs advised by AREA revealed that the types of TT services provided by AREA could be grouped into specific packages, summarised in a resulting framework of impacts of intermediary TT services. The study results contribute to the interplay between TT and OI literature and are helpful for both TT intermediaries and SME managers in designing and selecting the services according to the capabilities they would like to enhance and the type of collaborative innovation they would like to pursue.</t>
  </si>
  <si>
    <t>Cinzia Battistella, Giovanna Ferraro, Elena Pessot</t>
  </si>
  <si>
    <t>https://www.sciencedirect.com/science/article/pii/S0040162523005607</t>
  </si>
  <si>
    <t>Human-robot collaboration in assembly line balancing problems: Review and research gaps</t>
  </si>
  <si>
    <t xml:space="preserve"> Researchers have been working on assembly line optimization problems, especially assembly line balancing, for decades. Integration of Industry 4.0 technologies into assembly lines creates new challenges in optimal resource selection, task allocation, line balance, and scheduling decisions, to name a few. Over the last decade, researchers have developed novel frameworks for conventional assembly line optimization problems that comply with the recent industrial revolution and leading technologies. State-of-the-art Balancing problems in assembly lines with collaborative robots are the core of this study as a key decision in Assembly 4.0. The collaboration of humans and robots in a fenceless environment requires a more comprehensive approach than the traditional task-station assignment in a balancing model. Resource selection/allocation and scheduling are the most common decisions that researchers combine with balancing models. Thus, the studies on all these optimization challenges in the last ten years through the Web of Science and Engineering Village are present in the current review. We analyze the articles’ statistics (e.g., year and journals) and contents to find the research trends and gaps for future research direction in collaborative robotic assembly line optimization which incorporates occupational health and safety.</t>
  </si>
  <si>
    <t>Mahboobe Kheirabadi, Samira Keivanpour, Yuvin Adnarain Chinniah, Jean-Marc Frayret</t>
  </si>
  <si>
    <t>https://www.sciencedirect.com/science/article/pii/S0360835223007611</t>
  </si>
  <si>
    <t>An ontology-based framework for worker’s health reasoning enabled by machine learning</t>
  </si>
  <si>
    <t>Reports of fatal and nonfatal workplace injuries depict severe circumstances involving health and safety in industries. This leads to workers staying away from work in U.S. for an average of 12 days in 2020, implicating in managerial, financial, and organizational losses. In this context, Vision-Based Deep Learning (VBDL) and Knowledge Representation and Reasoning (KRR) allow real-time data retrieval of situations along with the semantic modeling and expressivity of the real world to mitigate injuries. This article presents a framework that interoperates vision-based deep learning and ontology reasoning to identify adverse working situations, introducing a novel ontology composed of a holistic perspective of workers’ health and safety. Moreover, the article provides multi-agent framework modeling to orchestrate the components’ interoperability, describing the framework’s architecture and deployment in workrooms. As a result, a practical evaluation over five days produced 8395 axioms constituted by 1210 individuals in the ontology, which allowed a temporal analysis of harmful conditions and their multiple overlapping using SPARQL and reasoning rules, particularly relevant to understanding explanations of overexertion, physical and environmental injuries. Therefore, the proposed ontology-based framework corroborates the long-term support in identifying, assessing, and controlling risks in the industries due to a well-defined knowledge model.</t>
  </si>
  <si>
    <t>Rodrigo Bavaresco, Yutian Ren, Jorge Barbosa, G.P. Li</t>
  </si>
  <si>
    <t>https://www.sciencedirect.com/science/article/pii/S0360835224004315</t>
  </si>
  <si>
    <t>Work environment in the context of corporate social responsibility reporting: Developing common terms for consistent reporting in organizations</t>
  </si>
  <si>
    <t>The work environment (WE) reporting content in corporate social responsibility (CSR) reporting is inconsistent and is rarely a complete representation of organizations' WEs. This study examines existing WE reporting guidance with respect to the definition and dimensions of WE in CSR literature and WE-related standards. As a result, a working definition for WE is proposed as referring to “all aspects of the design and management of the work system that affect the employee's interactions with the workplace". A review of the WE components in the CSR literature and of the components in WE analysis instruments resulted in the development of a worker-centric set of 12 WE dimensions. The WE dimensions identified included: 1) Job demands; 2) Health and wellbeing management and outcomes; 3) Work environment design and maintenance; 4) Learning and development; 5) Work control; 6) Leadership structure, support, and worker participation; 7) Work structure and stability; 8) Work-life balance and work experience/performance; 9) Respect and inclusion; 10) Recognition and benefits; 11) Work type and location; and 12) External factors of influence. These proposed dimensions were used as a basis to compare the inclusion and quality of WE reporting guidance from 14 relevant WE standards on a 0–4 scale. The quality of reporting guidance in all standards was low, with the GRI and ISO 30414 providing guidance for the highest quality of reporting. Only the CAN/CSA-ISO 26000 guidelines included any advice on all dimensions. These results indicate a systematic weakness with available WE reporting standards and a need to develop more comprehensive reporting guidance for companies that should also include consideration of contractors, suppliers, and supply chain WEs.</t>
  </si>
  <si>
    <t>Michael A. Greig, Cory Searcy, W. Patrick Neumann</t>
  </si>
  <si>
    <t>https://www.sciencedirect.com/science/article/pii/S0959652621036921</t>
  </si>
  <si>
    <t>A systemic archetype for enhancing occupational safety in road construction projects through worker behavior,
Transportation Research Interdisciplinary Perspectives</t>
  </si>
  <si>
    <t>Occupational health and safety (OHS) challenges persistently plague road construction endeavours. The pivotal role of worker behaviour in influencing these challenges is widely acknowledged. Nevertheless, a comprehensive exploration of how OHS issues manifest in road construction due to worker behaviour has been conspicuously absent. Within the context of India’s National Highway expansion project, this study investigates the key factors associated with worker behaviour that contribute to accidents and presents a systemic archetype for ameliorating worker behaviour and, consequently, OHS. Data sourced from surveys and robust statistical analyses form the foundation of this research, with the System Dynamics modelling (SD) framework employed to construct the archetype. Furthermore, the Theory of Planned Behaviour (TPB) serves as the theoretical underpinning for this study. The findings underscore that accidents are often precipitated by a dearth of knowledge and inadequate training regarding safety codes and practices, which consequently leads to their violation. However, an investment in knowledge dissemination and comprehensive training to heighten awareness, encourage adherence, and facilitate implementation of safety standards and practices could markedly enhance OHS within road construction projects. This study posits that fostering appropriate worker behaviour rooted in knowledge and training, along with promoting the rigorous enforcement of safety codes and practices, stands as a crucial strategy for preventing accidents in road construction. Consequently, it is argued that knowledge acquisition and training should be recognized as pivotal leverage points for enhancing OHS through the prism of worker behaviour in road construction projects.</t>
  </si>
  <si>
    <t>Dillip Kumar Das, Ayodeji Olatunji Aiyetan, Mohamed Mostafa Hassan Mostafa</t>
  </si>
  <si>
    <t>https://www.sciencedirect.com/science/article/pii/S2590198224001404</t>
  </si>
  <si>
    <t>A study of human resource digital transformation (HRDT): A phenomenon of innovation capability led by digital and individual factors,
Journal of Business Research</t>
  </si>
  <si>
    <t>Surviving in a digitally disrupted world required organizations to continuously innovate and digitally transform their work practices, especially HR processes. Scholarly failure to define and conceptualize the construct of human resource digital transformation (HRDT) suggests the lack of an integrated approach to understanding HRDT as a discipline. This study presents an overarching and integrated conceptual framework of HRDT, grounded in robust qualitative research, to describe factors in successfully implementing HRDT. Drawing insights from 20 senior HR professionals in multinational organizations, this study defines HRDT as a multidimensional construct resulting from successful integration of digital and individual factors into the innovation capability of organizations. Expanding the dynamic-capabilities perspective, this study proposes that in uncertain and turbulent times, such as COVID-19, businesses must constantly upgrade organizational capabilities, manifested in the innovation capability with enablers such as- digital infrastructure, architecture, and individual capability and creativity. This research further elaborates on HRDT indicators.</t>
  </si>
  <si>
    <t>Anjali Bansal, Tanvi Panchal, Fauzia Jabeen, Sachin Kumar Mangla, Gurmeet Singh</t>
  </si>
  <si>
    <t>https://www.sciencedirect.com/science/article/pii/S0148296322010761</t>
  </si>
  <si>
    <t>Status, opportunities, and challenges of nuclear power development in Sub-Saharan Africa: The case of Ghana</t>
  </si>
  <si>
    <t>In the last few decades, nuclear energy has become an important source of energy because it is seen as a low intensity carbon energy alternative to reduce environmental pollution. However, nuclear energy has many hazards to both the environment and human life. This paper examined the status, opportunities, and challenges of nuclear electric power, with emphasis on issues of energy security, safety and occupational health implications for Sub-Sahara Africa and particularly Ghana. The findings of the review suggest that Ghana could be supported by the International community with technical and human competencies required to effectively develop and run a nuclear energy project. However, there is the need to have clear-cut health, regulatory, occupational health and safety policies and procedures for the nuclear programme. Further, maintaining and strengthening economic and political institutions for nuclear programme more specifically and the overall national economy will be critical for the success of the nuclear energy programme. This will obviously require first and foremost the passage of the occupational health and safety bill into law and its implementation to ensure safe and clean energy. Additionally, the review shows that nuclear power should not be seen as a substitute but a complement to other renewable energy sources to reduce energy poverty and promote sustainable development.</t>
  </si>
  <si>
    <t>Samuel Adams, Stephen Odonkor</t>
  </si>
  <si>
    <t>https://www.sciencedirect.com/science/article/pii/S0149197021001827</t>
  </si>
  <si>
    <t>How Resilient are Lucid Motivators? Endeavoring Reforms for Effects of Psycho-social Factors on Workers Health Through Concurrent Engineering,
Safety and Health at Work</t>
  </si>
  <si>
    <t>As the tremendous impact of extreme workloads, arduous working conditions, and disorganization disrupt humane job definitions in some industries, the need for workplace re-articulation was interfered to ameliorate psycho-social factors and suggest organizational intervention strategies. Especially for colossally wounded health-care (HC) systems, today it is now even more unrealizable to retain workforce resilience considering the immense impact of overwhelming working conditions.
Methods
This study introduces employment of concurrent engineering tools to re-design humane workplaces annihilating abatement over devoured resources. The study handles HC-workforce resilience in a pioneering motive to introduce transformation of well-known motivators and proposes solutions for retention and resilience issues grounding on HC workers’ own voice.
Results
The proposed adjustable approach introduces integral use of focus group studies, SWARA, and QFD methods, and was practiced on a real-world case regarding Turkish HC workforce. The paper also presents widespread effects of findings by tendering generalized psycho-social rehabilitation strategies. Results confirmed the modifications of the most potent incessant motivators.</t>
  </si>
  <si>
    <t>Burcu Yılmaz Kaya, Elif Kılıç Delice</t>
  </si>
  <si>
    <t>https://www.sciencedirect.com/science/article/pii/S2093791124000350</t>
  </si>
  <si>
    <t>Health risk assessment and occupational safety at hospitals in Southwest of Iran,</t>
  </si>
  <si>
    <t>Risk assessment is very important to reduce the occurrence and spread of preventable accidents in hospitals because they have huge resources of funds related to the health of society, human, financial, physical, and equipment capital. This study was done in order to assess the occupational health and safety risks at Mehr and Razi Hospital in Ahvaz.
Methods
In this descriptive-cross-sectional study, the HOSHRA method was used at Mehr Private and Razi University of Education Hospital in Ahvaz during 2022. Then, descriptive statistics were used to analyze the results.
Results
Based on result of this study in Razi Hospital, the final score of risk is in order from the highest to the lowest related to biological risks &gt; physical risks &gt; chemical risks &gt; ergonomic risks &gt; psychological risks, and in Mehr Hospital, in order from the highest to the lowest related to biological risks &gt; ergonomic risks &gt; psychological risks &gt; risks Physical and chemical hazards were obtained. The findings of the total HOSHRA index for different risks in the two selected hospitals showed that close to each other, but it was slightly higher in Razi Hospital in Ahvaz than in Mehr Hospital.
Conclusion
According to the findings study the chemical, ergonomic, psychological, physical, and biological risk assessment results showed that the risk level at Razi Educational and Mehr Private Hospitals is unacceptable and requires fundamental and urgent changes.
Keywords: Health; Hospital; Risk assessment; Occupational safety; HOSHRA method; Iran</t>
  </si>
  <si>
    <t>Hafez Ajam Ekrami, Behzad Fouladi Dehaghi, Saeed Ghanbari, Nematollah Jaafarzadeh Haghighifard, Mohammad Javad Mohammadi</t>
  </si>
  <si>
    <t>https://www.sciencedirect.com/science/article/pii/S2213398424000113</t>
  </si>
  <si>
    <t>Small Scale Industries and Informal Sector Activity Premises: Environmental and Occupational Health Issues</t>
  </si>
  <si>
    <t>This article looks at important aspects of environmental and occupational health and safety in small-scale industries (SSIs) and informal sector activity premises (ISAPs), including current challenges and their remedial options. SSIs occupy the lower end of the manufacturing sector. ISAPs host activities that belong to the lower end of, but fall outside, the more regulated (formal) service sector. ISAPs also accommodate manufacturing-cum-service sector activities that share many characteristics with SSI activities. SSIs and ISAPs are discussed together here because they have many characteristics in common. This article broadly covers roles and characteristics of SSIs and ISAPs, environmental health issues in SSIs and ISAPs, occupational health and safety issues in ISAPs, and strategies for improving environmental and occupational health and safety in SSIs and ISAPs. Environmental health implications of SSIs and ISAPs include air, water, and noise pollution. Occupational health and safety effects of SSIs and ISAPs pertain to indoor air pollution, noise pollution, thermal pollution, and accidents. The discussion on improvement in environmental and occupational health and safety in SSIs and ISAPs includes SWOT (strengths, weaknesses, opportunities, and threats) analyses of environmental management practices in SSIs and ISAPs.</t>
  </si>
  <si>
    <t>S.E. Mbuligwe</t>
  </si>
  <si>
    <t>https://www.sciencedirect.com/science/article/pii/B9780444639516006811</t>
  </si>
  <si>
    <t>Application and role of ergonomic innovations in small and medium-sized enterprises</t>
  </si>
  <si>
    <t>Active involvement of entrepreneurs in the development and implementation of innovations is associated with the ability to use all external and internal human, material, capital and information resources, and this is associated with innovative maturity. This is determined by the level of organizational culture that uses the entrepreneurial sense, creativity and other abilities to create and implement innovations, including ergonomic innovations. Ergonomic innovations integrate the achievements of many sciences humanizing the work and life environment so that they are friendly to the psychophysical needs of the user. Small and mediumsized enterprises play an extremely important role in the Polish economy (enterprises in the territory of the Republic of Poland), constituting a strong group of 99.8% of all economic entities operating on the market. In this article, qualitative studies of ergonomic innovations have been made on the basis of complex online and paper surveys. The results of the conducted research and analyzes on ergonomic innovations can be assessed both in the substantive and utilitarian level, and the value of the article is its contribution to the development of innovation management.</t>
  </si>
  <si>
    <t>Aleksandra Dewicka-Olszewska</t>
  </si>
  <si>
    <t>https://www.sciencedirect.com/science/article/pii/S2351978921002687</t>
  </si>
  <si>
    <t>The influence of physical and mental workload on the safe behavior of employees in the automobile industry</t>
  </si>
  <si>
    <t>This study aimed to investigate the influence of physical and mental workload on safe behavior of employees in the automobile industry. The 150 workers of the two industries of machining and foundry of an automobile parts manufacturer participated in this correlational study. Safety behavior, NASA-TLX, and Borg scale questionnaires were used to collect data. Independent t-test, analysis of variance and Pearson correlation coefficient applied to the analysis of data. The NASA-TLX showed that the dimensions of physical and mental demand had the highest score and the performance had the lowest score. Excessive physical pressure was also reported among workers. The Score of safety observance, safety participation, and safety behavior were at a moderate level. There was a significant difference in the physical workload of employees who had an accident and did not have an accident (P = 0.001). The results showed that if the same mental workload had been imposed on workers and simultaneously more physical workload had been experienced, the probability of an accident increased. The overall mental workload and physical pressure among workers were reported at a high level. Safe behaviors were moderate among employees. Therefore, the implementation of effective intervention programs to adjust workload, participatory ergonomics, provide workload balance to improve job satisfaction, eliminate inappropriate working conditions and increase the number of operators, management programs such as job rotation between Machining and Foundry and other workshops, increase rest time and creation of a strong teamwork safety climate can reduce physical and mental workload and prevent accident among workers, improve their performance and wellbeing.</t>
  </si>
  <si>
    <t>Fateme Jame Chenarboo, Reza Hekmatshoar, Majid Fallahi</t>
  </si>
  <si>
    <t>https://www.sciencedirect.com/science/article/pii/S2405844022023222</t>
  </si>
  <si>
    <t>Influence of management practices on safety performance: The case of mining sector in China</t>
  </si>
  <si>
    <t>Although reports of horrific injuries resulting from safety problems in China’s mining sector emerge regularly, studies investigating occupational health and safety (OHS) management in Chinese organisations are scarce. OHS constitutes a human resource management (HRM) issue, and although it is also considered a general management issue, it continues to be overlooked by scholars in the management field. To address this gap in the literature, the aim of this paper is to identify the underlying mechanisms linking management and safety outcomes by examining the influence of some critical management and HRM practices on employee safety behaviours. Results of a survey of 493 employees revealed management commitment to safety, safety training, and promotion of employee involvement, affect employee safety performance directly and through safety knowledge and motivation. It was also demonstrated these practices could mean much more to employees paid on a piece-rate versus time-rate basis. This study provides valuable guidance for practitioners towards identifying the mechanisms through which workplace safety can be improved.</t>
  </si>
  <si>
    <t>Ying Lu, Lucy Taksa, Hongguo Jia</t>
  </si>
  <si>
    <t>https://www.sciencedirect.com/science/article/pii/S0925753520303441</t>
  </si>
  <si>
    <t>The Protective Effect of Fair and Supportive Leadership against Burnout in Police Employees</t>
  </si>
  <si>
    <t>This study investigated the association between fair and supportive leadership and symptoms of burnout and insomnia in police employees. Burnout and insomnia can have negative consequences for health, performance, and safety among employees in the police profession, and risk and protective factors should be thoroughly investigated.
Methods
Data were collected in a police district in Norway through questionnaires administered in October 2018 and May 2019. The sample consisted of 206 police employees (52% males), with an average age of 42 years and 16 years of experience in the police occupation.
Results
The results showed that a high degree of fair and supportive leadership was associated with lower levels of burnout and insomnia six months later. Fair and supportive leadership explained a greater amount of variance in burnout compared to insomnia. This finding indicates that fair and supportive leadership is a more important buffer factor against burnout than it is against insomnia. Stress was positively associated with burnout and insomnia, whereas quantitative job demands had no significant association with the concepts.</t>
  </si>
  <si>
    <t>Torhild Anita Sørengaard, Eva Langvik</t>
  </si>
  <si>
    <t>https://www.sciencedirect.com/science/article/pii/S209379112200138X</t>
  </si>
  <si>
    <t>6 - Innovations in woven textiles,
Editor(s): Roshan Paul, Thomas Gries,
In The Textile Institute Book Series,
Sustainable Innovations in the Textile Industry,
Woodhead Publishing</t>
  </si>
  <si>
    <t>he weaving sector has a role to play in making the textile industry more sustainable. Issues in terms of sustainability with current woven textile production include intensive energy, chemical and water usage, generation of avoidable waste, and poor working conditions. Based on the three pillars of sustainability, environmental, social and economic opportunities for innovation are identified. However, the analysis shows that sustainability in the weaving sector can only be achieved by considering these three pillars as a whole as their impacts are interconnected and entangled. This chapter also reviews various innovations proposed and/or implemented for more sustainable woven textiles. It ends with promising avenues to be explored for further progress: monitoring progress; harnessing new technologies; and collaboration within and along the value chain and between different disciplines. By taking advantage of the different resources available and working as a team, the weaving sector has in its hands the tools to lead textile sustainability.</t>
  </si>
  <si>
    <t>Md. Saiful Hoque, Lauren M. Degenstein, Patricia I. Dolez</t>
  </si>
  <si>
    <t>https://www.sciencedirect.com/science/article/pii/B9780323903929000197</t>
  </si>
  <si>
    <t>The heterogeneous impact of green public procurement on corporate green innovation</t>
  </si>
  <si>
    <t>Effectively strengthening support for corporate green innovation and promoting green transformation has become the key to promoting coordinated economic and social development in China. As a demand-oriented innovation incentive policy, green public procurement is vital for promoting green innovation. Data from A-share listed firms (2013–2019) are analyzed to explore the impact of green public procurement on corporate green innovation including the heterogeneous effects under different environmental regulation intensity levels. The results show that green public procurement significantly promotes corporate green innovation, especially in areas with strong environmental regulation. Heterogeneity analyses at the firm, industry, and regional levels show that the promotion effect of green public procurement on corporate green innovation is more significant for non-state-owned, small-scale, and ISO 14001-certified enterprises; technology-intensive industries, and enterprises in eastern China and regions with high financial development levels. This study has implications for improving the effectiveness and accuracy of green public procurement policies.</t>
  </si>
  <si>
    <t>Mingting Kou, Lin Zhang, Hongxia Wang, Yufei Wang, Zitong Shan</t>
  </si>
  <si>
    <t>https://www.sciencedirect.com/science/article/pii/S0921344924000351</t>
  </si>
  <si>
    <t>Fuzzy Multi Criteria Approach for Sustainable Maintenance Performance Evaluation in Cement Industry</t>
  </si>
  <si>
    <t>This paper develops a fuzzy multi criteria approach to evaluate the sustainable maintenance performance in the cement industry. A literature study is conducted to identify the key performance indicators (KPIs) and then validated by industry experts. As a result, a total of sixteen indicators which divided into three factors of economic, social, and environmental are proposed as the KPIs to evaluate the sustainable maintenance performance in the cement industry. Furthermore, the relationships amongst the KPIs are determined using the Interpretive Structural Modeling (ISM) method. The results show that working environment, occupational health and safety, and lighting and ventilation identifed as the most influencing indicators. On the other hand, energy consumption is suggested as the most dependent indicator. The Fuzzy Analytic Network Process (FANP) method is then used to determine the importance weight of KPIs. The occupational health and safety is regarded as the most important indicator, followed by working environment, and lighting and ventilation. The evaluation model is expected to help the cement industry in their efforts to continously improve the sustainable maintenance performance.</t>
  </si>
  <si>
    <t>Elita Amrina, Insannul Kamil, Dhova Aridharma</t>
  </si>
  <si>
    <t>https://www.sciencedirect.com/science/article/pii/S2351978920307022</t>
  </si>
  <si>
    <t>Exploring how new industrial paradigms affect the workforce: A literature review of Operator 4.0</t>
  </si>
  <si>
    <t>The ongoing paradigm transition from Industry 4.0 to Industry 5.0 is driving toward a new industrial vision rooted in addressing human and planetary needs rather than solely focusing on innovation for profit. One of the most significant shifts that defines Industry 5.0 is the change in focus from technology-driven progress to a genuinely human-centric approach. This means that the industrial sector should prioritize human needs and interests at the core of the production process. Instead of replacing workers on the shop floor, technologies should enhance their capabilities, leading to a safer and more fulfilling work environment. Consequently, the role of industrial operators is undergoing a substantial transformation. This subject has garnered increasing interest from both researchers and industries. However, there is a lack of comprehensive literature covering the concept of Operator 4.0. To address this gap, this paper presents a systematic literature review of the role of Operator 4.0 within the manufacturing context. Out of the 1333 papers retrieved from scientific literature databases, 130 scientific papers met the inclusion criteria and underwent detailed analysis. The study aims to provide an extensive overview of Operator 4.0, analyzing the occupational risks faced by workers and the proposed solutions to support them by leveraging the key enabling technologies of Industry 4.0. The paper places particular emphasis on human aspects, which are often overlooked although the successful implementation of technologies heavily relies on who uses them and how they are utilized. Finally, the paper discusses open issues and challenges and puts forth suggestions for future research directions.</t>
  </si>
  <si>
    <t>Marianna Ciccarelli, Alessandra Papetti, Michele Germani</t>
  </si>
  <si>
    <t>https://www.sciencedirect.com/science/article/pii/S0278612523001656</t>
  </si>
  <si>
    <t>Personal growth or servant leader: What do hotel employees need most to be affectively well amidst the turbulent COVID-19 times?, Technological Forecasting and Social Change</t>
  </si>
  <si>
    <t>With a focus on serving employees' highest priority needs, servant leaders can promote affective well-being. An important mechanism by which this relationship may manifest is through elevating employees' personal growth, which elicits positive effects that are connected with feelings of affective well-being. However, in turbulent times, furloughed employees may appreciate having a leader who cares for them and is attentive to their needs rather than experiencing personal growth. Using structural equation modeling to analyze a sample of 205 Spanish hotel employees after the first wave of the COVID-19 pandemic, we found that servant leadership increased the affective well-being of employees both directly and by elevating their personal growth. A multigroup analysis, together with the fuzzy-set qualitative comparative analysis, also revealed that, for active employees, both having a servant leader and experiencing personal growth were important for feeling affective well-being. However, for furloughed employees, only being supported by a caring leader was important. Thus, we shed new light on the mechanisms underlying the positive effect of servant leadership on employees' affective well-being and how this link works in times of severe change, such as those caused by the pandemic.</t>
  </si>
  <si>
    <t>Pedro Jiménez-Estévez, Benito Yáñez-Araque, Pablo Ruiz-Palomino</t>
  </si>
  <si>
    <t>https://www.sciencedirect.com/science/article/pii/S0040162523000951</t>
  </si>
  <si>
    <t>Occupational injury and disease in the Australian aquaculture industry,
Marine Policy</t>
  </si>
  <si>
    <t>his study quantifies the incidence and characteristics of work-related injury and disease in the aquaculture and related service industries in Australia. Information on serious (i.e. one or more weeks off work) injury/disease claims was obtained from the National Data Set of Workers’ Compensation-based Statistics during 1 July 2012–30 June 2016. There were 295 serious injury/disease claims in the aquaculture industry and 1780 claims in the agriculture and fishing support service industries. The incidence rate for aquaculture workers was 16.0 per 1000 employees and the frequency rate was 8.5 per million hours worked over the four year period. Musculoskeletal disorders accounted for over one-third of all claims. There has been limited occupational health and safety (OHS) research in the aquaculture industry in Australia and this study represents a first step to quantify and describe the range of occupational hazards present in the industry.</t>
  </si>
  <si>
    <t>Rebecca J. Mitchell, Reidar P. Lystad</t>
  </si>
  <si>
    <t>https://www.sciencedirect.com/science/article/pii/S0308597X18305864</t>
  </si>
  <si>
    <t>A multi-method study of risk assessment and human risk control for power plant business continuity in Indonesia</t>
  </si>
  <si>
    <t>This research aims to identify and investigate human resource and operational risk control activities to support power plant productivity after the pandemic. In various facets of business operations, including financial, operational, and reputational impacts, the bow-tie approach and Business Impact Analysis (BIA) are employed to assess consequences and identify risks. The study involved informants who met specific criteria, including permanent employees with a minimum of five years of service, a comprehensive understanding of their field's work processes, holding a minimum supervisory level position, or being a member of the COVID-19 task force. The BIA risk analysis revealed three primary priority areas characterized by the highest level of risk: operation-2 (maintenance activities), environment-1 (environmental and occupational health and safety concerns), and finance (financial considerations). These priorities were determined based on Risk to Production (RTP) values and Mean Time to Production Downtime (MTPD). Analysis of Focus Group Discussions (FGD) results identified four high-risk areas interrelated with the three objectives identified by the Business Impact Analysis (BIA) assessment. These high-risk areas include the workshop, warehouse, administration building, and CHCB. The Bow-Tie analysis was subsequently implemented. The results of Corrective and Preventive Actions (CAPA) from Bow-Tie analysis serve as a reference for the development of Standard Operating Procedures (SOPs), Implementation Guidelines, and Work Instructions (WIs) related to labor mitigation operations in the context of post-pandemic prevention efforts. The proposed strategy encompasses effective risk management measures to ensure uninterrupted business operations, enhancing clarity in risk communication and a comprehensive understanding of potential ramifications.</t>
  </si>
  <si>
    <t>Rita Ambarwati,  Dedy, Rohman Dijaya, Izza Anshory</t>
  </si>
  <si>
    <t>https://www.sciencedirect.com/science/article/pii/S2590123024001166</t>
  </si>
  <si>
    <t>A Natural Language Processing-Based Classification and Mode-Based Ranking of Musculoskeletal Disorder Risk Factors</t>
  </si>
  <si>
    <t>This research explores the intricate landscape of Musculoskeletal Disorder (MSD) risk factors, employing a novel fusion of Natural Language Processing (NLP) techniques and mode-based ranking methodologies. Enhancing knowledge of MSD risk factors, their classification, and their relative severity is the main goal of enabling more focused preventative and treatment efforts. The study benchmarks eight NLP models, integrating pre-trained transformers, cosine similarity, and various distance metrics to categorize risk factors into personal, biomechanical, workplace, psychological, and organizational classes. Key findings reveal that the Bidirectional Encoder Representations from Transformers (BERT) model with cosine similarity attains an overall accuracy of 28%, while the sentence transformer, coupled with Euclidean, Bray–Curtis, and Minkowski distances, achieves a flawless accuracy score of 100%. Using a 10-fold cross-validation strategy and performing rigorous statistical paired t-tests and Cohen’s d tests (with a 5% significance level assumed), the study provides the results with greater validity. To determine the severity hierarchy of MSD risk variables, the research uses survey data and a mode-based ranking technique parallel to the classification efforts. Intriguingly, the rankings align precisely with the previous literature, reaffirming the consistency and reliability of the approach. “Working posture” emerges as the most severe risk factor, emphasizing the critical role of proper posture in preventing MSD. The collective perceptions of survey participants underscore the significance of factors like “Job insecurity”, “Effort reward imbalance”, and “Poor employee facility” in contributing to MSD risks. The convergence of rankings provides actionable insights for organizations aiming to reduce the prevalence of MSD. The study concludes with implications for targeted interventions, recommendations for improving workplace conditions, and avenues for future research. This holistic approach, integrating NLP and mode-based ranking, contributes to a more sophisticated comprehension of MSD risk factors and opens the door for more effective strategies in occupational health.</t>
  </si>
  <si>
    <t>Md Abrar Jahin, Subrata Talapatra</t>
  </si>
  <si>
    <t>https://www.sciencedirect.com/science/article/pii/S2772662224000687</t>
  </si>
  <si>
    <t>Predicting the outcome of construction incidents,</t>
  </si>
  <si>
    <t>Ensuring the Occupational Health and Safety (OHS) is the utmost essential issue for all construction projects. The problem with the construction industry is that even though there is a significant emphasis on safety requirements, for most of the contractors unless requested by the client or enforced by law, there is a tendency to undermine safety management to save money especially in the case of competitive bidding including incident collection systems. The objective of this study is to develop a model to predict incidents at construction sites and propose an effective mechanism to prevent incidents utilizing data through incident collection systems. This research consists of three steps as collection and categorization of data, development of prediction models, and selection of the most appropriate method for prediction of construction incidents. In the first step, real data about construction incidents were categorized with the help of experts using the Delphi method. In the second step, both conventional and artificial intelligence techniques were used to predict the outcome of construction incidents. The prediction step can predict the 84% of the incident outcome within 90% confidence. In the final step, fuzzy sets were introduced to tackle the vagueness of prediction output, and the process was finalized with improvements in the prediction results. Ultimately, it is argued that if a construction site has a mechanism in place to record the incidents as proposed in this study, problematic areas can be detected, and preventive actions can be taken.</t>
  </si>
  <si>
    <t>Bilal Umut Ayhan, Onur Behzat Tokdemir</t>
  </si>
  <si>
    <t>https://www.sciencedirect.com/science/article/pii/S0925753518308099</t>
  </si>
  <si>
    <t>A comprehensive STPA-PSO framework for quantifying smart glasses risks in manufacturing</t>
  </si>
  <si>
    <t>he integration of cutting-edge technologies, such as wearables, in complex systems is crucial for enhancing collaboration between humans and machines in the era of Industry 5.0. However, this increased interaction also introduces new challenges and risks, including the potential for human errors. A thorough analysis of the literature reveals an absence of studies that have quantified these risks, underscoring the utmost importance of this research. To address the above gap, the present study introduces the STPA-PSO methodology, which aims to quantify the risks associated with the use of smart glasses in complex systems, with a specific focus on human error risks. The proposed methodology leverages the Systems-Theoretic Process Analysis (STPA) approach to proactively identify hazards, while harnessing the power of the Particle Swarm Optimization (PSO) algorithm to accurately calculate and optimize risks, including those related to human errors. To validate the effectiveness of the methodology, a case study involving the assembly of a refrigerator was conducted, encompassing various critical aspects, such as the Industrial, Financial, and Occupational Health and Safety (OHS) aspects. The results provide evidence of the efficacy of the STPA-PSO approach in assessing, quantifying, and managing risks during the design stage. By proposing a robust and comprehensive risk quantification framework, this study makes a significant contribution to the advancement of system safety analysis in complex environments, providing invaluable insights for the seamless integration of wearables and ensuring safer interactions between humans and machines.</t>
  </si>
  <si>
    <t>Ali Karevan, Sylvie Nadeau</t>
  </si>
  <si>
    <t>https://www.sciencedirect.com/science/article/pii/S2405844024061930</t>
  </si>
  <si>
    <t>On the contribution to the alignment during an organizational change: Measurement of job satisfaction with working conditions,
Journal of Safety Research</t>
  </si>
  <si>
    <t>Wafa Boulagouas, Susana García-Herrero, Rachid Chaib, Sixto Herrera García, Mébarek Djebabr</t>
  </si>
  <si>
    <t>https://www.sciencedirect.com/science/article/pii/S0022437520301523</t>
  </si>
  <si>
    <t>Employee perceptions of information and communication technologies in work life, perceived burnout, job satisfaction and the role of work-family balance</t>
  </si>
  <si>
    <t>Information and communication technologies (ICTs) evolve rapidly, and employees perceive ICTs as both resources and demands. Based on the job-demands-resources model, we develop an ICT demands-resources model to analyze how employees’ perceptions of ICTs impact burnout, work-family balance and job satisfaction. Three surveys of employees were conducted: two before and one during the COVID-19 pandemic. Results show that employees perceive ICTs more strongly as resources than as demands. However, while ICT demands have a strong negative impact, ICT resources have no (before COVID-19) or only a weak (during COVID-19) positive impact on burnout and work-family balance. Mediation analyses indicate that work-family balance mitigates the negative effects of ICT demands on burnout. Higher burnout levels reduce job satisfaction. Qualitative survey responses allow for additional implications regarding how to improve work-related ICT use. Overall, findings imply that companies and employees need to focus more on ICT demands than on ICT resource management.</t>
  </si>
  <si>
    <t>Katharina Ninaus, Sandra Diehl, Ralf Terlutter</t>
  </si>
  <si>
    <t>https://www.sciencedirect.com/science/article/pii/S0148296321005658</t>
  </si>
  <si>
    <t>Analysis of safety and security challenges and opportunities related to cyber-physical systems</t>
  </si>
  <si>
    <t>A cyber-physical system (CPS) is an interconnected physical system that can be monitored, controlled, and operated remotely. A systems-based analysis of CPS is critical for enhancing operational safety and security. Such analysis is particularly important in light of the evolving Fourth Industrial Revolution (Industry 4.0) which is largely driven by CPS, Internet of Things (IoT), algorithmic systems, automation, and smart manufacturing. As a result of industries’ and societies’ growing dependence on CPSs, their safe and secure applications need to be scrutinized to avoid any threats or harm to processes and human lives. In order to achieve this target, the current work analyzes the literature to investigate challenges and opportunities present in the CPSs. The analysis attempts to answer the following Research Questions (RQs): (RQ1) What are the prominent trends in the field of safety and security of CPSs? (RQ2) What are the opportunities in Industry 4.0 technologies related to safety? (RQ3) What characteristics of CPSs are likely to cause safety and security issues? (RQ4) What are the emerging safety and security issues introduced by CPSs? (RQ5) How were these issues addressed in the literature? CPSs can address some traditional safety issues due to characteristics like high efficiency and control. However, a CPS is challenged by heterogeneity, dependencies, complexity, unattended nature, increased machine intelligence, autonomous reconfiguration, and uncertainties. Safety and security challenges include opaque system failure, complex socio-technical system, human-machine interface, cyber-physical attacks, unsecured remote configuration, lack of standards, and resilience. The paper is structured under the following key headings: bibliometric results, opportunities from Industry 4.0 technologies, issues introduced by Industry 4.0 technologies, literature proposed solutions, and research challenges. Based on the assessment of about 900 relevant publications extracted from two databases (Web of Science (WoS) Core Collection and Engineering village (EV)), the documents were categorized into eight major divisions: (i) Safety Opportunities, (ii) Hazardous Characteristics, (iii) Fault Occurrence, (iv) Cyber-physical attacks, (v) Human factors, (vi) occupational Health and safety, (vii) standards, and (viii) Reliability and resiliency. Proactive strategies were classified under four options: identification, evaluation, prevention, and management. The paper also raises some research needs and unanswered questions that require further analysis to address how security and safety mechanisms can introduce more complexity in the system that can lead to new risks. The paper concludes by emphasizing digital process safety as part of the engineering curriculum to address the process industry's need for digital solutions and to make process safety learning a conscious choice.</t>
  </si>
  <si>
    <t>Ahmed Hamdy El-Kady, Syeda Halim, Mahmoud M. El-Halwagi, Faisal Khan</t>
  </si>
  <si>
    <t>https://www.sciencedirect.com/science/article/pii/S0957582023002045</t>
  </si>
  <si>
    <t>Shipbreaking in Bangladesh: Organizational responses, ethics, and varieties of employee safety</t>
  </si>
  <si>
    <t xml:space="preserve">Introduction: The dismantling of large ocean-going ships at the end of their productive use, or shipbreaking, has a poor reputation for employee safety in some developing countries. India and Bangladesh have recently come to dominate the global shipbreaking industry in terms of the tonnage of scrapped and recycled ships and the work is reportedly hazardous, posing significant ethical and practical risks to employee health and safety. This study aims to investigate the veracity of this reputation by identifying how different shipbreaking firms manage workplace safety, and their reasons for doing so. Methods: Drawing on in-depth case-based research at three shipbreaking firms in Chittagong, Bangladesh, data were collected from governmental representatives, industry experts, and NGO’s through interviews, site observations, and industry reports. Safety performance data (number of injuries and fatalities) were collected between 2014 and 2019 and verified from different sources. Results: In contrast to uniformly poor outcomes, the findings show better but uneven practices of workplace safety among the three shipbreaking firms, a phenomenon that we describe as ‘varieties of employee safety.’ The better performing shipbreaking firms on safety outcomes had higher managerial commitment towards improving safety, provided personal protective equipment (PPE) and training, adopted formal management systems such as external certification, and had more robust management processes concerning workplace safety in place. </t>
  </si>
  <si>
    <t>Moutushi Tanha, Grant Michelson, Mesbahuddin Chowdhury, Pavel Castka</t>
  </si>
  <si>
    <t>https://www.sciencedirect.com/science/article/pii/S0022437521001201</t>
  </si>
  <si>
    <t>The transmission of prudent knowledge in a work collective: Issues and perspectives on an enabling intervention for the preservation of health at work</t>
  </si>
  <si>
    <t>This article focuses on the place of the aging workers in the process of transmitting experiential knowledge in a work situation, and more specifically the transmission of prudent knowledge involved in the preservation of health at work within a collective in a hospital environment. This reflection stems from collective research carried out in partnership with the University Hospitals and the Geneva School of Health Sciences, focusing on the learning conditions for the profession of Medical Radiology Technician (MRT). The article presents the collective dimensions of work as they are understood in the French-speaking field of ergonomics and the Clinic of Activity. This leads us to define the occupational health and safety issues related to the integration in a collective of new employees, whether they are novices or more experienced. Based on video-ethnographic observations of the work and the conduct of self-confrontation interviews with video traces of the activity, we present a case study focus on the analysis of a complex situation involving the care of a patient in conventional radiology. We study the functioning mechanisms of the collective work of a team of technicians composed of an older member and a newcomer. We thus highlight the obstacles to the transmission of knowledge as evidenced by the modalities-in-act of collective work. We then explore the conditions for a training intervention in the radiology department from a constructive ergonomics perspective, which could support conditions for the reception and integration of new staff and the transmission of the older staff’s experiential knowledge in order to prevent loss of expertise and exposure to occupational health and safety risks.</t>
  </si>
  <si>
    <t>Vanessa Rémery</t>
  </si>
  <si>
    <t>https://www.sciencedirect.com/science/article/pii/S0925753521004902</t>
  </si>
  <si>
    <t>Industry 4.0 and sustainability: Towards conceptualization and theory,</t>
  </si>
  <si>
    <t>Both Industry 4.0 and sustainability have gained momentum in the academic, managerial and policy debate. Despite the relevance of the topics, the relation between Industry 4.0 and sustainability – revealed by many authors – is still unclear; literature is fragmented. This paper seeks to overcome this limit by developing a systematic literature review of 117 peer-reviewed journal articles. After descriptive and content analyses, the work presents a conceptualization and theoretical framework. The paper contributes to both theory and practice by advancing current understanding of Industry 4.0 and sustainability, especially the impact of Industry 4.0 technologies on sustainability practices and performance.</t>
  </si>
  <si>
    <t>Mirjam Beltrami, Guido Orzes, Joseph Sarkis, Marco Sartor</t>
  </si>
  <si>
    <t>https://www.sciencedirect.com/science/article/pii/S095965262101951X</t>
  </si>
  <si>
    <t>Evaluation and comparison of the Chinese policy context for safety-related psychological health in the workplace: Realities, gaps and challenges</t>
  </si>
  <si>
    <t>Work-related psychological health problems have become a major challenge for occupational health and safety (OHS) management. Hard and soft policy systems could be employed to guarantee that this issue is taken seriously and solved effectively. However, in China, compared with the European Union (EU) and Australia, few experts have reviewed the policies related to this area. Thus, a comparative analysis was performed to investigate the hard and soft law policies associated with safety-related psychological health in the workplace based on approved criteria. A total of 21 policies (16 hard and 5 soft) were evaluated, and the current realities were discovered. Then, by comparing the actual situation in China with that of countries with well-developed policy systems in this area, extant gaps and future challenges were observed. The results showed that both hard and soft policies addressed the topic, but all of them had rather low scores. The policy system is far from perfect and is still in its infancy in China, and there are great gaps between China and countries with more developed systems related to this topic. Filling these gaps may involve encountering some challenges in the future. Based on the analysis, some specific suggestions are recommended to promote the policy system and improve OHS management from the perspective of psychological health related to work.</t>
  </si>
  <si>
    <t>Xiaoyi Yang, Hongwei Li, Na Zhang, Hui Zhao, Ruipeng Tong</t>
  </si>
  <si>
    <t>https://www.sciencedirect.com/science/article/pii/S0950423020305040</t>
  </si>
  <si>
    <t xml:space="preserve">Developing key performance indicators for monitoring sustainability in the ceramic industry: The role of digitalization and industry 4.0 </t>
  </si>
  <si>
    <t xml:space="preserve"> This research explores the importance of sustainability in the ceramic industry, focusing on how companies measure and monitor their sustainability indicators. Economic crises and climate change have led scholars over the years to focus their attention on reducing impacts and monitoring sustainability indicators with particular attention to the energy sphere. In the scientific literature it emerges that there is no set of indicators for the ceramic industries suitable for monitoring company data. To address this emerging gap, the paper takes a ceramic company as a reference and proposes a set of key performance indicators (KPIs) to help manufacturing companies monitor their economic, environmental, and social sustainability performance. The study aims to fill these gaps by underlining the importance of investing in the digitization of processes and in Industry 4.0 digital technologies to obtain constantly updated and real-time information for sustainability monitoring. The research also emphasizes the applicability of these findings to other manufacturing enterprises, offering a methodology for self-monitoring sustainability. The article suggests the development of a "Sustainability Digital Twin" as a tool to help business managers make informed decisions and design products with all aspects of sustainability in mind. The integration of sustainability and digitization is highlighted as a crucial aspect for achieving sustainable ceramic production. The proposed KPIs and the digitization of processes can provide data to implement strategic plans for sustainable production. Therefore, this study has contributed to fill the gaps in the literature by demonstrating that the digitization of production processes allows for a more specific assessment of economic, social and environmental impacts by ensuring transparent communication of performance to stakeholders.</t>
  </si>
  <si>
    <t>Giuditta Contini, Margherita Peruzzini, Stefano Bulgarelli, Gildo Bosi</t>
  </si>
  <si>
    <t>https://www.sciencedirect.com/science/article/pii/S095965262301822X</t>
  </si>
  <si>
    <t>The Effect of Psychosocial Safety Climate on Work Engagement Through Possibilities for Development and Cognitive Demands</t>
  </si>
  <si>
    <t>The objective of the present study was to investigate the role of psychosocial safety climate (PSC) and its relationship to work-related outcome (i.e., work engagement) via working conditions such as job demands and resources. Specifically, by using the job demands-resources (JD-R) model as a basis of the argument, the research examines how cognitive demands and possibilities for development mediate the relationship between psychosocial safety climate and work engagement. The research predicted that PSC positively increases work engagement via enhancement of positive demands (i.e., cognitive demands) and possibilities for development. The current study utilized a cross-sectional survey approach among 392 employees in one oil and gas organization in Malaysia. To test the research hypotheses, data were analyzed using hierarchical linear modelling (HLM). The study revealed that PSC increased possibilities for development and had no significant relationship with cognitive demands. Furthermore, the results supported the notion that working condition (possibilities for development) mediated the relationship between PSC and work engagement. Overall, these findings suggest that PSC plays a significant role as predictor for working conditions and work outcomes in oil and gas industry. The results may be used to help occupational health and safety practitioners, human resource practitioners and higher management within organizations to understand how PSC influences working conditions and work outcomes.</t>
  </si>
  <si>
    <t>Valdrin Krasniqi, Agron Hoxha</t>
  </si>
  <si>
    <t>https://www.sciencedirect.com/science/article/pii/S2405896322030567</t>
  </si>
  <si>
    <t>Youth in artisanal and small-scale mining (ASM) and higher education nexus: Diffusion of innovations and knowledge transfer,</t>
  </si>
  <si>
    <t>Research literature has underscored the growing engagement of youth in artisanal and small-scale mining (ASM). However, no published study has explicitly investigated the symbiotic exchanges on how youth in ASM transfer acquired knowledge and practical skills to educational settings and how they in turn transfer their acquired knowledge in higher education institutions to the ASM sector. Based on our inquiry in Ghana, involvement of educated youth in ASM had resulted in a) diffusion of innovations to the ASM sector, b) skills/knowledge transfer on mineral processing, c) knowledge transfer on health and safety in mining, d) provision of equipment repair and maintenance services, and e) transfer of legal knowledge and processes to the sector. With the transfer of mining-related experiences to educational settings, three sub-themes emerged: f) sharing of ASM experience and knowledge with peers and tutors, g) experiential learning and practical understanding of theoretical concepts, and h) enhanced higher education-ASM industry synergies. In relation to these findings, we argue that the future of the ASM sector in Ghana and broadly sub-Saharan Africa concerning cleaner production and environmentally safe mining practices, to a greater degree, relies on educated youth who hold enormous promise to champion innovation and knowledge transfer to the sector.</t>
  </si>
  <si>
    <t>Francis Arthur-Holmes, Thomas Yeboah, Isaac Joseph Cobbinah, Kwaku Abrefa Busia</t>
  </si>
  <si>
    <t>https://www.sciencedirect.com/science/article/pii/S0016328723001052</t>
  </si>
  <si>
    <t>Social impacts reflected in CSR reports: Method of extraction and link to firms innovation capacity</t>
  </si>
  <si>
    <t xml:space="preserve"> Assessing and comprehending the social impact of firms at global and local level is a pressing concern for both researchers and policy-makers. To address this concern, our paper contributes to the stream of literature that studies the content of Corporate Social Responsibility (CSR) reports (which are also referred to as non-financial statements, sustainability reports or parts of annual reports) using text mining methods. We present a novel approach called Standard-based Impact Classification method (SBIC method), which employs natural language processing (NLP) and supervised machine learning techniques to identify the types of social impacts reflected in CSR reports. We deploy a Random Forest model which we train on reports adhering to Global Reporting Initiative (GRI) framework, enabling the identification of social impact in the majority of CSR reports that do not conform to this standard. Our proposed SBIC method serves as a valuable tool for comparing the social impacts generated by firms, industries, or countries. We showcase an application of our approach by examining the relationship between a company’s social impact and its innovation capacity. Our findings support the existing literature consensus that CSR activities generally exhibit a positive correlation with a firm’s ability to innovate. Furthermore, we reveal that specific types of social impacts have a more pronounced influence on innovation capacity.</t>
  </si>
  <si>
    <t>Ivan Nechaev, Daniel S. Hain</t>
  </si>
  <si>
    <t>https://www.sciencedirect.com/science/article/pii/S0959652623034145</t>
  </si>
  <si>
    <t>Maral Babapour</t>
  </si>
  <si>
    <t>https://www.sciencedirect.com/science/article/pii/S0003687018304782</t>
  </si>
  <si>
    <t>Influences of industrial internet platform firms' ESG performance and digital leadership on user firms' innovation performance: The mediating role of inter-firm trust,</t>
  </si>
  <si>
    <t>In the era of digitalization, market dynamics are ever more intense, prompting firms to accelerate their innovation efforts. This paper analyzes the relationships between industrial internet platform firms' ESG performance, digital leadership, inter-firm relational trust, inter-firm digital trust, and user firms' innovation performance through questionnaire surveys carried out with multiple industrial internet platform users' managers and utilizing empirical analysis methods. We have discovered several important conclusions through our research. Firstly, platform firms' ESG performance and digital leadership positively influence inter-firm relational trust and digital trust. Secondly, inter-firm relational trust and digital trust both have a significant positive impact on user firms' innovation performance, with digital trust exerting a more pronounced impact. Thirdly, inter-firm relational trust and digital trust play a mediating role between platform firms' ESG performance and user firms' innovation performance, as well as between platform firms' digital leadership and user firms' innovation performance. This study expands the existing body of research on inter-firm trust, elucidates the underlying mechanisms linking platform firms' ESG performance, digital leadership, and user firms' innovation performance, and offers valuable insights for enhancing platform firms' ESG performance, inter-firm trust, and user firms' innovation performance.</t>
  </si>
  <si>
    <t>Zijun Mo, Yang Liu, Chao Lu, Jiang Yu,</t>
  </si>
  <si>
    <t>https://www.sciencedirect.com/science/article/pii/S2773067024000025</t>
  </si>
  <si>
    <t>Occupational Hazards in Lead-Acid Battery Factories in Bangladesh: Assessing Excess Heat, Noise, Chemical Exposures, and Health Impacts on Workers</t>
  </si>
  <si>
    <t>Lead-acid battery (LAB) manufacturing is growing in Bangladesh because of the expanding automotive industry and low lead prices. Although these factories employ a big workforce, the working environment has led to concerns about the possible health risks for employees. This study aimed to address this issue by investigating workplace chemical and physical hazards in three LAB industries and evaluating health outcomes among workers.</t>
  </si>
  <si>
    <t>Shobhan Das, Tilak Chandra Nath, Md. Matiur Rahaman, Md. Jamal Uddin, Nazmin Naher, Margia Akter, Md. Masudur Rahman, Atin Adhikari</t>
  </si>
  <si>
    <t>https://www.sciencedirect.com/science/article/pii/S2093791124000507</t>
  </si>
  <si>
    <t>Challenges, Opportunities and Future Directions of Smart Manufacturing: A State of Art Review</t>
  </si>
  <si>
    <t>Smart manufacturing is the technology utilizing the interconnected machines and tools for improving manufacturing performance and optimizing the energy and workforce required by the implementation of bigdata processing, artificial intelligence and advanced robotics technology and interconnectivity of them. This paper defines and discusses the smart manufacturing system and states it current implementation status and analyzes the gap between current manufacturing system and the predicted future smart manufacturing system, discusses the technologies associated with it and their contribution in smart manufacturing technology. Also, to realize this rapidly growing technology and cover its all dimensions a survey of the latest developments in this field and its impacts were analyzed and presented along with the challenges of implementation, opportunities and the future directions for smart manufacturing system.</t>
  </si>
  <si>
    <t>Sudip Phuyal, Diwakar Bista, Rabindra Bista</t>
  </si>
  <si>
    <t>https://www.sciencedirect.com/science/article/pii/S2666188820300162</t>
  </si>
  <si>
    <t>Analysis of the Effectiveness and User Experience of Employing Virtual Reality to Enhance the Efficacy of Occupational Safety and Health Learning for Electrical Workers and Graduate Students</t>
  </si>
  <si>
    <t>The integration of engineering approaches in education and training is pivotal for reducing workplace incidents. Effective safety education increases workers' awareness of potential risks and fosters a robust Occupational Safety and Health (OSH) culture. Virtual reality (VR) offers immersive experiences that enhance the efficacy of safety training.</t>
  </si>
  <si>
    <t>Ari Prayogo Pribadi, Yusuf Mukasyafah Rizqi Rahman, Chris Dwina Anggiana Br Silalahi</t>
  </si>
  <si>
    <t>https://www.sciencedirect.com/science/article/pii/S2405844024109498</t>
  </si>
  <si>
    <t>Harvesting tacit knowledge for composites workforce development, Composites Part A: Applied Science and Manufacturing</t>
  </si>
  <si>
    <t>Explicit knowledge can often be shared through textbooks, technical papers, instruction manuals, guides, and videos. It is normally objective, logical and technical. However, tacit (implicit) knowledge is any information or skills that arise from personal and professional experiences. It is often subjective, cognitive and experiential. When an individual leaves an organisation, they can take intellectual property with them that could compromise future operations, unless that knowledge is harvested. This brief review considers how transient knowledge might be retained in an organisation.</t>
  </si>
  <si>
    <t>John Summerscales</t>
  </si>
  <si>
    <t>https://www.sciencedirect.com/science/article/pii/S1359835X24003543</t>
  </si>
  <si>
    <t>Adoption timing of OHSAS 18001 and firm performance: An institutional theory perspective</t>
  </si>
  <si>
    <t>Previous studies have shed light on the effects of the adoption of OHSAS (Occupational Health and Safety Assessment Series) 18,001 certification on performance. One important factor that has been neglected so far is the adoption timing. The question of whether early OHSAS 18001 adopters achieve better financial performance and operational performance than do late adopters (or vice versa) remains unanswered. We develop hypotheses and then analyze the secondary longitudinal data of listed Chinese manufacturing firms by employing a rigorous event study approach and performing regressions. The results indicate that early adopters enjoy significantly greater performance gains than do late adopters and this can be explained by institutional theory. We find that early adopters of OHSAS 18001 certification motivated by normative pressure realize additional financial performance from the second year to the fourth year after adoption, and the early adopter advantages of improved labor productivity can at least last in the medium term, but late adopters motivated by coercive and mimetic pressure only benefit in the preparation year. Moreover, early adoption is more favorable to firms with high labor intensity and low internationalization level. Thus, this study extends research in understanding the effects of OHSAS 18001 on firm performance and suggest new insights to the implementation of occupational health and safety practices.</t>
  </si>
  <si>
    <t>Yang Yang, Fu Jia, Lujie Chen, Yichuan Wang, Yu Xiong</t>
  </si>
  <si>
    <t>https://www.sciencedirect.com/science/article/pii/S0925527320302292</t>
  </si>
  <si>
    <t>Gender and artisanal and small-scale mining: Exploring women's livelihood and occupational roles in formalised settings,</t>
  </si>
  <si>
    <t>Artisanal and small-scale mining (ASM) has often been touted as an employment-creation avenue for millions of operators worldwide, including women. This employment-generation narrative has, however, been occasioned by the immense scholarly focus on the informal and labour-intensive segments of ASM operations. Exploring the livelihood and occupational roles of women in formalised ASM settings, data for our inquiry comes mainly from employees of two formalised ASM firms in Ghana. Our study suggests that contrary to the dominant narrative, women's employment avenues remain minimal in formalised settings through capital-labour substitution mechanisms. Our findings further indicate that women play differentiated, high positional roles in formalised settings, contrary to their lower-to-middle-rung roles in ASM labour structures in informal settings. In addition, occupational health and safety mechanisms differ from those at informal ASM sites. Disaggregation of employment figures in relation to female workers in ASM would help to tailor specific policies that encapsulate the duality of operations and attract more women into formalised settings where employment conditions are better.</t>
  </si>
  <si>
    <t>George Ofosu, Mabel Torbor, David Sarpong</t>
  </si>
  <si>
    <t>https://www.sciencedirect.com/science/article/pii/S0743016722002509</t>
  </si>
  <si>
    <t>National Policy Index (NPI) for worker mental health and its relationship with enterprise psychosocial safety climate,</t>
  </si>
  <si>
    <t>National occupational health and safety (OHS) policy (e.g., legislation) underpins worker health protection and is imperative for healthy and safe working populations. In the interest of bolstering mental health through decent work, this study undertakes a global analysis of OHS policy for worker mental health and develops and validates a short tool quantifying national policy approaches—the National Policy Index (NPI, for worker mental health). Data were collected across 45 countries from 164 global experts (and/or expert groups) to capture policy presence, priority action areas, and drivers and barriers surrounding policy implementation. Analysis revealed top global psychosocial concerns are harassment, mobbing or bullying, work overload, discrimination, and poor work-life balance. Policy priorities are harassment, mobbing or bullying, discrimination, and physical violence. The psychosocial hazards/risks that are most addressed in policies or regulated are physical violence, discrimination, harassment, mobbing or bullying. The main driver for managing hazards is workplace senior management support and having specific national regulations, and the main barrier is poor resource availability. Further, the NPI was developed through exploratory factor analysis and validated through significant correlation with a national policy audit and to the 2019 European Survey of Enterprises on New and Emerging Risks data, which reports enterprise level psychosocial safety climate (PSC, organisational policies, practices, and procedures for stress prevention). The correlation between the NPI and enterprise-level PSC highlights the critical role of national policy in protecting worker population mental health. Yet above and beyond national policy, national union density also related to enterprise PSC indicating that social action is also imperative. Findings suggest that global mental health can be reinforced via decent work outlined in national policy approaches, particularly legislation, as well as via senior management support, and collective approaches such as union action.</t>
  </si>
  <si>
    <t>Rachael E. Potter, Maureen Dollard, Loic Lerouge, Aditya Jain, Stavroula Leka, Aude Cefaliello</t>
  </si>
  <si>
    <t>https://www.sciencedirect.com/science/article/pii/S0925753524000183</t>
  </si>
  <si>
    <t>Fuzzy logic-based decision support system for automating ergonomics risk assessments</t>
  </si>
  <si>
    <t xml:space="preserve"> Workers in the modular construction industry are frequently exposed to ergonomic risks, which may lead to injuries and lower productivity. In light of this, researchers have proposed a number of ergonomics risk assessment methods to identify design flaws in work systems, thereby reducing ergonomic discomfort and boosting workplace productivity. However, organizations often disregard ergonomics risk assessments due to a lack of convenient tools and knowledge. Therefore, this study proposes a fuzzy logic-based decision support system to help practitioners to automatically and comprehensively assess the ergonomic performance of work systems. For comprehensive assessment of ergonomic risk, the proposed decision support system considers physical, environmental, and sensory factors. Specifically, the decision support system comprises eight fuzzy expert systems that output a composite risk score, called an “ergonomic risk indicator”, that indicates the overall level of ergonomic risk present in a given work system. The performance of the proposed decision support system is then evaluated using a real-world case study in a modular construction facility by comparing the results of the decision support system with the facility's occupational injury reports. The results prove the effectiveness of the decision support system. Overall, the decision support system is capable of generating a composite risk score, the ergonomic risk indicator, and the proposed high-level architecture and design represent significant contributions for the enhancement of health and safety in the modular construction industry.</t>
  </si>
  <si>
    <t>Aswin Ramaswamy Govindan, Xinming Li</t>
  </si>
  <si>
    <t>https://www.sciencedirect.com/science/article/pii/S0169814123000513</t>
  </si>
  <si>
    <t>Bibliometric analysis of safety management system research (2001–2021),</t>
  </si>
  <si>
    <t>Introduction: Occupational health and safety (OHS) has become an integral part of human society, particularly considering the growing rates of injuries and deaths worldwide. Hence, numerous employers, governments, and stakeholders worldwide have established critical OHS measures to safeguard human health and occupational safety. Numerous studies have been conducted to identify and highlight risks and hazards, as well as to detect, monitor, minimize, and prevent workplace injuries and deaths. Method: This study presents the publication trends, research landscape, and scientific developments related to safety management systems (SMS) based on published documents from the Elsevier Scopus database. Published documents on SMS and indexed in Scopus are identified, screened, and analyzed to examine the publication trends, research developments, and scientific landscape. For this purpose, Preferred Reporting Items for Systematic Reviews and Meta-Analyses (PRISMA), bibliometric analysis (B.A.), and systematic literature review (SLR) procedures are used. The results reveal that 799 related documents were published between 2001 and 2021. Results: The most productive stakeholders, that is, top researchers, affiliations, and countries, include Liesbeth Jacxsens, Universiteit Gent (Belgium), and the United States. This study shows that the availability of research grants, incentives, or awards is critical to the productivity of top researchers, institutions, and nations actively researching SMS topics. The bibliometric analysis reveals that the topic is characterized by high productivity, co-authorships, keyword occurrence, and citations. Conclusion: The analysis shows that SMS research is a broad, multidimensional, and impactful area that has become essential for identifying, reducing, monitoring, and eliminating risks in many industries. It is concluded that the topic of the SMS remains relevant because of its impact on human health, occupational safety, and environmental well-being. Practical Applications: This study provides in-depth insight into expanding the scope of SMS research. Moreover, research and policymakers can facilitate decision-making and collaboration based on this study’s outtakes.</t>
  </si>
  <si>
    <t>Victor Olabode Otitolaiye, Fadzli Shah Abd Aziz,</t>
  </si>
  <si>
    <t>https://www.sciencedirect.com/science/article/pii/S0022437523001676</t>
  </si>
  <si>
    <t>Designing interaction interface for supportive human-robot collaboration: A co-creation study involving factory employees,</t>
  </si>
  <si>
    <t>Considering social-technical factors during the design and implementation of collaborative robots (cobots) is important to ensure their successful integration into industrial workspaces and the well-being of the operators such as ergonomics. In this work, we present a co-creation study in developing an interaction interface for a human–robot collaboration (HRC) system involving SME factory employees in the Netherlands. Employing a qualitative research method, the co-creation activities in this study sought employees’ input on preferred use cases and collaboration methods with robots. The gathered qualitative data was used to design the HRC interaction interface, aligning it with operators’ needs and preferences. The developed system was fully functional, underwent technical validation, and received feedback from the factory operators. Our study emphasizes the importance of involving employees in the design of HRC interaction interfaces, which can result in HRC systems that meet their needs and preferences. Such customized systems have the potential to enhance the acceptance of robots in industrial settings. The study contributes to the field by demonstrating a participatory approach to designing an HRC interaction interface for a robot in a real industrial setting, where no use cases or interaction modalities were pre-defined.</t>
  </si>
  <si>
    <t xml:space="preserve">Hoang-Long Cao, Shirley A. Elprama, Constantin Scholz, Pim Siahaya, </t>
  </si>
  <si>
    <t>https://www.sciencedirect.com/science/article/pii/S0360835224003292</t>
  </si>
  <si>
    <t>Design and development of a digital intervention for workplace stress and mental health (EMPOWER)</t>
  </si>
  <si>
    <t>We describe the design and development of the European Platform to Promote health and wellbeing in the workplace (EMPOWER) digital intervention that provides an integrative user programme meeting the needs of employees and employers in addressing work stress.</t>
  </si>
  <si>
    <t>Christina M. van der Feltz-Cornelis, Jessie Shepherd, Jessie Gevaert</t>
  </si>
  <si>
    <t>https://www.sciencedirect.com/science/article/pii/S2214782923000891</t>
  </si>
  <si>
    <t>Chapter Fifteen - Building an innovation network for the transit workforce</t>
  </si>
  <si>
    <t xml:space="preserve"> The public transportation industry has had to keep pace with innovative advances in technology and equipment. At the same time, it had to look at strategic and innovative approaches to address an aging workforce, challenged with limited industry-driven training materials and a lack of agreed upon work standards for the maintenance of those transit systems. In addition, the need to have standardized training materials for both incumbent workers and new entrants in the workforce was critical that those who train both participant audiences must have consistent work methods and standards through training certification. The Southern California Regional Transit Training Consortium (SCRTTC) was formed with a strategic intent to build a new “learning model” to address this human capital challenge through a systematic regional approach to develop curricula, eliminate training duplication and to reduce costs for designing and developing training materials. Establishing a consortium through the utilization of the various colleges and universities to support the development of these new innovative approaches toward training and development would introduce transportation as a career pathway for new entrants; increase productivity of current employees and increase the quality of work for the transit agencies involved.</t>
  </si>
  <si>
    <t>David M. Stumpo</t>
  </si>
  <si>
    <t>https://www.sciencedirect.com/science/article/pii/B978012816088600016X</t>
  </si>
  <si>
    <t>Industry 4.0 and the human factor – A systems framework and analysis methodology for successful development</t>
  </si>
  <si>
    <t>The fourth industrial revolution we currently witness changes the role of humans in operations systems. Although automation and assistance technologies are becoming more prevalent in production and logistics, there is consensus that humans will remain an essential part of operations systems. Nevertheless, human factors are still underrepresented in this research stream resulting in an important research and application gap. This article first exposes this gap by presenting the results of a focused content analysis of earlier research on Industry 4.0. To contribute to closing this gap, it then develops a conceptual framework that integrates several key concepts from the human factors engineering discipline that are important in the context of Industry 4.0 and that should thus be considered in future research in this area. The framework can be used in research and development to systematically consider human factors in Industry 4.0 designs and implementations. This enables the analysis of changing demands for humans in Industry 4.0 environments and contributes towards a successful digital transformation that avoid the pitfalls of innovation performed without attention to human factors. The paper concludes with highlighting future research directions on human factors in Industry 4.0 as well as managerial implications for successful applications in practice.</t>
  </si>
  <si>
    <t>W. Patrick Neumann, Sven Winkelhaus, Eric H. Grosse, Christoph H. Glock,</t>
  </si>
  <si>
    <t>https://www.sciencedirect.com/science/article/pii/S0925527320303418</t>
  </si>
  <si>
    <t>exclusion</t>
  </si>
  <si>
    <t>inclusion</t>
  </si>
  <si>
    <t>costos</t>
  </si>
  <si>
    <t xml:space="preserve">evaluacion de riesgos </t>
  </si>
  <si>
    <t>practicas en salud</t>
  </si>
  <si>
    <t>prevencion de riesgos</t>
  </si>
  <si>
    <t>gestion verde</t>
  </si>
  <si>
    <t>sst</t>
  </si>
  <si>
    <t>concentracion de particulas</t>
  </si>
  <si>
    <t>ergonomia</t>
  </si>
  <si>
    <t xml:space="preserve">digitalizacion </t>
  </si>
  <si>
    <t>ia</t>
  </si>
  <si>
    <t>medio ambiente</t>
  </si>
  <si>
    <t>realidad aumentada</t>
  </si>
  <si>
    <t>gases toxicos</t>
  </si>
  <si>
    <t>riesgos emergentes</t>
  </si>
  <si>
    <t>nanoparticulas</t>
  </si>
  <si>
    <t>IoT</t>
  </si>
  <si>
    <t>capacitaciones</t>
  </si>
  <si>
    <t>normatividad</t>
  </si>
  <si>
    <t>robotica</t>
  </si>
  <si>
    <t>economia</t>
  </si>
  <si>
    <t>inteligencia artificial</t>
  </si>
  <si>
    <t>psicultura</t>
  </si>
  <si>
    <t xml:space="preserve">formacion </t>
  </si>
  <si>
    <t>biomedica</t>
  </si>
  <si>
    <t>entrenamiento</t>
  </si>
  <si>
    <t>responsabilidad social cooperativa</t>
  </si>
  <si>
    <t>tic</t>
  </si>
  <si>
    <t>covid 2019</t>
  </si>
  <si>
    <t>buenas practiccas en sst</t>
  </si>
  <si>
    <t>cyberseguridad</t>
  </si>
  <si>
    <t>inseguridad tecnologica</t>
  </si>
  <si>
    <t>elevacion</t>
  </si>
  <si>
    <t>trabajo en alturas</t>
  </si>
  <si>
    <t>realidad virtual</t>
  </si>
  <si>
    <t>Bienes</t>
  </si>
  <si>
    <t>Sistemas Ciberfísicos</t>
  </si>
  <si>
    <t>Inmuebles</t>
  </si>
  <si>
    <t>Adiestramiento</t>
  </si>
  <si>
    <t>Liquidación</t>
  </si>
  <si>
    <t>desarrollo de la "Industria 4.0"</t>
  </si>
  <si>
    <t>Demolición</t>
  </si>
  <si>
    <t>Capital humano</t>
  </si>
  <si>
    <t>Cinematica</t>
  </si>
  <si>
    <t>Algoritmos</t>
  </si>
  <si>
    <t>Emociones</t>
  </si>
  <si>
    <t>Aprendizaje Autonomo</t>
  </si>
  <si>
    <t>Nasa</t>
  </si>
  <si>
    <t>Ambiente Laboral</t>
  </si>
  <si>
    <t>Miedo</t>
  </si>
  <si>
    <t>cultura de seguridad negativa y positiva</t>
  </si>
  <si>
    <t>Impacto Ambiental</t>
  </si>
  <si>
    <t>Casco inteligente 5.0</t>
  </si>
  <si>
    <t>Salud Mental</t>
  </si>
  <si>
    <t xml:space="preserve">Fracaso </t>
  </si>
  <si>
    <t>Exito</t>
  </si>
  <si>
    <t>Red Bayesiana</t>
  </si>
  <si>
    <t>tecnoestrés</t>
  </si>
  <si>
    <t>Covid 19</t>
  </si>
  <si>
    <t>Quimioterapia</t>
  </si>
  <si>
    <t>Calidad del sueño</t>
  </si>
  <si>
    <t>Aerosoles</t>
  </si>
  <si>
    <t>Quirofanos</t>
  </si>
  <si>
    <t>nanomateriales</t>
  </si>
  <si>
    <t>envejecimiento</t>
  </si>
  <si>
    <t>María Camila Castillo Pico</t>
  </si>
  <si>
    <t>Erika María Chaparro Figueroa</t>
  </si>
  <si>
    <t>Monografía para optar el Título de Especialista en Seguridad y Salud en el Trabajo</t>
  </si>
  <si>
    <t>Director</t>
  </si>
  <si>
    <t>Nombre del director</t>
  </si>
  <si>
    <t>Título académico más alto</t>
  </si>
  <si>
    <t>Universidad Santo Tomás, Bucaramanga</t>
  </si>
  <si>
    <t xml:space="preserve">Facultad de Ingeniería Industrial </t>
  </si>
  <si>
    <t>Especialización en Seguridad y Salud en el Trabajo</t>
  </si>
  <si>
    <t>Cohorte XVIII</t>
  </si>
  <si>
    <t>SIN ACCESO</t>
  </si>
  <si>
    <t>Innovación tecnológica aplicada en la seguridad y salud en el trabajo como opciones de mejoras en el control de riesgos en las actividades de trabajo en alturas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</si>
</sst>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Aptos Narrow"/>
      <scheme val="minor"/>
    </font>
    <font>
      <b/>
      <sz val="9"/>
      <color theme="1"/>
      <name val="Arial"/>
    </font>
    <font>
      <sz val="8"/>
      <color theme="1"/>
      <name val="Aptos Narrow"/>
    </font>
    <font>
      <sz val="8"/>
      <color rgb="FF000000"/>
      <name val="Calibri"/>
    </font>
    <font>
      <u/>
      <sz val="8"/>
      <color rgb="FF0563C1"/>
      <name val="Calibri"/>
    </font>
    <font>
      <sz val="8"/>
      <color theme="1"/>
      <name val="Arial"/>
    </font>
    <font>
      <u/>
      <sz val="8"/>
      <color rgb="FF0000FF"/>
      <name val="Calibri"/>
    </font>
    <font>
      <sz val="8"/>
      <color theme="1"/>
      <name val="Calibri"/>
    </font>
    <font>
      <u/>
      <sz val="8"/>
      <color rgb="FF0000FF"/>
      <name val="Calibri"/>
    </font>
    <font>
      <u/>
      <sz val="8"/>
      <color rgb="FF0563C1"/>
      <name val="Calibri"/>
    </font>
    <font>
      <u/>
      <sz val="8"/>
      <color rgb="FF0000FF"/>
      <name val="Calibri"/>
    </font>
    <font>
      <sz val="8"/>
      <color rgb="FF55585D"/>
      <name val="Calibri"/>
    </font>
    <font>
      <sz val="8"/>
      <color rgb="FF55585D"/>
      <name val="Arial"/>
    </font>
    <font>
      <b/>
      <sz val="8"/>
      <color theme="1"/>
      <name val="Aptos Narrow"/>
    </font>
    <font>
      <sz val="8"/>
      <color rgb="FF000000"/>
      <name val="Arial"/>
    </font>
    <font>
      <u/>
      <sz val="8"/>
      <color rgb="FF000000"/>
      <name val="Calibri"/>
    </font>
    <font>
      <sz val="8"/>
      <color rgb="FF333333"/>
      <name val="Calibri"/>
    </font>
    <font>
      <u/>
      <sz val="8"/>
      <color rgb="FF0563C1"/>
      <name val="Calibri"/>
    </font>
    <font>
      <u/>
      <sz val="8"/>
      <color rgb="FF0000FF"/>
      <name val="Calibri"/>
    </font>
    <font>
      <u/>
      <sz val="8"/>
      <color rgb="FF0563C1"/>
      <name val="Calibri"/>
    </font>
    <font>
      <i/>
      <sz val="8"/>
      <color rgb="FF333333"/>
      <name val="Calibri"/>
    </font>
    <font>
      <u/>
      <sz val="8"/>
      <color rgb="FF0563C1"/>
      <name val="Calibri"/>
    </font>
    <font>
      <i/>
      <sz val="8"/>
      <color rgb="FF333333"/>
      <name val="Arial"/>
    </font>
    <font>
      <sz val="8"/>
      <color rgb="FF0563C1"/>
      <name val="Calibri"/>
    </font>
    <font>
      <u/>
      <sz val="11"/>
      <color theme="10"/>
      <name val="Aptos Narrow"/>
    </font>
    <font>
      <sz val="8"/>
      <color rgb="FF1F1F1F"/>
      <name val="Georgia"/>
    </font>
    <font>
      <sz val="11"/>
      <color theme="1"/>
      <name val="Aptos Narrow"/>
      <scheme val="minor"/>
    </font>
    <font>
      <sz val="11"/>
      <color theme="1"/>
      <name val="Aptos Narrow"/>
    </font>
    <font>
      <u/>
      <sz val="11"/>
      <color theme="10"/>
      <name val="Aptos Narrow"/>
    </font>
    <font>
      <u/>
      <sz val="11"/>
      <color theme="10"/>
      <name val="Aptos Narrow"/>
    </font>
    <font>
      <sz val="11"/>
      <color theme="1"/>
      <name val="Arial"/>
    </font>
    <font>
      <sz val="11"/>
      <color theme="1"/>
      <name val="Noto Sans"/>
    </font>
    <font>
      <sz val="11"/>
      <color rgb="FF55585D"/>
      <name val="Noto Sans"/>
    </font>
    <font>
      <b/>
      <sz val="12"/>
      <color theme="1"/>
      <name val="Times New Roman"/>
      <family val="1"/>
    </font>
    <font>
      <u/>
      <sz val="11"/>
      <color theme="10"/>
      <name val="Aptos Narrow"/>
      <scheme val="minor"/>
    </font>
    <font>
      <sz val="8"/>
      <color theme="1"/>
      <name val="Aptos Narrow"/>
      <family val="2"/>
    </font>
    <font>
      <sz val="8"/>
      <color rgb="FFFF0000"/>
      <name val="Arial"/>
      <family val="2"/>
    </font>
    <font>
      <sz val="8"/>
      <color rgb="FFFF0000"/>
      <name val="Aptos Narrow"/>
      <family val="2"/>
    </font>
  </fonts>
  <fills count="9">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00B050"/>
        <bgColor rgb="FF00B050"/>
      </patternFill>
    </fill>
    <fill>
      <patternFill patternType="solid">
        <fgColor rgb="FFFFFF00"/>
        <bgColor rgb="FFFFFF00"/>
      </patternFill>
    </fill>
    <fill>
      <patternFill patternType="solid">
        <fgColor rgb="FFFF0000"/>
        <bgColor rgb="FFFF0000"/>
      </patternFill>
    </fill>
    <fill>
      <patternFill patternType="solid">
        <fgColor rgb="FFFFFFFF"/>
        <bgColor rgb="FFFFFFFF"/>
      </patternFill>
    </fill>
    <fill>
      <patternFill patternType="solid">
        <fgColor theme="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4" fillId="0" borderId="0" applyNumberFormat="0" applyFill="0" applyBorder="0" applyAlignment="0" applyProtection="0"/>
  </cellStyleXfs>
  <cellXfs count="67">
    <xf numFmtId="0" fontId="0" fillId="0" borderId="0" xfId="0"/>
    <xf numFmtId="0" fontId="1" fillId="2" borderId="1" xfId="0" applyFont="1" applyFill="1" applyBorder="1" applyAlignment="1">
      <alignment horizontal="center" vertical="center" wrapText="1"/>
    </xf>
    <xf numFmtId="0" fontId="2" fillId="0" borderId="0" xfId="0" applyFont="1" applyAlignment="1">
      <alignment vertical="center" wrapText="1"/>
    </xf>
    <xf numFmtId="0" fontId="2" fillId="3" borderId="2" xfId="0" applyFont="1" applyFill="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center" vertical="center" wrapText="1"/>
    </xf>
    <xf numFmtId="0" fontId="2" fillId="4"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9" fillId="7" borderId="1" xfId="0" applyFont="1" applyFill="1" applyBorder="1" applyAlignment="1">
      <alignment horizontal="left" vertical="center" wrapText="1"/>
    </xf>
    <xf numFmtId="0" fontId="7" fillId="7" borderId="1" xfId="0" applyFont="1" applyFill="1" applyBorder="1" applyAlignment="1">
      <alignment horizontal="lef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1" fillId="7" borderId="1" xfId="0" applyFont="1" applyFill="1" applyBorder="1" applyAlignment="1">
      <alignment horizontal="left" vertical="center" wrapText="1"/>
    </xf>
    <xf numFmtId="0" fontId="3" fillId="0" borderId="1" xfId="0" applyFont="1" applyBorder="1" applyAlignment="1">
      <alignment horizontal="right" vertical="center" wrapText="1"/>
    </xf>
    <xf numFmtId="0" fontId="3" fillId="7" borderId="1" xfId="0" applyFont="1" applyFill="1" applyBorder="1" applyAlignment="1">
      <alignment horizontal="righ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7" borderId="1" xfId="0" applyFont="1" applyFill="1" applyBorder="1" applyAlignment="1">
      <alignment horizontal="left" vertical="center" wrapText="1"/>
    </xf>
    <xf numFmtId="0" fontId="12"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0" xfId="0" applyFont="1" applyAlignment="1">
      <alignment vertical="center" wrapText="1"/>
    </xf>
    <xf numFmtId="0" fontId="11" fillId="0" borderId="1" xfId="0" applyFont="1" applyBorder="1" applyAlignment="1">
      <alignment vertical="center" wrapText="1"/>
    </xf>
    <xf numFmtId="0" fontId="15" fillId="0" borderId="1" xfId="0" applyFont="1" applyBorder="1" applyAlignment="1">
      <alignment horizontal="left" vertical="center" wrapText="1"/>
    </xf>
    <xf numFmtId="0" fontId="3" fillId="0" borderId="1" xfId="0" applyFont="1" applyBorder="1" applyAlignment="1">
      <alignmen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9" fillId="7"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24" fillId="0" borderId="1" xfId="0" applyFont="1" applyBorder="1" applyAlignment="1">
      <alignment vertical="center" wrapText="1"/>
    </xf>
    <xf numFmtId="0" fontId="25" fillId="0" borderId="0" xfId="0" applyFont="1" applyAlignment="1">
      <alignment wrapText="1"/>
    </xf>
    <xf numFmtId="0" fontId="26" fillId="0" borderId="0" xfId="0" applyFont="1"/>
    <xf numFmtId="0" fontId="27" fillId="0" borderId="1" xfId="0" applyFont="1" applyBorder="1" applyAlignment="1">
      <alignment vertical="center" wrapText="1"/>
    </xf>
    <xf numFmtId="0" fontId="27" fillId="0" borderId="0" xfId="0" applyFont="1"/>
    <xf numFmtId="0" fontId="2" fillId="0" borderId="3" xfId="0" applyFont="1" applyBorder="1" applyAlignment="1">
      <alignment horizontal="center" vertical="center" wrapText="1"/>
    </xf>
    <xf numFmtId="0" fontId="28" fillId="0" borderId="0" xfId="0" applyFont="1" applyAlignment="1">
      <alignment wrapText="1"/>
    </xf>
    <xf numFmtId="0" fontId="27" fillId="0" borderId="0" xfId="0" applyFont="1" applyAlignment="1">
      <alignment wrapText="1"/>
    </xf>
    <xf numFmtId="0" fontId="29" fillId="0" borderId="0" xfId="0" applyFont="1"/>
    <xf numFmtId="0" fontId="30" fillId="0" borderId="0" xfId="0" applyFont="1"/>
    <xf numFmtId="0" fontId="31" fillId="7" borderId="2" xfId="0" applyFont="1" applyFill="1" applyBorder="1" applyAlignment="1">
      <alignment horizontal="left"/>
    </xf>
    <xf numFmtId="0" fontId="32" fillId="7" borderId="2" xfId="0" applyFont="1" applyFill="1" applyBorder="1" applyAlignment="1">
      <alignment horizontal="left"/>
    </xf>
    <xf numFmtId="0" fontId="0" fillId="0" borderId="2" xfId="0" applyBorder="1"/>
    <xf numFmtId="0" fontId="0" fillId="8" borderId="4" xfId="0" applyFill="1" applyBorder="1"/>
    <xf numFmtId="0" fontId="0" fillId="8" borderId="6" xfId="0" applyFill="1" applyBorder="1"/>
    <xf numFmtId="0" fontId="0" fillId="8" borderId="5" xfId="0" applyFill="1" applyBorder="1" applyAlignment="1">
      <alignment wrapText="1"/>
    </xf>
    <xf numFmtId="0" fontId="33" fillId="8" borderId="5" xfId="0" applyFont="1" applyFill="1" applyBorder="1" applyAlignment="1">
      <alignment horizontal="center" vertical="center" wrapText="1"/>
    </xf>
    <xf numFmtId="0" fontId="33" fillId="8" borderId="5" xfId="0" applyFont="1" applyFill="1" applyBorder="1" applyAlignment="1">
      <alignment horizontal="center" vertical="center"/>
    </xf>
    <xf numFmtId="0" fontId="34" fillId="0" borderId="1" xfId="1" applyBorder="1" applyAlignment="1">
      <alignment vertical="center" wrapText="1"/>
    </xf>
    <xf numFmtId="0" fontId="35" fillId="0" borderId="0" xfId="0" applyFont="1" applyAlignment="1">
      <alignment vertical="center" wrapText="1"/>
    </xf>
    <xf numFmtId="0" fontId="36" fillId="0" borderId="1" xfId="0" applyFont="1" applyBorder="1" applyAlignment="1">
      <alignment vertical="center" wrapText="1"/>
    </xf>
    <xf numFmtId="0" fontId="37" fillId="0" borderId="1" xfId="0" applyFont="1" applyBorder="1" applyAlignment="1">
      <alignment vertical="center" wrapText="1"/>
    </xf>
  </cellXfs>
  <cellStyles count="2">
    <cellStyle name="Hipervínculo" xfId="1" builtinId="8"/>
    <cellStyle name="Normal" xfId="0" builtinId="0"/>
  </cellStyles>
  <dxfs count="15">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17" Type="http://schemas.openxmlformats.org/officeDocument/2006/relationships/hyperlink" Target="https://research-ebsco-com.crai-ustadigital.usantotomas.edu.co/c/opcxyc/search/details/c4rl3q6hn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 Type="http://schemas.openxmlformats.org/officeDocument/2006/relationships/hyperlink" Target="https://research-ebsco-com.crai-ustadigital.usantotomas.edu.co/c/opcxyc/search/details/zc4wuelrzv?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2" Type="http://schemas.openxmlformats.org/officeDocument/2006/relationships/hyperlink" Target="https://research-ebsco-com.crai-ustadigital.usantotomas.edu.co/c/opcxyc/search/details/kk4uaz54k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3" Type="http://schemas.openxmlformats.org/officeDocument/2006/relationships/hyperlink" Target="https://research-ebsco-com.crai-ustadigital.usantotomas.edu.co/c/opcxyc/search/details/z5fcitjlr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4" Type="http://schemas.openxmlformats.org/officeDocument/2006/relationships/hyperlink" Target="https://research-ebsco-com.crai-ustadigital.usantotomas.edu.co/c/opcxyc/search/details/3d7ljlpf7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8" Type="http://schemas.openxmlformats.org/officeDocument/2006/relationships/hyperlink" Target="https://research-ebsco-com.crai-ustadigital.usantotomas.edu.co/c/opcxyc/search/details/cibecxuc6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9" Type="http://schemas.openxmlformats.org/officeDocument/2006/relationships/hyperlink" Target="https://research-ebsco-com.crai-ustadigital.usantotomas.edu.co/c/opcxyc/search/details/andzhkuio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0" Type="http://schemas.openxmlformats.org/officeDocument/2006/relationships/hyperlink" Target="https://research-ebsco-com.crai-ustadigital.usantotomas.edu.co/c/opcxyc/search/details/db3otaqypb?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1" Type="http://schemas.openxmlformats.org/officeDocument/2006/relationships/hyperlink" Target="https://research-ebsco-com.crai-ustadigital.usantotomas.edu.co/c/opcxyc/search/details/2bs45rqlo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5" Type="http://schemas.openxmlformats.org/officeDocument/2006/relationships/hyperlink" Target="https://research-ebsco-com.crai-ustadigital.usantotomas.edu.co/c/opcxyc/search/details/2phzllljgj?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7" Type="http://schemas.openxmlformats.org/officeDocument/2006/relationships/hyperlink" Target="https://research-ebsco-com.crai-ustadigital.usantotomas.edu.co/c/opcxyc/search/details/jpwjitsm6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 Type="http://schemas.openxmlformats.org/officeDocument/2006/relationships/hyperlink" Target="https://research-ebsco-com.crai-ustadigital.usantotomas.edu.co/c/opcxyc/search/details/lgimgw65rb?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2" Type="http://schemas.openxmlformats.org/officeDocument/2006/relationships/hyperlink" Target="https://research-ebsco-com.crai-ustadigital.usantotomas.edu.co/c/opcxyc/search/details/pf2pwldqp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3" Type="http://schemas.openxmlformats.org/officeDocument/2006/relationships/hyperlink" Target="https://research-ebsco-com.crai-ustadigital.usantotomas.edu.co/c/opcxyc/search/details/wpspfdr7i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4" Type="http://schemas.openxmlformats.org/officeDocument/2006/relationships/hyperlink" Target="https://research-ebsco-com.crai-ustadigital.usantotomas.edu.co/c/opcxyc/search/details/gjkodzoxp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8" Type="http://schemas.openxmlformats.org/officeDocument/2006/relationships/hyperlink" Target="https://research-ebsco-com.crai-ustadigital.usantotomas.edu.co/c/opcxyc/search/details/kxnzf5cpq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9" Type="http://schemas.openxmlformats.org/officeDocument/2006/relationships/hyperlink" Target="https://research-ebsco-com.crai-ustadigital.usantotomas.edu.co/c/opcxyc/search/details/a43ddcsws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 Type="http://schemas.openxmlformats.org/officeDocument/2006/relationships/hyperlink" Target="https://research-ebsco-com.crai-ustadigital.usantotomas.edu.co/c/opcxyc/search/details/fbg2wou425?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5" Type="http://schemas.openxmlformats.org/officeDocument/2006/relationships/hyperlink" Target="https://research-ebsco-com.crai-ustadigital.usantotomas.edu.co/c/opcxyc/search/details/dhu3jbxay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0" Type="http://schemas.openxmlformats.org/officeDocument/2006/relationships/hyperlink" Target="https://research-ebsco-com.crai-ustadigital.usantotomas.edu.co/c/opcxyc/search/details/tt2522ct6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1" Type="http://schemas.openxmlformats.org/officeDocument/2006/relationships/hyperlink" Target="https://research-ebsco-com.crai-ustadigital.usantotomas.edu.co/c/opcxyc/search/details/la2ybxzmzv?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6" Type="http://schemas.openxmlformats.org/officeDocument/2006/relationships/hyperlink" Target="https://research-ebsco-com.crai-ustadigital.usantotomas.edu.co/c/opcxyc/search/details/nvdacy2aw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2" Type="http://schemas.openxmlformats.org/officeDocument/2006/relationships/hyperlink" Target="https://research-ebsco-com.crai-ustadigital.usantotomas.edu.co/c/opcxyc/search/details/xqrgyx6evf?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3" Type="http://schemas.openxmlformats.org/officeDocument/2006/relationships/hyperlink" Target="https://research-ebsco-com.crai-ustadigital.usantotomas.edu.co/c/opcxyc/search/details/sfd6f2bhr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4" Type="http://schemas.openxmlformats.org/officeDocument/2006/relationships/hyperlink" Target="https://research-ebsco-com.crai-ustadigital.usantotomas.edu.co/c/opcxyc/search/details/fntgtywow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8" Type="http://schemas.openxmlformats.org/officeDocument/2006/relationships/hyperlink" Target="https://research-ebsco-com.crai-ustadigital.usantotomas.edu.co/c/opcxyc/search/details/cso6zlwhl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9" Type="http://schemas.openxmlformats.org/officeDocument/2006/relationships/hyperlink" Target="https://research-ebsco-com.crai-ustadigital.usantotomas.edu.co/c/opcxyc/search/details/4thrxceun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5" Type="http://schemas.openxmlformats.org/officeDocument/2006/relationships/hyperlink" Target="https://research-ebsco-com.crai-ustadigital.usantotomas.edu.co/c/opcxyc/search/details/meliz3rlj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0" Type="http://schemas.openxmlformats.org/officeDocument/2006/relationships/hyperlink" Target="https://research-ebsco-com.crai-ustadigital.usantotomas.edu.co/c/opcxyc/search/details/p2nwzavei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1" Type="http://schemas.openxmlformats.org/officeDocument/2006/relationships/hyperlink" Target="https://research-ebsco-com.crai-ustadigital.usantotomas.edu.co/c/opcxyc/search/details/x5jthlfbn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2" Type="http://schemas.openxmlformats.org/officeDocument/2006/relationships/hyperlink" Target="https://research-ebsco-com.crai-ustadigital.usantotomas.edu.co/c/opcxyc/search/details/3us6xlreqj?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6" Type="http://schemas.openxmlformats.org/officeDocument/2006/relationships/hyperlink" Target="https://research-ebsco-com.crai-ustadigital.usantotomas.edu.co/c/opcxyc/search/details/c72wtveyx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 Type="http://schemas.openxmlformats.org/officeDocument/2006/relationships/hyperlink" Target="https://research-ebsco-com.crai-ustadigital.usantotomas.edu.co/c/opcxyc/search/results?q=AR+%22Sonne%2C+Michael%22&amp;redirectFromDetailsToResultsPage=true&amp;initiatedBy=typed-in" TargetMode="External"/><Relationship Id="rId33" Type="http://schemas.openxmlformats.org/officeDocument/2006/relationships/hyperlink" Target="https://research-ebsco-com.crai-ustadigital.usantotomas.edu.co/c/opcxyc/search/details/biesnyhvt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8" Type="http://schemas.openxmlformats.org/officeDocument/2006/relationships/hyperlink" Target="https://research-ebsco-com.crai-ustadigital.usantotomas.edu.co/c/opcxyc/search/details/t6rd5uob5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9" Type="http://schemas.openxmlformats.org/officeDocument/2006/relationships/hyperlink" Target="https://research-ebsco-com.crai-ustadigital.usantotomas.edu.co/c/opcxyc/search/details/wavagjhvv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4" Type="http://schemas.openxmlformats.org/officeDocument/2006/relationships/hyperlink" Target="https://research-ebsco-com.crai-ustadigital.usantotomas.edu.co/c/opcxyc/search/details/zotbtditn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5" Type="http://schemas.openxmlformats.org/officeDocument/2006/relationships/hyperlink" Target="https://research-ebsco-com.crai-ustadigital.usantotomas.edu.co/c/opcxyc/search/details/js4jmqsdt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6" Type="http://schemas.openxmlformats.org/officeDocument/2006/relationships/hyperlink" Target="https://research-ebsco-com.crai-ustadigital.usantotomas.edu.co/c/opcxyc/search/details/yqb26isyg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0" Type="http://schemas.openxmlformats.org/officeDocument/2006/relationships/hyperlink" Target="https://research-ebsco-com.crai-ustadigital.usantotomas.edu.co/c/opcxyc/search/details/qubow6ntv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1" Type="http://schemas.openxmlformats.org/officeDocument/2006/relationships/hyperlink" Target="https://research-ebsco-com.crai-ustadigital.usantotomas.edu.co/c/opcxyc/search/details/jp73ae5y4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2" Type="http://schemas.openxmlformats.org/officeDocument/2006/relationships/hyperlink" Target="https://research-ebsco-com.crai-ustadigital.usantotomas.edu.co/c/opcxyc/search/details/zrq6m3uwm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7" Type="http://schemas.openxmlformats.org/officeDocument/2006/relationships/hyperlink" Target="https://research-ebsco-com.crai-ustadigital.usantotomas.edu.co/c/opcxyc/search/details/6ns4xnxg3v?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 Type="http://schemas.openxmlformats.org/officeDocument/2006/relationships/hyperlink" Target="https://research-ebsco-com.crai-ustadigital.usantotomas.edu.co/c/opcxyc/search/results?q=AR+%22Polmear%2C+Madeline%22&amp;redirectFromDetailsToResultsPage=true&amp;initiatedBy=typed-in" TargetMode="External"/><Relationship Id="rId23" Type="http://schemas.openxmlformats.org/officeDocument/2006/relationships/hyperlink" Target="https://research-ebsco-com.crai-ustadigital.usantotomas.edu.co/c/opcxyc/search/details/7qrs26v5bn?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9" Type="http://schemas.openxmlformats.org/officeDocument/2006/relationships/hyperlink" Target="https://research-ebsco-com.crai-ustadigital.usantotomas.edu.co/c/opcxyc/search/details/hk6lz4gch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4" Type="http://schemas.openxmlformats.org/officeDocument/2006/relationships/hyperlink" Target="https://research-ebsco-com.crai-ustadigital.usantotomas.edu.co/c/opcxyc/search/details/pxhh5kdfb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5" Type="http://schemas.openxmlformats.org/officeDocument/2006/relationships/hyperlink" Target="https://research-ebsco-com.crai-ustadigital.usantotomas.edu.co/c/opcxyc/search/details/ogprld2k7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6" Type="http://schemas.openxmlformats.org/officeDocument/2006/relationships/hyperlink" Target="https://research-ebsco-com.crai-ustadigital.usantotomas.edu.co/c/opcxyc/search/details/kz42tptls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0" Type="http://schemas.openxmlformats.org/officeDocument/2006/relationships/hyperlink" Target="https://research-ebsco-com.crai-ustadigital.usantotomas.edu.co/c/opcxyc/search/details/54cdnx5ii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1" Type="http://schemas.openxmlformats.org/officeDocument/2006/relationships/hyperlink" Target="https://research-ebsco-com.crai-ustadigital.usantotomas.edu.co/c/opcxyc/search/details/2zztg45nd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2" Type="http://schemas.openxmlformats.org/officeDocument/2006/relationships/hyperlink" Target="https://research-ebsco-com.crai-ustadigital.usantotomas.edu.co/c/opcxyc/search/details/3ekvbfgki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3" Type="http://schemas.openxmlformats.org/officeDocument/2006/relationships/hyperlink" Target="https://research-ebsco-com.crai-ustadigital.usantotomas.edu.co/c/opcxyc/search/details/kudxou3mpj?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7" Type="http://schemas.openxmlformats.org/officeDocument/2006/relationships/hyperlink" Target="https://research-ebsco-com.crai-ustadigital.usantotomas.edu.co/c/opcxyc/search/details/bj4k5gu4c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 Type="http://schemas.openxmlformats.org/officeDocument/2006/relationships/hyperlink" Target="https://research-ebsco-com.crai-ustadigital.usantotomas.edu.co/c/opcxyc/search/details/kx4xy5p5fz?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9" Type="http://schemas.openxmlformats.org/officeDocument/2006/relationships/hyperlink" Target="https://research-ebsco-com.crai-ustadigital.usantotomas.edu.co/c/opcxyc/search/details/hevwwd7ah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4" Type="http://schemas.openxmlformats.org/officeDocument/2006/relationships/hyperlink" Target="https://research-ebsco-com.crai-ustadigital.usantotomas.edu.co/c/opcxyc/search/details/nfea7ynur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5" Type="http://schemas.openxmlformats.org/officeDocument/2006/relationships/hyperlink" Target="https://research-ebsco-com.crai-ustadigital.usantotomas.edu.co/c/opcxyc/search/details/kk6x52e2g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6" Type="http://schemas.openxmlformats.org/officeDocument/2006/relationships/hyperlink" Target="https://research-ebsco-com.crai-ustadigital.usantotomas.edu.co/c/opcxyc/search/details/jxlbqpwpt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7" Type="http://schemas.openxmlformats.org/officeDocument/2006/relationships/hyperlink" Target="https://research-ebsco-com.crai-ustadigital.usantotomas.edu.co/c/opcxyc/search/details/rsvcgkurp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0" Type="http://schemas.openxmlformats.org/officeDocument/2006/relationships/hyperlink" Target="https://research-ebsco-com.crai-ustadigital.usantotomas.edu.co/c/opcxyc/search/details/2kqi47mzm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1" Type="http://schemas.openxmlformats.org/officeDocument/2006/relationships/hyperlink" Target="https://research-ebsco-com.crai-ustadigital.usantotomas.edu.co/c/opcxyc/search/details/2mfzv3tzr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 Type="http://schemas.openxmlformats.org/officeDocument/2006/relationships/hyperlink" Target="https://research-ebsco-com.crai-ustadigital.usantotomas.edu.co/c/opcxyc/search/details/4k6jidbntb?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2" Type="http://schemas.openxmlformats.org/officeDocument/2006/relationships/hyperlink" Target="https://research-ebsco-com.crai-ustadigital.usantotomas.edu.co/c/opcxyc/search/details/3lyeilsjc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3" Type="http://schemas.openxmlformats.org/officeDocument/2006/relationships/hyperlink" Target="https://research-ebsco-com.crai-ustadigital.usantotomas.edu.co/c/opcxyc/search/details/yb4vgcrjor?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8" Type="http://schemas.openxmlformats.org/officeDocument/2006/relationships/hyperlink" Target="https://research-ebsco-com.crai-ustadigital.usantotomas.edu.co/c/opcxyc/search/details/aqbz6hytif?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4" Type="http://schemas.openxmlformats.org/officeDocument/2006/relationships/hyperlink" Target="https://research-ebsco-com.crai-ustadigital.usantotomas.edu.co/c/opcxyc/search/details/5i36pjj2xj?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5" Type="http://schemas.openxmlformats.org/officeDocument/2006/relationships/hyperlink" Target="https://research-ebsco-com.crai-ustadigital.usantotomas.edu.co/c/opcxyc/search/details/qrpffzl2h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6" Type="http://schemas.openxmlformats.org/officeDocument/2006/relationships/hyperlink" Target="https://research-ebsco-com.crai-ustadigital.usantotomas.edu.co/c/opcxyc/search/details/tvyjjjjfl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7" Type="http://schemas.openxmlformats.org/officeDocument/2006/relationships/hyperlink" Target="https://research-ebsco-com.crai-ustadigital.usantotomas.edu.co/c/opcxyc/search/details/cf3js5a5j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0" Type="http://schemas.openxmlformats.org/officeDocument/2006/relationships/hyperlink" Target="https://research-ebsco-com.crai-ustadigital.usantotomas.edu.co/c/opcxyc/search/details/iumxxgomx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1" Type="http://schemas.openxmlformats.org/officeDocument/2006/relationships/hyperlink" Target="https://research-ebsco-com.crai-ustadigital.usantotomas.edu.co/c/opcxyc/search/details/wwv366kmy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2" Type="http://schemas.openxmlformats.org/officeDocument/2006/relationships/hyperlink" Target="https://research-ebsco-com.crai-ustadigital.usantotomas.edu.co/c/opcxyc/search/details/yzdiwxqlo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3" Type="http://schemas.openxmlformats.org/officeDocument/2006/relationships/hyperlink" Target="https://research-ebsco-com.crai-ustadigital.usantotomas.edu.co/c/opcxyc/search/details/36t6qrmbfv?limiters=DT1%3A2019-07-21%2F2024-07-21&amp;q=%28%22Worker%20at%20heights%22%20OR%20employees%29%20AND%20%28technology%20OR%20innovation%20OR%20%22artificial%20intelligence%22%20OR%20%22augmented%20reality%22%29%20AND%20%28%22security%20and%20health%20at%20work%22%20OR%20%22occupational%20health%20and%20safety%22%29" TargetMode="External"/><Relationship Id="rId194" Type="http://schemas.openxmlformats.org/officeDocument/2006/relationships/hyperlink" Target="https://research-ebsco-com.crai-ustadigital.usantotomas.edu.co/c/opcxyc/search/details/hu2rewbcij?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8" Type="http://schemas.openxmlformats.org/officeDocument/2006/relationships/hyperlink" Target="https://research-ebsco-com.crai-ustadigital.usantotomas.edu.co/c/opcxyc/search/details/camulnywur?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 Type="http://schemas.openxmlformats.org/officeDocument/2006/relationships/hyperlink" Target="https://research-ebsco-com.crai-ustadigital.usantotomas.edu.co/c/opcxyc/search/details/dj72g7m6kj?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5" Type="http://schemas.openxmlformats.org/officeDocument/2006/relationships/hyperlink" Target="https://research-ebsco-com.crai-ustadigital.usantotomas.edu.co/c/opcxyc/search/details/y6uw4toop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6" Type="http://schemas.openxmlformats.org/officeDocument/2006/relationships/hyperlink" Target="https://research-ebsco-com.crai-ustadigital.usantotomas.edu.co/c/opcxyc/search/details/63bqf6kuh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7" Type="http://schemas.openxmlformats.org/officeDocument/2006/relationships/hyperlink" Target="https://research-ebsco-com.crai-ustadigital.usantotomas.edu.co/c/opcxyc/search/details/4tuxkzqhe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0" Type="http://schemas.openxmlformats.org/officeDocument/2006/relationships/hyperlink" Target="https://research-ebsco-com.crai-ustadigital.usantotomas.edu.co/c/opcxyc/search/details/ndqxzrhhn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 Type="http://schemas.openxmlformats.org/officeDocument/2006/relationships/hyperlink" Target="https://research-ebsco-com.crai-ustadigital.usantotomas.edu.co/c/opcxyc/search/details/4j5tcs7xkj?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1" Type="http://schemas.openxmlformats.org/officeDocument/2006/relationships/hyperlink" Target="https://research-ebsco-com.crai-ustadigital.usantotomas.edu.co/c/opcxyc/search/details/e2hl4haxu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2" Type="http://schemas.openxmlformats.org/officeDocument/2006/relationships/hyperlink" Target="https://research-ebsco-com.crai-ustadigital.usantotomas.edu.co/c/opcxyc/search/details/r5lbpw52s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3" Type="http://schemas.openxmlformats.org/officeDocument/2006/relationships/hyperlink" Target="https://research-ebsco-com.crai-ustadigital.usantotomas.edu.co/c/opcxyc/search/details/pnbct7gsj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8" Type="http://schemas.openxmlformats.org/officeDocument/2006/relationships/hyperlink" Target="https://research-ebsco-com.crai-ustadigital.usantotomas.edu.co/c/opcxyc/search/details/xcnjdw67c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1" Type="http://schemas.openxmlformats.org/officeDocument/2006/relationships/hyperlink" Target="https://research-ebsco-com.crai-ustadigital.usantotomas.edu.co/c/opcxyc/search/details/t2bynwnml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2" Type="http://schemas.openxmlformats.org/officeDocument/2006/relationships/hyperlink" Target="https://research-ebsco-com.crai-ustadigital.usantotomas.edu.co/c/opcxyc/search/details/znnuhxpfq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3" Type="http://schemas.openxmlformats.org/officeDocument/2006/relationships/hyperlink" Target="https://research-ebsco-com.crai-ustadigital.usantotomas.edu.co/c/opcxyc/search/details/unaqjskoo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4" Type="http://schemas.openxmlformats.org/officeDocument/2006/relationships/hyperlink" Target="https://research-ebsco-com.crai-ustadigital.usantotomas.edu.co/c/opcxyc/search/details/yhubsorfx5?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9" Type="http://schemas.openxmlformats.org/officeDocument/2006/relationships/hyperlink" Target="https://research-ebsco-com.crai-ustadigital.usantotomas.edu.co/c/opcxyc/search/details/gmdiprbkt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9" Type="http://schemas.openxmlformats.org/officeDocument/2006/relationships/hyperlink" Target="https://research-ebsco-com.crai-ustadigital.usantotomas.edu.co/c/opcxyc/search/details/robhl3umh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 Type="http://schemas.openxmlformats.org/officeDocument/2006/relationships/hyperlink" Target="https://research-ebsco-com.crai-ustadigital.usantotomas.edu.co/c/opcxyc/search/details/wlj5ndcj4v?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4" Type="http://schemas.openxmlformats.org/officeDocument/2006/relationships/hyperlink" Target="https://research-ebsco-com.crai-ustadigital.usantotomas.edu.co/c/opcxyc/search/details/lfy2kgux4b?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5" Type="http://schemas.openxmlformats.org/officeDocument/2006/relationships/hyperlink" Target="https://research-ebsco-com.crai-ustadigital.usantotomas.edu.co/c/opcxyc/search/details/u6nlq6weqr?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6" Type="http://schemas.openxmlformats.org/officeDocument/2006/relationships/hyperlink" Target="https://research-ebsco-com.crai-ustadigital.usantotomas.edu.co/c/opcxyc/search/details/nmlcuy7wu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7" Type="http://schemas.openxmlformats.org/officeDocument/2006/relationships/hyperlink" Target="https://research-ebsco-com.crai-ustadigital.usantotomas.edu.co/c/opcxyc/search/details/o4hxtmy52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6" Type="http://schemas.openxmlformats.org/officeDocument/2006/relationships/hyperlink" Target="https://research-ebsco-com.crai-ustadigital.usantotomas.edu.co/c/opcxyc/search/details/3xtsvk47n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7" Type="http://schemas.openxmlformats.org/officeDocument/2006/relationships/hyperlink" Target="https://research-ebsco-com.crai-ustadigital.usantotomas.edu.co/c/opcxyc/search/details/gftushcjd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8" Type="http://schemas.openxmlformats.org/officeDocument/2006/relationships/hyperlink" Target="https://research-ebsco-com.crai-ustadigital.usantotomas.edu.co/c/opcxyc/search/details/it7wzbygo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 Type="http://schemas.openxmlformats.org/officeDocument/2006/relationships/hyperlink" Target="https://research-ebsco-com.crai-ustadigital.usantotomas.edu.co/c/opcxyc/search/details/gf7vkc7t2j?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1" Type="http://schemas.openxmlformats.org/officeDocument/2006/relationships/hyperlink" Target="https://research-ebsco-com.crai-ustadigital.usantotomas.edu.co/c/opcxyc/search/details/gmarfwob4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2" Type="http://schemas.openxmlformats.org/officeDocument/2006/relationships/hyperlink" Target="https://research-ebsco-com.crai-ustadigital.usantotomas.edu.co/c/opcxyc/search/details/nywv74ffx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3" Type="http://schemas.openxmlformats.org/officeDocument/2006/relationships/hyperlink" Target="https://research-ebsco-com.crai-ustadigital.usantotomas.edu.co/c/opcxyc/search/details/xfon5nr7z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8" Type="http://schemas.openxmlformats.org/officeDocument/2006/relationships/hyperlink" Target="https://research-ebsco-com.crai-ustadigital.usantotomas.edu.co/c/opcxyc/search/details/bfiyouob5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1" Type="http://schemas.openxmlformats.org/officeDocument/2006/relationships/hyperlink" Target="https://research-ebsco-com.crai-ustadigital.usantotomas.edu.co/c/opcxyc/search/details/dulvgtzwv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2" Type="http://schemas.openxmlformats.org/officeDocument/2006/relationships/hyperlink" Target="https://research-ebsco-com.crai-ustadigital.usantotomas.edu.co/c/opcxyc/search/details/diwqnwf7m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3" Type="http://schemas.openxmlformats.org/officeDocument/2006/relationships/hyperlink" Target="https://research-ebsco-com.crai-ustadigital.usantotomas.edu.co/c/opcxyc/search/details/vh53os2k3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4" Type="http://schemas.openxmlformats.org/officeDocument/2006/relationships/hyperlink" Target="https://research-ebsco-com.crai-ustadigital.usantotomas.edu.co/c/opcxyc/search/details/rd66kryz3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9" Type="http://schemas.openxmlformats.org/officeDocument/2006/relationships/hyperlink" Target="https://research-ebsco-com.crai-ustadigital.usantotomas.edu.co/c/opcxyc/search/details/5vbmhrfdx5?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5" Type="http://schemas.openxmlformats.org/officeDocument/2006/relationships/hyperlink" Target="https://research-ebsco-com.crai-ustadigital.usantotomas.edu.co/c/opcxyc/search/details/byqh4e7alf?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9" Type="http://schemas.openxmlformats.org/officeDocument/2006/relationships/hyperlink" Target="https://research-ebsco-com.crai-ustadigital.usantotomas.edu.co/c/opcxyc/search/details/nf25327p75?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0" Type="http://schemas.openxmlformats.org/officeDocument/2006/relationships/hyperlink" Target="https://research-ebsco-com.crai-ustadigital.usantotomas.edu.co/c/opcxyc/search/details/tme7b7eto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4" Type="http://schemas.openxmlformats.org/officeDocument/2006/relationships/hyperlink" Target="https://research-ebsco-com.crai-ustadigital.usantotomas.edu.co/c/opcxyc/search/details/4k7grr7her?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20" Type="http://schemas.openxmlformats.org/officeDocument/2006/relationships/hyperlink" Target="https://research-ebsco-com.crai-ustadigital.usantotomas.edu.co/c/opcxyc/search/details/42tmat7br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 Type="http://schemas.openxmlformats.org/officeDocument/2006/relationships/hyperlink" Target="https://research-ebsco-com.crai-ustadigital.usantotomas.edu.co/c/opcxyc/search/details/xsjxbqq7av?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6" Type="http://schemas.openxmlformats.org/officeDocument/2006/relationships/hyperlink" Target="https://research-ebsco-com.crai-ustadigital.usantotomas.edu.co/c/opcxyc/search/details/3hplnmznr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7" Type="http://schemas.openxmlformats.org/officeDocument/2006/relationships/hyperlink" Target="https://research-ebsco-com.crai-ustadigital.usantotomas.edu.co/c/opcxyc/search/details/banbbh474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6" Type="http://schemas.openxmlformats.org/officeDocument/2006/relationships/hyperlink" Target="https://research-ebsco-com.crai-ustadigital.usantotomas.edu.co/c/opcxyc/search/details/jotz66ohz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7" Type="http://schemas.openxmlformats.org/officeDocument/2006/relationships/hyperlink" Target="https://research-ebsco-com.crai-ustadigital.usantotomas.edu.co/c/opcxyc/search/details/f3e5l4tzu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 Type="http://schemas.openxmlformats.org/officeDocument/2006/relationships/hyperlink" Target="https://research-ebsco-com.crai-ustadigital.usantotomas.edu.co/c/opcxyc/search/details/7e2jhkqtzr?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1" Type="http://schemas.openxmlformats.org/officeDocument/2006/relationships/hyperlink" Target="https://research-ebsco-com.crai-ustadigital.usantotomas.edu.co/c/opcxyc/search/details/42ffixob2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2" Type="http://schemas.openxmlformats.org/officeDocument/2006/relationships/hyperlink" Target="https://research-ebsco-com.crai-ustadigital.usantotomas.edu.co/c/opcxyc/search/details/bglx2ivji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3" Type="http://schemas.openxmlformats.org/officeDocument/2006/relationships/hyperlink" Target="https://research-ebsco-com.crai-ustadigital.usantotomas.edu.co/c/opcxyc/search/details/f4hkimgm2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8" Type="http://schemas.openxmlformats.org/officeDocument/2006/relationships/hyperlink" Target="https://research-ebsco-com.crai-ustadigital.usantotomas.edu.co/c/opcxyc/search/details/53lqwfviw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4" Type="http://schemas.openxmlformats.org/officeDocument/2006/relationships/hyperlink" Target="https://research-ebsco-com.crai-ustadigital.usantotomas.edu.co/c/opcxyc/search/details/ubuqqffsm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9" Type="http://schemas.openxmlformats.org/officeDocument/2006/relationships/hyperlink" Target="https://research-ebsco-com.crai-ustadigital.usantotomas.edu.co/c/opcxyc/search/details/h6jt2vcj2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1" Type="http://schemas.openxmlformats.org/officeDocument/2006/relationships/hyperlink" Target="https://research-ebsco-com.crai-ustadigital.usantotomas.edu.co/c/opcxyc/search/details/emgy2euxc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2" Type="http://schemas.openxmlformats.org/officeDocument/2006/relationships/hyperlink" Target="https://research-ebsco-com.crai-ustadigital.usantotomas.edu.co/c/opcxyc/search/details/kqofugbq5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3" Type="http://schemas.openxmlformats.org/officeDocument/2006/relationships/hyperlink" Target="https://research-ebsco-com.crai-ustadigital.usantotomas.edu.co/c/opcxyc/search/details/c2mtcr6ry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8" Type="http://schemas.openxmlformats.org/officeDocument/2006/relationships/hyperlink" Target="https://research-ebsco-com.crai-ustadigital.usantotomas.edu.co/c/opcxyc/search/details/sext5ukbu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4" Type="http://schemas.openxmlformats.org/officeDocument/2006/relationships/hyperlink" Target="https://research-ebsco-com.crai-ustadigital.usantotomas.edu.co/c/opcxyc/search/details/dr67oc4ly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9" Type="http://schemas.openxmlformats.org/officeDocument/2006/relationships/hyperlink" Target="https://research-ebsco-com.crai-ustadigital.usantotomas.edu.co/c/opcxyc/search/details/urxoew3hzr?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5" Type="http://schemas.openxmlformats.org/officeDocument/2006/relationships/hyperlink" Target="https://research-ebsco-com.crai-ustadigital.usantotomas.edu.co/c/opcxyc/search/details/zhajlozei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 Type="http://schemas.openxmlformats.org/officeDocument/2006/relationships/hyperlink" Target="https://research-ebsco-com.crai-ustadigital.usantotomas.edu.co/c/opcxyc/search/details/y3lohb3bef?limiters=DT1%3A2019-07-19%2F2024-07-19&amp;q=%28%22Worker+at+heights%22+OR+employees%29+AND+%28technology+OR+innovation+OR+%22artificial+intelligence%22+OR+%22augmented+reality%22%29+AND+%28%22security+and+health+at+work%22+OR+%22occupational+health+and+safety%22%29&amp;db=asn" TargetMode="External"/><Relationship Id="rId9" Type="http://schemas.openxmlformats.org/officeDocument/2006/relationships/hyperlink" Target="https://research-ebsco-com.crai-ustadigital.usantotomas.edu.co/c/opcxyc/search/results?q=AR+%22Jarota%2C+Maciej%22&amp;redirectFromDetailsToResultsPage=true&amp;initiatedBy=typed-in" TargetMode="External"/><Relationship Id="rId180" Type="http://schemas.openxmlformats.org/officeDocument/2006/relationships/hyperlink" Target="https://research-ebsco-com.crai-ustadigital.usantotomas.edu.co/c/opcxyc/search/details/t6rm5cbko5?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0" Type="http://schemas.openxmlformats.org/officeDocument/2006/relationships/hyperlink" Target="https://research-ebsco-com.crai-ustadigital.usantotomas.edu.co/c/opcxyc/search/details/uthljlkvmr?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5" Type="http://schemas.openxmlformats.org/officeDocument/2006/relationships/hyperlink" Target="https://research-ebsco-com.crai-ustadigital.usantotomas.edu.co/c/opcxyc/search/details/rscuiduxtv?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6" Type="http://schemas.openxmlformats.org/officeDocument/2006/relationships/hyperlink" Target="https://research-ebsco-com.crai-ustadigital.usantotomas.edu.co/c/opcxyc/search/details/6tmchmvbw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7" Type="http://schemas.openxmlformats.org/officeDocument/2006/relationships/hyperlink" Target="https://research-ebsco-com.crai-ustadigital.usantotomas.edu.co/c/opcxyc/search/details/gbjuikhmt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8" Type="http://schemas.openxmlformats.org/officeDocument/2006/relationships/hyperlink" Target="https://research-ebsco-com.crai-ustadigital.usantotomas.edu.co/c/opcxyc/search/details/4klmvoxnf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9" Type="http://schemas.openxmlformats.org/officeDocument/2006/relationships/hyperlink" Target="https://research-ebsco-com.crai-ustadigital.usantotomas.edu.co/c/opcxyc/search/details/icjv6m22t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2" Type="http://schemas.openxmlformats.org/officeDocument/2006/relationships/hyperlink" Target="https://research-ebsco-com.crai-ustadigital.usantotomas.edu.co/c/opcxyc/search/details/7mzpc7d6c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3" Type="http://schemas.openxmlformats.org/officeDocument/2006/relationships/hyperlink" Target="https://research-ebsco-com.crai-ustadigital.usantotomas.edu.co/c/opcxyc/search/details/ekax2qeu6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4" Type="http://schemas.openxmlformats.org/officeDocument/2006/relationships/hyperlink" Target="https://research-ebsco-com.crai-ustadigital.usantotomas.edu.co/c/opcxyc/search/details/gbxe3fsdw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5" Type="http://schemas.openxmlformats.org/officeDocument/2006/relationships/hyperlink" Target="https://research-ebsco-com.crai-ustadigital.usantotomas.edu.co/c/opcxyc/search/details/sd5q7i7ouf?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6" Type="http://schemas.openxmlformats.org/officeDocument/2006/relationships/hyperlink" Target="https://research-ebsco-com.crai-ustadigital.usantotomas.edu.co/c/opcxyc/search/details/xxl7jcmkj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0" Type="http://schemas.openxmlformats.org/officeDocument/2006/relationships/hyperlink" Target="https://research-ebsco-com.crai-ustadigital.usantotomas.edu.co/c/opcxyc/search/details/55h3lgw5c5?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 Type="http://schemas.openxmlformats.org/officeDocument/2006/relationships/hyperlink" Target="https://research-ebsco-com.crai-ustadigital.usantotomas.edu.co/c/opcxyc/search/results?q=AR+%22Hsiang+Ting+Su%22&amp;redirectFromDetailsToResultsPage=true&amp;initiatedBy=typed-in" TargetMode="External"/><Relationship Id="rId221" Type="http://schemas.openxmlformats.org/officeDocument/2006/relationships/hyperlink" Target="https://research-ebsco-com.crai-ustadigital.usantotomas.edu.co/c/opcxyc/search/details/3ltoxrf7t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7" Type="http://schemas.openxmlformats.org/officeDocument/2006/relationships/hyperlink" Target="https://research-ebsco-com.crai-ustadigital.usantotomas.edu.co/c/opcxyc/search/details/ht3kemvei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8" Type="http://schemas.openxmlformats.org/officeDocument/2006/relationships/hyperlink" Target="https://research-ebsco-com.crai-ustadigital.usantotomas.edu.co/c/opcxyc/search/details/j5eagrc63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9" Type="http://schemas.openxmlformats.org/officeDocument/2006/relationships/hyperlink" Target="https://research-ebsco-com.crai-ustadigital.usantotomas.edu.co/c/opcxyc/search/details/gjgliw7rh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2" Type="http://schemas.openxmlformats.org/officeDocument/2006/relationships/hyperlink" Target="https://research-ebsco-com.crai-ustadigital.usantotomas.edu.co/c/opcxyc/search/details/xr7bvx4qh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3" Type="http://schemas.openxmlformats.org/officeDocument/2006/relationships/hyperlink" Target="https://research-ebsco-com.crai-ustadigital.usantotomas.edu.co/c/opcxyc/search/details/bgxi2fud5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4" Type="http://schemas.openxmlformats.org/officeDocument/2006/relationships/hyperlink" Target="https://research-ebsco-com.crai-ustadigital.usantotomas.edu.co/c/opcxyc/search/details/wigzx46w2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0" Type="http://schemas.openxmlformats.org/officeDocument/2006/relationships/hyperlink" Target="https://research-ebsco-com.crai-ustadigital.usantotomas.edu.co/c/opcxyc/search/details/4jevpdtaz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5" Type="http://schemas.openxmlformats.org/officeDocument/2006/relationships/hyperlink" Target="https://research-ebsco-com.crai-ustadigital.usantotomas.edu.co/c/opcxyc/search/details/7hsb3fea7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6" Type="http://schemas.openxmlformats.org/officeDocument/2006/relationships/hyperlink" Target="https://research-ebsco-com.crai-ustadigital.usantotomas.edu.co/c/opcxyc/search/details/6yicd2cjpv?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1" Type="http://schemas.openxmlformats.org/officeDocument/2006/relationships/hyperlink" Target="https://research-ebsco-com.crai-ustadigital.usantotomas.edu.co/c/opcxyc/search/details/nhujrf6sxj?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7" Type="http://schemas.openxmlformats.org/officeDocument/2006/relationships/hyperlink" Target="https://research-ebsco-com.crai-ustadigital.usantotomas.edu.co/c/opcxyc/search/results?initiatedBy=typed-in&amp;q=AR%20%22%D0%A0%D1%83%D1%81%D1%81%D1%96%D1%8F%D0%BD%2C%20%D0%9E%D0%BB%D0%B5%D0%BD%D0%B0%20%D0%90%D0%BD%D0%B0%D1%82%D0%BE%D0%BB%D1%96%D1%97%D0%B2%D0%BD%D0%B0%22" TargetMode="External"/><Relationship Id="rId48" Type="http://schemas.openxmlformats.org/officeDocument/2006/relationships/hyperlink" Target="https://research-ebsco-com.crai-ustadigital.usantotomas.edu.co/c/opcxyc/search/details/3ah6scz4x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9" Type="http://schemas.openxmlformats.org/officeDocument/2006/relationships/hyperlink" Target="https://research-ebsco-com.crai-ustadigital.usantotomas.edu.co/c/opcxyc/search/details/5kx67rdyx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3" Type="http://schemas.openxmlformats.org/officeDocument/2006/relationships/hyperlink" Target="https://research-ebsco-com.crai-ustadigital.usantotomas.edu.co/c/opcxyc/search/details/5h2adovfo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4" Type="http://schemas.openxmlformats.org/officeDocument/2006/relationships/hyperlink" Target="https://research-ebsco-com.crai-ustadigital.usantotomas.edu.co/c/opcxyc/search/details/j4gwjubak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0" Type="http://schemas.openxmlformats.org/officeDocument/2006/relationships/hyperlink" Target="https://research-ebsco-com.crai-ustadigital.usantotomas.edu.co/c/opcxyc/search/details/6hhop5unf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5" Type="http://schemas.openxmlformats.org/officeDocument/2006/relationships/hyperlink" Target="https://research-ebsco-com.crai-ustadigital.usantotomas.edu.co/c/opcxyc/search/details/gtke5ky5g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6" Type="http://schemas.openxmlformats.org/officeDocument/2006/relationships/hyperlink" Target="https://research-ebsco-com.crai-ustadigital.usantotomas.edu.co/c/opcxyc/search/details/woaxopvte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7" Type="http://schemas.openxmlformats.org/officeDocument/2006/relationships/hyperlink" Target="https://research-ebsco-com.crai-ustadigital.usantotomas.edu.co/c/opcxyc/search/details/7byihl6jxf?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1" Type="http://schemas.openxmlformats.org/officeDocument/2006/relationships/hyperlink" Target="https://research-ebsco-com.crai-ustadigital.usantotomas.edu.co/c/opcxyc/search/details/p637e7g6uj?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22" Type="http://schemas.openxmlformats.org/officeDocument/2006/relationships/hyperlink" Target="https://research-ebsco-com.crai-ustadigital.usantotomas.edu.co/c/opcxyc/search/details/wqxtrptr7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 Type="http://schemas.openxmlformats.org/officeDocument/2006/relationships/hyperlink" Target="https://research-ebsco-com.crai-ustadigital.usantotomas.edu.co/c/opcxyc/search/details/bl2gn4ukfv?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8" Type="http://schemas.openxmlformats.org/officeDocument/2006/relationships/hyperlink" Target="https://research-ebsco-com.crai-ustadigital.usantotomas.edu.co/c/opcxyc/search/details/hczfq5gky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9" Type="http://schemas.openxmlformats.org/officeDocument/2006/relationships/hyperlink" Target="https://research-ebsco-com.crai-ustadigital.usantotomas.edu.co/c/opcxyc/search/details/xq5nv6nxt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3" Type="http://schemas.openxmlformats.org/officeDocument/2006/relationships/hyperlink" Target="https://research-ebsco-com.crai-ustadigital.usantotomas.edu.co/c/opcxyc/search/details/rtbcfbnhs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4" Type="http://schemas.openxmlformats.org/officeDocument/2006/relationships/hyperlink" Target="https://research-ebsco-com.crai-ustadigital.usantotomas.edu.co/c/opcxyc/search/details/bi7zpmvw6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0" Type="http://schemas.openxmlformats.org/officeDocument/2006/relationships/hyperlink" Target="https://research-ebsco-com.crai-ustadigital.usantotomas.edu.co/c/opcxyc/search/details/bxiggjlzv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1" Type="http://schemas.openxmlformats.org/officeDocument/2006/relationships/hyperlink" Target="https://research-ebsco-com.crai-ustadigital.usantotomas.edu.co/c/opcxyc/search/details/4jevpdtaz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5" Type="http://schemas.openxmlformats.org/officeDocument/2006/relationships/hyperlink" Target="https://research-ebsco-com.crai-ustadigital.usantotomas.edu.co/c/opcxyc/search/details/k3eiurxvi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6" Type="http://schemas.openxmlformats.org/officeDocument/2006/relationships/hyperlink" Target="https://research-ebsco-com.crai-ustadigital.usantotomas.edu.co/c/opcxyc/search/details/r5ejbit7w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7" Type="http://schemas.openxmlformats.org/officeDocument/2006/relationships/hyperlink" Target="https://research-ebsco-com.crai-ustadigital.usantotomas.edu.co/c/opcxyc/search/details/h3tcaukbab?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 Type="http://schemas.openxmlformats.org/officeDocument/2006/relationships/hyperlink" Target="https://research-ebsco-com.crai-ustadigital.usantotomas.edu.co/c/opcxyc/search/details/4x5ygwxry5?limiters=DT1%3A2019-07-19%2F2024-07-19&amp;q=%28%22Worker+at+heights%22+OR+employees%29+AND+%28technology+OR+innovation+OR+%22artificial+intelligence%22+OR+%22augmented+reality%22%29+AND+%28%22security+and+health+at+work%22+OR+%22occupational+health+and+safety%22%29&amp;db=asn" TargetMode="External"/><Relationship Id="rId212" Type="http://schemas.openxmlformats.org/officeDocument/2006/relationships/hyperlink" Target="https://research-ebsco-com.crai-ustadigital.usantotomas.edu.co/c/opcxyc/search/details/7g4atc6a4b?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8" Type="http://schemas.openxmlformats.org/officeDocument/2006/relationships/hyperlink" Target="https://research-ebsco-com.crai-ustadigital.usantotomas.edu.co/c/opcxyc/search/details/ehbi6otby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9" Type="http://schemas.openxmlformats.org/officeDocument/2006/relationships/hyperlink" Target="https://research-ebsco-com.crai-ustadigital.usantotomas.edu.co/c/opcxyc/search/details/i2264dojk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4" Type="http://schemas.openxmlformats.org/officeDocument/2006/relationships/hyperlink" Target="https://research-ebsco-com.crai-ustadigital.usantotomas.edu.co/c/opcxyc/search/details/qmynafxp7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0" Type="http://schemas.openxmlformats.org/officeDocument/2006/relationships/hyperlink" Target="https://research-ebsco-com.crai-ustadigital.usantotomas.edu.co/c/opcxyc/search/details/qogbsp5u7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1" Type="http://schemas.openxmlformats.org/officeDocument/2006/relationships/hyperlink" Target="https://research-ebsco-com.crai-ustadigital.usantotomas.edu.co/c/opcxyc/search/details/ybmcnhqir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5" Type="http://schemas.openxmlformats.org/officeDocument/2006/relationships/hyperlink" Target="https://research-ebsco-com.crai-ustadigital.usantotomas.edu.co/c/opcxyc/search/details/bph2lm4mt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6" Type="http://schemas.openxmlformats.org/officeDocument/2006/relationships/hyperlink" Target="https://research-ebsco-com.crai-ustadigital.usantotomas.edu.co/c/opcxyc/search/details/4brlxvo4k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7" Type="http://schemas.openxmlformats.org/officeDocument/2006/relationships/hyperlink" Target="https://research-ebsco-com.crai-ustadigital.usantotomas.edu.co/c/opcxyc/search/details/62yhoguueb?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8" Type="http://schemas.openxmlformats.org/officeDocument/2006/relationships/hyperlink" Target="https://research-ebsco-com.crai-ustadigital.usantotomas.edu.co/c/opcxyc/search/details/f5m43vz5qb?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2" Type="http://schemas.openxmlformats.org/officeDocument/2006/relationships/hyperlink" Target="https://research-ebsco-com.crai-ustadigital.usantotomas.edu.co/c/opcxyc/search/details/5tdcoctmhf?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23" Type="http://schemas.openxmlformats.org/officeDocument/2006/relationships/hyperlink" Target="https://research-ebsco-com.crai-ustadigital.usantotomas.edu.co/c/opcxyc/search/details/qeiqylj2xv?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 Type="http://schemas.openxmlformats.org/officeDocument/2006/relationships/hyperlink" Target="https://research-ebsco-com.crai-ustadigital.usantotomas.edu.co/c/opcxyc/search/results?q=AR+%22Parker%2C+Sharon+K.%22&amp;redirectFromDetailsToResultsPage=true&amp;initiatedBy=typed-in" TargetMode="External"/><Relationship Id="rId39" Type="http://schemas.openxmlformats.org/officeDocument/2006/relationships/hyperlink" Target="https://research-ebsco-com.crai-ustadigital.usantotomas.edu.co/c/opcxyc/search/details/h7arillqr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50" Type="http://schemas.openxmlformats.org/officeDocument/2006/relationships/hyperlink" Target="https://research-ebsco-com.crai-ustadigital.usantotomas.edu.co/c/opcxyc/search/details/r4tusexet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04" Type="http://schemas.openxmlformats.org/officeDocument/2006/relationships/hyperlink" Target="https://research-ebsco-com.crai-ustadigital.usantotomas.edu.co/c/opcxyc/search/details/g6s7ndopw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5" Type="http://schemas.openxmlformats.org/officeDocument/2006/relationships/hyperlink" Target="https://research-ebsco-com.crai-ustadigital.usantotomas.edu.co/c/opcxyc/search/details/erpwm4vnw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6" Type="http://schemas.openxmlformats.org/officeDocument/2006/relationships/hyperlink" Target="https://research-ebsco-com.crai-ustadigital.usantotomas.edu.co/c/opcxyc/search/details/ckc55cue4n?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7" Type="http://schemas.openxmlformats.org/officeDocument/2006/relationships/hyperlink" Target="https://research-ebsco-com.crai-ustadigital.usantotomas.edu.co/c/opcxyc/search/details/zvfpbsmyvj?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88" Type="http://schemas.openxmlformats.org/officeDocument/2006/relationships/hyperlink" Target="https://research-ebsco-com.crai-ustadigital.usantotomas.edu.co/c/opcxyc/search/details/t7pyzf2eon?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71" Type="http://schemas.openxmlformats.org/officeDocument/2006/relationships/hyperlink" Target="https://research-ebsco-com.crai-ustadigital.usantotomas.edu.co/c/opcxyc/search/details/7fu6wg6lz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92" Type="http://schemas.openxmlformats.org/officeDocument/2006/relationships/hyperlink" Target="https://research-ebsco-com.crai-ustadigital.usantotomas.edu.co/c/opcxyc/search/details/n6lj5pneh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13" Type="http://schemas.openxmlformats.org/officeDocument/2006/relationships/hyperlink" Target="https://research-ebsco-com.crai-ustadigital.usantotomas.edu.co/c/opcxyc/search/details/z3d7yzecyb?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 Type="http://schemas.openxmlformats.org/officeDocument/2006/relationships/hyperlink" Target="https://research-ebsco-com.crai-ustadigital.usantotomas.edu.co/c/opcxyc/search/details/lnbslm5ixn?limiters=DT1%3A2019-07-19%2F2024-07-19&amp;q=%28%22Worker+at+heights%22+OR+employees%29+AND+%28technology+OR+innovation+OR+%22artificial+intelligence%22+OR+%22augmented+reality%22%29+AND+%28%22security+and+health+at+work%22+OR+%22occupational+health+and+safety%22%29&amp;db=asn" TargetMode="External"/><Relationship Id="rId29" Type="http://schemas.openxmlformats.org/officeDocument/2006/relationships/hyperlink" Target="https://research-ebsco-com.crai-ustadigital.usantotomas.edu.co/c/opcxyc/search/details/fhjxft55p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40" Type="http://schemas.openxmlformats.org/officeDocument/2006/relationships/hyperlink" Target="https://research-ebsco-com.crai-ustadigital.usantotomas.edu.co/c/opcxyc/search/details/yl2ja5ubw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15" Type="http://schemas.openxmlformats.org/officeDocument/2006/relationships/hyperlink" Target="https://research-ebsco-com.crai-ustadigital.usantotomas.edu.co/c/opcxyc/search/details/yvwumqjevr?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36" Type="http://schemas.openxmlformats.org/officeDocument/2006/relationships/hyperlink" Target="https://research-ebsco-com.crai-ustadigital.usantotomas.edu.co/c/opcxyc/search/details/id3zw3bbq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57" Type="http://schemas.openxmlformats.org/officeDocument/2006/relationships/hyperlink" Target="https://research-ebsco-com.crai-ustadigital.usantotomas.edu.co/c/opcxyc/search/details/bdv2uqcde5?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78" Type="http://schemas.openxmlformats.org/officeDocument/2006/relationships/hyperlink" Target="https://research-ebsco-com.crai-ustadigital.usantotomas.edu.co/c/opcxyc/search/details/pg3mhmog4b?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61" Type="http://schemas.openxmlformats.org/officeDocument/2006/relationships/hyperlink" Target="https://research-ebsco-com.crai-ustadigital.usantotomas.edu.co/c/opcxyc/search/details/lxtv45knb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82" Type="http://schemas.openxmlformats.org/officeDocument/2006/relationships/hyperlink" Target="https://research-ebsco-com.crai-ustadigital.usantotomas.edu.co/c/opcxyc/search/details/hsrtmouf4b?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9" Type="http://schemas.openxmlformats.org/officeDocument/2006/relationships/hyperlink" Target="https://research-ebsco-com.crai-ustadigital.usantotomas.edu.co/c/opcxyc/search/details/veqjeejk6z?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203" Type="http://schemas.openxmlformats.org/officeDocument/2006/relationships/hyperlink" Target="https://research-ebsco-com.crai-ustadigital.usantotomas.edu.co/c/opcxyc/search/details/u6uozp2y7r?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9" Type="http://schemas.openxmlformats.org/officeDocument/2006/relationships/hyperlink" Target="https://research-ebsco-com.crai-ustadigital.usantotomas.edu.co/c/opcxyc/search/details/me3go3kqs5?limiters=DT1%3A2019-07-19%2F2024-07-19&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30" Type="http://schemas.openxmlformats.org/officeDocument/2006/relationships/hyperlink" Target="https://research-ebsco-com.crai-ustadigital.usantotomas.edu.co/c/opcxyc/search/results?q=AR+%22Parker%2C+Sharon+K.%22&amp;redirectFromDetailsToResultsPage=true&amp;initiatedBy=typed-in" TargetMode="External"/><Relationship Id="rId105" Type="http://schemas.openxmlformats.org/officeDocument/2006/relationships/hyperlink" Target="https://research-ebsco-com.crai-ustadigital.usantotomas.edu.co/c/opcxyc/search/details/7id2vjk4rv?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26" Type="http://schemas.openxmlformats.org/officeDocument/2006/relationships/hyperlink" Target="https://research-ebsco-com.crai-ustadigital.usantotomas.edu.co/c/opcxyc/search/details/pxyshjy5of?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47" Type="http://schemas.openxmlformats.org/officeDocument/2006/relationships/hyperlink" Target="https://research-ebsco-com.crai-ustadigital.usantotomas.edu.co/c/opcxyc/search/details/rvvxcbfonz?limiters=DT1%3A2019-07-20%2F2024-07-20&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 Id="rId168" Type="http://schemas.openxmlformats.org/officeDocument/2006/relationships/hyperlink" Target="https://research-ebsco-com.crai-ustadigital.usantotomas.edu.co/c/opcxyc/search/details/m3g5p2zeef?limiters=DT1%3A2019-07-21%2F2024-07-21&amp;q=%28%22Worker+at+heights%22+OR+employees%29+AND+%28technology+OR+innovation+OR+%22artificial+intelligence%22+OR+%22augmented+reality%22%29+AND+%28%22security+and+health+at+work%22+OR+%22occupational+health+and+safety%22%29&amp;db=asn%2Cvth%2Crfh%2Cbsu%2Cufh%2Cddh%2Cnlebk%2Ceih%2Cfap%2C8gh%2Cedsmtg%2Cpbh%2Cbwh%2Cs3h"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doi-org.crai-ustadigital.usantotomas.edu.co/10.1080/17509653.2020.1788467" TargetMode="External"/><Relationship Id="rId21" Type="http://schemas.openxmlformats.org/officeDocument/2006/relationships/hyperlink" Target="https://doi-org.crai-ustadigital.usantotomas.edu.co/10.1080/01605682.2023.2242371" TargetMode="External"/><Relationship Id="rId42" Type="http://schemas.openxmlformats.org/officeDocument/2006/relationships/hyperlink" Target="https://doi-org.crai-ustadigital.usantotomas.edu.co/10.1080/1059924X.2020.1765595" TargetMode="External"/><Relationship Id="rId47" Type="http://schemas.openxmlformats.org/officeDocument/2006/relationships/hyperlink" Target="https://doi-org.crai-ustadigital.usantotomas.edu.co/10.1080/15459624.2024.2332722" TargetMode="External"/><Relationship Id="rId63" Type="http://schemas.openxmlformats.org/officeDocument/2006/relationships/hyperlink" Target="https://doi-org.crai-ustadigital.usantotomas.edu.co/10.1080/10803548.2021.1946288" TargetMode="External"/><Relationship Id="rId68" Type="http://schemas.openxmlformats.org/officeDocument/2006/relationships/hyperlink" Target="https://doi-org.crai-ustadigital.usantotomas.edu.co/10.1080/15440478.2022.2101578" TargetMode="External"/><Relationship Id="rId84" Type="http://schemas.openxmlformats.org/officeDocument/2006/relationships/hyperlink" Target="https://doi-org.crai-ustadigital.usantotomas.edu.co/10.1080/10803548.2021.1889877" TargetMode="External"/><Relationship Id="rId89" Type="http://schemas.openxmlformats.org/officeDocument/2006/relationships/hyperlink" Target="https://doi-org.crai-ustadigital.usantotomas.edu.co/10.1080/19338244.2021.1960258" TargetMode="External"/><Relationship Id="rId16" Type="http://schemas.openxmlformats.org/officeDocument/2006/relationships/hyperlink" Target="https://doi-org.crai-ustadigital.usantotomas.edu.co/10.1080/09585192.2019.1657167" TargetMode="External"/><Relationship Id="rId11" Type="http://schemas.openxmlformats.org/officeDocument/2006/relationships/hyperlink" Target="https://doi-org.crai-ustadigital.usantotomas.edu.co/10.1080/15623599.2022.2033498" TargetMode="External"/><Relationship Id="rId32" Type="http://schemas.openxmlformats.org/officeDocument/2006/relationships/hyperlink" Target="https://doi-org.crai-ustadigital.usantotomas.edu.co/10.1080/20464177.2019.1670994" TargetMode="External"/><Relationship Id="rId37" Type="http://schemas.openxmlformats.org/officeDocument/2006/relationships/hyperlink" Target="https://doi-org.crai-ustadigital.usantotomas.edu.co/10.1080/10803548.2021.1900503" TargetMode="External"/><Relationship Id="rId53" Type="http://schemas.openxmlformats.org/officeDocument/2006/relationships/hyperlink" Target="https://doi-org.crai-ustadigital.usantotomas.edu.co/10.1080/1059924X.2019.1645780" TargetMode="External"/><Relationship Id="rId58" Type="http://schemas.openxmlformats.org/officeDocument/2006/relationships/hyperlink" Target="https://doi-org.crai-ustadigital.usantotomas.edu.co/10.1080/09603123.2023.2256684" TargetMode="External"/><Relationship Id="rId74" Type="http://schemas.openxmlformats.org/officeDocument/2006/relationships/hyperlink" Target="https://doi-org.crai-ustadigital.usantotomas.edu.co/10.1080/10807039.2018.1521262" TargetMode="External"/><Relationship Id="rId79" Type="http://schemas.openxmlformats.org/officeDocument/2006/relationships/hyperlink" Target="https://doi-org.crai-ustadigital.usantotomas.edu.co/10.1080/10438599.2020.1868061" TargetMode="External"/><Relationship Id="rId5" Type="http://schemas.openxmlformats.org/officeDocument/2006/relationships/hyperlink" Target="https://doi-org.crai-ustadigital.usantotomas.edu.co/10.1080/1059924X.2020.1795031" TargetMode="External"/><Relationship Id="rId90" Type="http://schemas.openxmlformats.org/officeDocument/2006/relationships/hyperlink" Target="https://doi-org.crai-ustadigital.usantotomas.edu.co/10.1080/23311975.2019.1588088" TargetMode="External"/><Relationship Id="rId95" Type="http://schemas.openxmlformats.org/officeDocument/2006/relationships/hyperlink" Target="https://doi-org.crai-ustadigital.usantotomas.edu.co/10.1080/10803548.2021.1890423" TargetMode="External"/><Relationship Id="rId22" Type="http://schemas.openxmlformats.org/officeDocument/2006/relationships/hyperlink" Target="https://doi-org.crai-ustadigital.usantotomas.edu.co/10.1080/15459624.2022.2132255" TargetMode="External"/><Relationship Id="rId27" Type="http://schemas.openxmlformats.org/officeDocument/2006/relationships/hyperlink" Target="https://doi-org.crai-ustadigital.usantotomas.edu.co/10.1080/20477724.2024.2329376" TargetMode="External"/><Relationship Id="rId43" Type="http://schemas.openxmlformats.org/officeDocument/2006/relationships/hyperlink" Target="https://doi-org.crai-ustadigital.usantotomas.edu.co/10.1080/10803548.2021.2010904" TargetMode="External"/><Relationship Id="rId48" Type="http://schemas.openxmlformats.org/officeDocument/2006/relationships/hyperlink" Target="https://doi-org.crai-ustadigital.usantotomas.edu.co/10.1080/10803548.2024.2369465" TargetMode="External"/><Relationship Id="rId64" Type="http://schemas.openxmlformats.org/officeDocument/2006/relationships/hyperlink" Target="https://doi-org.crai-ustadigital.usantotomas.edu.co/10.1080/1059924X.2019.1670312" TargetMode="External"/><Relationship Id="rId69" Type="http://schemas.openxmlformats.org/officeDocument/2006/relationships/hyperlink" Target="https://doi-org.crai-ustadigital.usantotomas.edu.co/10.1080/10803548.2020.1810457" TargetMode="External"/><Relationship Id="rId80" Type="http://schemas.openxmlformats.org/officeDocument/2006/relationships/hyperlink" Target="https://doi-org.crai-ustadigital.usantotomas.edu.co/10.1080/1059924X.2024.2343405" TargetMode="External"/><Relationship Id="rId85" Type="http://schemas.openxmlformats.org/officeDocument/2006/relationships/hyperlink" Target="https://doi-org.crai-ustadigital.usantotomas.edu.co/10.1080/10803548.2019.1586369" TargetMode="External"/><Relationship Id="rId12" Type="http://schemas.openxmlformats.org/officeDocument/2006/relationships/hyperlink" Target="https://doi-org.crai-ustadigital.usantotomas.edu.co/10.1080/10803548.2022.2120267" TargetMode="External"/><Relationship Id="rId17" Type="http://schemas.openxmlformats.org/officeDocument/2006/relationships/hyperlink" Target="https://doi-org.crai-ustadigital.usantotomas.edu.co/10.1080/15459624.2022.2132256" TargetMode="External"/><Relationship Id="rId25" Type="http://schemas.openxmlformats.org/officeDocument/2006/relationships/hyperlink" Target="https://doi-org.crai-ustadigital.usantotomas.edu.co/10.1080/0952813X.2022.2143908" TargetMode="External"/><Relationship Id="rId33" Type="http://schemas.openxmlformats.org/officeDocument/2006/relationships/hyperlink" Target="https://doi-org.crai-ustadigital.usantotomas.edu.co/10.1080/00140139.2023.2176550" TargetMode="External"/><Relationship Id="rId38" Type="http://schemas.openxmlformats.org/officeDocument/2006/relationships/hyperlink" Target="https://doi-org.crai-ustadigital.usantotomas.edu.co/10.1080/1059924X.2024.2325708" TargetMode="External"/><Relationship Id="rId46" Type="http://schemas.openxmlformats.org/officeDocument/2006/relationships/hyperlink" Target="https://doi-org.crai-ustadigital.usantotomas.edu.co/10.1080/0144929X.2023.2286528" TargetMode="External"/><Relationship Id="rId59" Type="http://schemas.openxmlformats.org/officeDocument/2006/relationships/hyperlink" Target="https://doi-org.crai-ustadigital.usantotomas.edu.co/10.1080/19338244.2019.1594662" TargetMode="External"/><Relationship Id="rId67" Type="http://schemas.openxmlformats.org/officeDocument/2006/relationships/hyperlink" Target="https://doi-org.crai-ustadigital.usantotomas.edu.co/10.1080/10803548.2018.1554932" TargetMode="External"/><Relationship Id="rId20" Type="http://schemas.openxmlformats.org/officeDocument/2006/relationships/hyperlink" Target="https://www-tandfonline-com.crai-ustadigital.usantotomas.edu.co/doi/full/10.2147/RMHP.S261136" TargetMode="External"/><Relationship Id="rId41" Type="http://schemas.openxmlformats.org/officeDocument/2006/relationships/hyperlink" Target="https://doi-org.crai-ustadigital.usantotomas.edu.co/10.1080/10803548.2024.2313905" TargetMode="External"/><Relationship Id="rId54" Type="http://schemas.openxmlformats.org/officeDocument/2006/relationships/hyperlink" Target="https://doi-org.crai-ustadigital.usantotomas.edu.co/10.1080/19338244.2021.1967842" TargetMode="External"/><Relationship Id="rId62" Type="http://schemas.openxmlformats.org/officeDocument/2006/relationships/hyperlink" Target="https://doi-org.crai-ustadigital.usantotomas.edu.co/10.1080/14773996.2018.1508116" TargetMode="External"/><Relationship Id="rId70" Type="http://schemas.openxmlformats.org/officeDocument/2006/relationships/hyperlink" Target="https://doi-org.crai-ustadigital.usantotomas.edu.co/10.1080/09617353.2024.2343958" TargetMode="External"/><Relationship Id="rId75" Type="http://schemas.openxmlformats.org/officeDocument/2006/relationships/hyperlink" Target="https://doi-org.crai-ustadigital.usantotomas.edu.co/10.1080/1059924X.2024.2317693" TargetMode="External"/><Relationship Id="rId83" Type="http://schemas.openxmlformats.org/officeDocument/2006/relationships/hyperlink" Target="https://doi-org.crai-ustadigital.usantotomas.edu.co/10.1080/19338244.2020.1870911" TargetMode="External"/><Relationship Id="rId88" Type="http://schemas.openxmlformats.org/officeDocument/2006/relationships/hyperlink" Target="https://doi-org.crai-ustadigital.usantotomas.edu.co/10.1080/19338244.2021.1977907" TargetMode="External"/><Relationship Id="rId91" Type="http://schemas.openxmlformats.org/officeDocument/2006/relationships/hyperlink" Target="https://doi-org.crai-ustadigital.usantotomas.edu.co/10.1080/19338244.2021.1986462" TargetMode="External"/><Relationship Id="rId96" Type="http://schemas.openxmlformats.org/officeDocument/2006/relationships/hyperlink" Target="https://doi-org.crai-ustadigital.usantotomas.edu.co/10.1080/23311975.2024.2326237" TargetMode="External"/><Relationship Id="rId1" Type="http://schemas.openxmlformats.org/officeDocument/2006/relationships/hyperlink" Target="https://www-tandfonline-com.crai-ustadigital.usantotomas.edu.co/doi/full/10.1080/19338244.2023.2273930" TargetMode="External"/><Relationship Id="rId6" Type="http://schemas.openxmlformats.org/officeDocument/2006/relationships/hyperlink" Target="https://doi-org.crai-ustadigital.usantotomas.edu.co/10.1080/1059924X.2022.2058139" TargetMode="External"/><Relationship Id="rId15" Type="http://schemas.openxmlformats.org/officeDocument/2006/relationships/hyperlink" Target="https://doi-org.crai-ustadigital.usantotomas.edu.co/10.1080/19338244.2020.1854164" TargetMode="External"/><Relationship Id="rId23" Type="http://schemas.openxmlformats.org/officeDocument/2006/relationships/hyperlink" Target="https://doi-org.crai-ustadigital.usantotomas.edu.co/10.1080/24725838.2021.1875519" TargetMode="External"/><Relationship Id="rId28" Type="http://schemas.openxmlformats.org/officeDocument/2006/relationships/hyperlink" Target="https://doi-org.crai-ustadigital.usantotomas.edu.co/10.1080/10803548.2019.1660528" TargetMode="External"/><Relationship Id="rId36" Type="http://schemas.openxmlformats.org/officeDocument/2006/relationships/hyperlink" Target="https://doi-org.crai-ustadigital.usantotomas.edu.co/10.1080/1059924X.2020.1765585" TargetMode="External"/><Relationship Id="rId49" Type="http://schemas.openxmlformats.org/officeDocument/2006/relationships/hyperlink" Target="https://doi-org.crai-ustadigital.usantotomas.edu.co/10.1080/1059924X.2023.2293832" TargetMode="External"/><Relationship Id="rId57" Type="http://schemas.openxmlformats.org/officeDocument/2006/relationships/hyperlink" Target="https://doi-org.crai-ustadigital.usantotomas.edu.co/10.1080/10803548.2022.2038960" TargetMode="External"/><Relationship Id="rId10" Type="http://schemas.openxmlformats.org/officeDocument/2006/relationships/hyperlink" Target="https://doi-org.crai-ustadigital.usantotomas.edu.co/10.1080/26895293.2023.2207772" TargetMode="External"/><Relationship Id="rId31" Type="http://schemas.openxmlformats.org/officeDocument/2006/relationships/hyperlink" Target="https://doi-org.crai-ustadigital.usantotomas.edu.co/10.1080/21693277.2019.1620652" TargetMode="External"/><Relationship Id="rId44" Type="http://schemas.openxmlformats.org/officeDocument/2006/relationships/hyperlink" Target="https://doi-org.crai-ustadigital.usantotomas.edu.co/10.1080/15980316.2023.2289826" TargetMode="External"/><Relationship Id="rId52" Type="http://schemas.openxmlformats.org/officeDocument/2006/relationships/hyperlink" Target="https://doi-org.crai-ustadigital.usantotomas.edu.co/10.1080/13669877.2019.1673800" TargetMode="External"/><Relationship Id="rId60" Type="http://schemas.openxmlformats.org/officeDocument/2006/relationships/hyperlink" Target="https://doi-org.crai-ustadigital.usantotomas.edu.co/10.1080/13691058.2023.2191262" TargetMode="External"/><Relationship Id="rId65" Type="http://schemas.openxmlformats.org/officeDocument/2006/relationships/hyperlink" Target="https://doi-org.crai-ustadigital.usantotomas.edu.co/10.1080/10803548.2020.1739892" TargetMode="External"/><Relationship Id="rId73" Type="http://schemas.openxmlformats.org/officeDocument/2006/relationships/hyperlink" Target="https://doi-org.crai-ustadigital.usantotomas.edu.co/10.1080/1059924X.2019.1639576" TargetMode="External"/><Relationship Id="rId78" Type="http://schemas.openxmlformats.org/officeDocument/2006/relationships/hyperlink" Target="https://doi-org.crai-ustadigital.usantotomas.edu.co/10.1080/10803548.2021.1990571" TargetMode="External"/><Relationship Id="rId81" Type="http://schemas.openxmlformats.org/officeDocument/2006/relationships/hyperlink" Target="https://doi-org.crai-ustadigital.usantotomas.edu.co/10.1080/1059924X.2019.1647323" TargetMode="External"/><Relationship Id="rId86" Type="http://schemas.openxmlformats.org/officeDocument/2006/relationships/hyperlink" Target="https://doi-org.crai-ustadigital.usantotomas.edu.co/10.1080/15459624.2019.1594838" TargetMode="External"/><Relationship Id="rId94" Type="http://schemas.openxmlformats.org/officeDocument/2006/relationships/hyperlink" Target="https://doi-org.crai-ustadigital.usantotomas.edu.co/10.1080/10803548.2022.2055867" TargetMode="External"/><Relationship Id="rId99" Type="http://schemas.openxmlformats.org/officeDocument/2006/relationships/hyperlink" Target="https://doi-org.crai-ustadigital.usantotomas.edu.co/10.1080/01446193.2020.1759811" TargetMode="External"/><Relationship Id="rId101" Type="http://schemas.openxmlformats.org/officeDocument/2006/relationships/hyperlink" Target="https://doi-org.crai-ustadigital.usantotomas.edu.co/10.1080/01446193.2023.2195195" TargetMode="External"/><Relationship Id="rId4" Type="http://schemas.openxmlformats.org/officeDocument/2006/relationships/hyperlink" Target="https://doi-org.crai-ustadigital.usantotomas.edu.co/10.1080/10803548.2021.1943167" TargetMode="External"/><Relationship Id="rId9" Type="http://schemas.openxmlformats.org/officeDocument/2006/relationships/hyperlink" Target="https://doi-org.crai-ustadigital.usantotomas.edu.co/10.1080/10803548.2021.2013034" TargetMode="External"/><Relationship Id="rId13" Type="http://schemas.openxmlformats.org/officeDocument/2006/relationships/hyperlink" Target="https://doi-org.crai-ustadigital.usantotomas.edu.co/10.1080/10803548.2022.2109323" TargetMode="External"/><Relationship Id="rId18" Type="http://schemas.openxmlformats.org/officeDocument/2006/relationships/hyperlink" Target="https://doi-org.crai-ustadigital.usantotomas.edu.co/10.1080/10803548.2024.2366634" TargetMode="External"/><Relationship Id="rId39" Type="http://schemas.openxmlformats.org/officeDocument/2006/relationships/hyperlink" Target="https://doi-org.crai-ustadigital.usantotomas.edu.co/10.1080/10803548.2022.2061759" TargetMode="External"/><Relationship Id="rId34" Type="http://schemas.openxmlformats.org/officeDocument/2006/relationships/hyperlink" Target="https://doi-org.crai-ustadigital.usantotomas.edu.co/10.1080/10137548.2023.2185284" TargetMode="External"/><Relationship Id="rId50" Type="http://schemas.openxmlformats.org/officeDocument/2006/relationships/hyperlink" Target="https://doi-org.crai-ustadigital.usantotomas.edu.co/10.1080/10803548.2018.1550297" TargetMode="External"/><Relationship Id="rId55" Type="http://schemas.openxmlformats.org/officeDocument/2006/relationships/hyperlink" Target="https://doi-org.crai-ustadigital.usantotomas.edu.co/10.1080/2331205X.2021.1911441" TargetMode="External"/><Relationship Id="rId76" Type="http://schemas.openxmlformats.org/officeDocument/2006/relationships/hyperlink" Target="https://doi-org.crai-ustadigital.usantotomas.edu.co/10.1080/15459624.2024.2315164" TargetMode="External"/><Relationship Id="rId97" Type="http://schemas.openxmlformats.org/officeDocument/2006/relationships/hyperlink" Target="https://doi-org.crai-ustadigital.usantotomas.edu.co/10.1080/10803548.2019.1648738" TargetMode="External"/><Relationship Id="rId7" Type="http://schemas.openxmlformats.org/officeDocument/2006/relationships/hyperlink" Target="https://doi-org.crai-ustadigital.usantotomas.edu.co/10.1080/10803548.2021.1960686" TargetMode="External"/><Relationship Id="rId71" Type="http://schemas.openxmlformats.org/officeDocument/2006/relationships/hyperlink" Target="https://doi-org.crai-ustadigital.usantotomas.edu.co/10.1080/1059924X.2019.1659202" TargetMode="External"/><Relationship Id="rId92" Type="http://schemas.openxmlformats.org/officeDocument/2006/relationships/hyperlink" Target="https://doi-org.crai-ustadigital.usantotomas.edu.co/10.1080/1059924X.2024.2305322" TargetMode="External"/><Relationship Id="rId2" Type="http://schemas.openxmlformats.org/officeDocument/2006/relationships/hyperlink" Target="https://www-tandfonline-com.crai-ustadigital.usantotomas.edu.co/doi/full/10.1080/03036758.2024.2333555" TargetMode="External"/><Relationship Id="rId29" Type="http://schemas.openxmlformats.org/officeDocument/2006/relationships/hyperlink" Target="https://doi-org.crai-ustadigital.usantotomas.edu.co/10.1080/23311916.2022.2124638" TargetMode="External"/><Relationship Id="rId24" Type="http://schemas.openxmlformats.org/officeDocument/2006/relationships/hyperlink" Target="https://www-tandfonline-com.crai-ustadigital.usantotomas.edu.co/doi/full/10.2147/JMDH.S321751" TargetMode="External"/><Relationship Id="rId40" Type="http://schemas.openxmlformats.org/officeDocument/2006/relationships/hyperlink" Target="https://doi-org.crai-ustadigital.usantotomas.edu.co/10.1080/10803548.2024.2325792" TargetMode="External"/><Relationship Id="rId45" Type="http://schemas.openxmlformats.org/officeDocument/2006/relationships/hyperlink" Target="https://doi-org.crai-ustadigital.usantotomas.edu.co/10.1080/10803548.2021.1950387" TargetMode="External"/><Relationship Id="rId66" Type="http://schemas.openxmlformats.org/officeDocument/2006/relationships/hyperlink" Target="https://doi-org.crai-ustadigital.usantotomas.edu.co/10.1080/1059924X.2021.1879700" TargetMode="External"/><Relationship Id="rId87" Type="http://schemas.openxmlformats.org/officeDocument/2006/relationships/hyperlink" Target="https://doi-org.crai-ustadigital.usantotomas.edu.co/10.1080/19338244.2020.1832035" TargetMode="External"/><Relationship Id="rId61" Type="http://schemas.openxmlformats.org/officeDocument/2006/relationships/hyperlink" Target="https://doi-org.crai-ustadigital.usantotomas.edu.co/10.1080/00076791.2019.1642327" TargetMode="External"/><Relationship Id="rId82" Type="http://schemas.openxmlformats.org/officeDocument/2006/relationships/hyperlink" Target="https://doi-org.crai-ustadigital.usantotomas.edu.co/10.1080/1059924X.2022.2040071" TargetMode="External"/><Relationship Id="rId19" Type="http://schemas.openxmlformats.org/officeDocument/2006/relationships/hyperlink" Target="https://doi-org.crai-ustadigital.usantotomas.edu.co/10.1080/10803548.2021.2010969" TargetMode="External"/><Relationship Id="rId14" Type="http://schemas.openxmlformats.org/officeDocument/2006/relationships/hyperlink" Target="https://doi-org.crai-ustadigital.usantotomas.edu.co/10.1080/10803548.2022.2057689" TargetMode="External"/><Relationship Id="rId30" Type="http://schemas.openxmlformats.org/officeDocument/2006/relationships/hyperlink" Target="https://doi-org.crai-ustadigital.usantotomas.edu.co/10.1080/10803548.2023.2278935" TargetMode="External"/><Relationship Id="rId35" Type="http://schemas.openxmlformats.org/officeDocument/2006/relationships/hyperlink" Target="https://doi-org.crai-ustadigital.usantotomas.edu.co/10.1080/01446193.2018.1551617" TargetMode="External"/><Relationship Id="rId56" Type="http://schemas.openxmlformats.org/officeDocument/2006/relationships/hyperlink" Target="https://doi-org.crai-ustadigital.usantotomas.edu.co/10.1080/1059924X.2020.1771498" TargetMode="External"/><Relationship Id="rId77" Type="http://schemas.openxmlformats.org/officeDocument/2006/relationships/hyperlink" Target="https://doi-org.crai-ustadigital.usantotomas.edu.co/10.1080/1463922X.2024.2318660" TargetMode="External"/><Relationship Id="rId100" Type="http://schemas.openxmlformats.org/officeDocument/2006/relationships/hyperlink" Target="https://doi-org.crai-ustadigital.usantotomas.edu.co/10.1080/10803548.2019.1623454" TargetMode="External"/><Relationship Id="rId8" Type="http://schemas.openxmlformats.org/officeDocument/2006/relationships/hyperlink" Target="https://doi-org.crai-ustadigital.usantotomas.edu.co/10.1080/1059924X.2024.2317862" TargetMode="External"/><Relationship Id="rId51" Type="http://schemas.openxmlformats.org/officeDocument/2006/relationships/hyperlink" Target="https://doi-org.crai-ustadigital.usantotomas.edu.co/10.1080/00140139.2022.2099017" TargetMode="External"/><Relationship Id="rId72" Type="http://schemas.openxmlformats.org/officeDocument/2006/relationships/hyperlink" Target="https://doi-org.crai-ustadigital.usantotomas.edu.co/10.1080/19338244.2019.1577209" TargetMode="External"/><Relationship Id="rId93" Type="http://schemas.openxmlformats.org/officeDocument/2006/relationships/hyperlink" Target="https://doi-org.crai-ustadigital.usantotomas.edu.co/10.1080/1059924X.2019.1572558" TargetMode="External"/><Relationship Id="rId98" Type="http://schemas.openxmlformats.org/officeDocument/2006/relationships/hyperlink" Target="https://doi-org.crai-ustadigital.usantotomas.edu.co/10.1080/10803548.2021.2012021" TargetMode="External"/><Relationship Id="rId3" Type="http://schemas.openxmlformats.org/officeDocument/2006/relationships/hyperlink" Target="https://www-tandfonline-com.crai-ustadigital.usantotomas.edu.co/doi/full/10.1080/03036758.2024.2333555"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scopus.com/inward/record.uri?eid=2-s2.0-85067834125&amp;doi=10.1016%2fj.apergo.2019.102877&amp;partnerID=40&amp;md5=fd660902e068654321056038093dc6bb" TargetMode="External"/><Relationship Id="rId1" Type="http://schemas.openxmlformats.org/officeDocument/2006/relationships/hyperlink" Target="https://www.scopus.com/inward/record.uri?eid=2-s2.0-85120756165&amp;doi=10.36909%2fjer.9959&amp;partnerID=40&amp;md5=70cc34f9aee4de7c407e40c940ab5577"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www.sciencedirect.com/science/article/pii/S2666535224000132" TargetMode="External"/><Relationship Id="rId21" Type="http://schemas.openxmlformats.org/officeDocument/2006/relationships/hyperlink" Target="https://www.sciencedirect.com/science/article/pii/S0925753518317247" TargetMode="External"/><Relationship Id="rId42" Type="http://schemas.openxmlformats.org/officeDocument/2006/relationships/hyperlink" Target="https://www.sciencedirect.com/science/article/pii/S2351978920301049" TargetMode="External"/><Relationship Id="rId63" Type="http://schemas.openxmlformats.org/officeDocument/2006/relationships/hyperlink" Target="https://www.sciencedirect.com/science/article/pii/S2352710221002564" TargetMode="External"/><Relationship Id="rId84" Type="http://schemas.openxmlformats.org/officeDocument/2006/relationships/hyperlink" Target="https://www.sciencedirect.com/science/article/pii/S0959652622039361" TargetMode="External"/><Relationship Id="rId138" Type="http://schemas.openxmlformats.org/officeDocument/2006/relationships/hyperlink" Target="https://www.sciencedirect.com/science/article/pii/S2351978920307022" TargetMode="External"/><Relationship Id="rId107" Type="http://schemas.openxmlformats.org/officeDocument/2006/relationships/hyperlink" Target="https://www.sciencedirect.com/science/article/pii/S0925753521001314" TargetMode="External"/><Relationship Id="rId11" Type="http://schemas.openxmlformats.org/officeDocument/2006/relationships/hyperlink" Target="https://www.sciencedirect.com/science/article/pii/S0959652624024727" TargetMode="External"/><Relationship Id="rId32" Type="http://schemas.openxmlformats.org/officeDocument/2006/relationships/hyperlink" Target="https://www.sciencedirect.com/science/article/pii/S1877050919313171" TargetMode="External"/><Relationship Id="rId53" Type="http://schemas.openxmlformats.org/officeDocument/2006/relationships/hyperlink" Target="https://www.sciencedirect.com/science/article/pii/S2405844023102520" TargetMode="External"/><Relationship Id="rId74" Type="http://schemas.openxmlformats.org/officeDocument/2006/relationships/hyperlink" Target="https://www.sciencedirect.com/science/article/pii/S2405896322020493" TargetMode="External"/><Relationship Id="rId128" Type="http://schemas.openxmlformats.org/officeDocument/2006/relationships/hyperlink" Target="https://www.sciencedirect.com/science/article/pii/S0149197021001827" TargetMode="External"/><Relationship Id="rId149" Type="http://schemas.openxmlformats.org/officeDocument/2006/relationships/hyperlink" Target="https://www.sciencedirect.com/science/article/pii/S0022437521001201" TargetMode="External"/><Relationship Id="rId5" Type="http://schemas.openxmlformats.org/officeDocument/2006/relationships/hyperlink" Target="https://www.sciencedirect.com/science/article/pii/B9780128223529000018" TargetMode="External"/><Relationship Id="rId95" Type="http://schemas.openxmlformats.org/officeDocument/2006/relationships/hyperlink" Target="https://www.sciencedirect.com/science/article/pii/S0925753521003702" TargetMode="External"/><Relationship Id="rId22" Type="http://schemas.openxmlformats.org/officeDocument/2006/relationships/hyperlink" Target="https://www.sciencedirect.com/science/article/pii/B9780128194799000174" TargetMode="External"/><Relationship Id="rId27" Type="http://schemas.openxmlformats.org/officeDocument/2006/relationships/hyperlink" Target="https://www.sciencedirect.com/science/article/pii/S0001457519310784" TargetMode="External"/><Relationship Id="rId43" Type="http://schemas.openxmlformats.org/officeDocument/2006/relationships/hyperlink" Target="https://www.sciencedirect.com/science/article/pii/S0925753520303283" TargetMode="External"/><Relationship Id="rId48" Type="http://schemas.openxmlformats.org/officeDocument/2006/relationships/hyperlink" Target="https://www.sciencedirect.com/science/article/pii/S0952197624009217" TargetMode="External"/><Relationship Id="rId64" Type="http://schemas.openxmlformats.org/officeDocument/2006/relationships/hyperlink" Target="https://www.sciencedirect.com/science/article/pii/S0925753523000991" TargetMode="External"/><Relationship Id="rId69" Type="http://schemas.openxmlformats.org/officeDocument/2006/relationships/hyperlink" Target="https://www.sciencedirect.com/science/article/pii/S0040162518301252" TargetMode="External"/><Relationship Id="rId113" Type="http://schemas.openxmlformats.org/officeDocument/2006/relationships/hyperlink" Target="https://www.sciencedirect.com/science/article/pii/S0925753524001905" TargetMode="External"/><Relationship Id="rId118" Type="http://schemas.openxmlformats.org/officeDocument/2006/relationships/hyperlink" Target="https://www.sciencedirect.com/science/article/pii/S0950423024000767" TargetMode="External"/><Relationship Id="rId134" Type="http://schemas.openxmlformats.org/officeDocument/2006/relationships/hyperlink" Target="https://www.sciencedirect.com/science/article/pii/S0925753520303441" TargetMode="External"/><Relationship Id="rId139" Type="http://schemas.openxmlformats.org/officeDocument/2006/relationships/hyperlink" Target="https://www.sciencedirect.com/science/article/pii/S0278612523001656" TargetMode="External"/><Relationship Id="rId80" Type="http://schemas.openxmlformats.org/officeDocument/2006/relationships/hyperlink" Target="https://www.sciencedirect.com/science/article/pii/S0957582020316578" TargetMode="External"/><Relationship Id="rId85" Type="http://schemas.openxmlformats.org/officeDocument/2006/relationships/hyperlink" Target="https://www.sciencedirect.com/science/article/pii/S1877050922007037" TargetMode="External"/><Relationship Id="rId150" Type="http://schemas.openxmlformats.org/officeDocument/2006/relationships/hyperlink" Target="https://www.sciencedirect.com/science/article/pii/S0925753521004902" TargetMode="External"/><Relationship Id="rId12" Type="http://schemas.openxmlformats.org/officeDocument/2006/relationships/hyperlink" Target="https://www.sciencedirect.com/science/article/pii/S1877050923004878" TargetMode="External"/><Relationship Id="rId17" Type="http://schemas.openxmlformats.org/officeDocument/2006/relationships/hyperlink" Target="https://www.sciencedirect.com/science/article/pii/S0925753523002552" TargetMode="External"/><Relationship Id="rId33" Type="http://schemas.openxmlformats.org/officeDocument/2006/relationships/hyperlink" Target="https://www.sciencedirect.com/science/article/pii/S2405844023009489)" TargetMode="External"/><Relationship Id="rId38" Type="http://schemas.openxmlformats.org/officeDocument/2006/relationships/hyperlink" Target="https://www.sciencedirect.com/science/article/pii/S0959652620353919" TargetMode="External"/><Relationship Id="rId59" Type="http://schemas.openxmlformats.org/officeDocument/2006/relationships/hyperlink" Target="https://www.sciencedirect.com/science/article/pii/S156625352400201X" TargetMode="External"/><Relationship Id="rId103" Type="http://schemas.openxmlformats.org/officeDocument/2006/relationships/hyperlink" Target="https://www.sciencedirect.com/science/article/pii/S2405896320310739" TargetMode="External"/><Relationship Id="rId108" Type="http://schemas.openxmlformats.org/officeDocument/2006/relationships/hyperlink" Target="https://www.sciencedirect.com/science/article/pii/S240589631930816X" TargetMode="External"/><Relationship Id="rId124" Type="http://schemas.openxmlformats.org/officeDocument/2006/relationships/hyperlink" Target="https://www.sciencedirect.com/science/article/pii/S0360835224004315" TargetMode="External"/><Relationship Id="rId129" Type="http://schemas.openxmlformats.org/officeDocument/2006/relationships/hyperlink" Target="https://www.sciencedirect.com/science/article/pii/S2093791124000350" TargetMode="External"/><Relationship Id="rId54" Type="http://schemas.openxmlformats.org/officeDocument/2006/relationships/hyperlink" Target="https://www.sciencedirect.com/science/article/pii/S1110016824000346" TargetMode="External"/><Relationship Id="rId70" Type="http://schemas.openxmlformats.org/officeDocument/2006/relationships/hyperlink" Target="https://www.sciencedirect.com/science/article/pii/S096014812200979X" TargetMode="External"/><Relationship Id="rId75" Type="http://schemas.openxmlformats.org/officeDocument/2006/relationships/hyperlink" Target="https://www.sciencedirect.com/science/article/pii/S0925753520304860" TargetMode="External"/><Relationship Id="rId91" Type="http://schemas.openxmlformats.org/officeDocument/2006/relationships/hyperlink" Target="https://www.sciencedirect.com/science/article/pii/S0040162523002494" TargetMode="External"/><Relationship Id="rId96" Type="http://schemas.openxmlformats.org/officeDocument/2006/relationships/hyperlink" Target="https://www.sciencedirect.com/science/article/pii/S2199853122011544" TargetMode="External"/><Relationship Id="rId140" Type="http://schemas.openxmlformats.org/officeDocument/2006/relationships/hyperlink" Target="https://www.sciencedirect.com/science/article/pii/S0040162523000951" TargetMode="External"/><Relationship Id="rId145" Type="http://schemas.openxmlformats.org/officeDocument/2006/relationships/hyperlink" Target="https://www.sciencedirect.com/science/article/pii/S2405844024061930" TargetMode="External"/><Relationship Id="rId1" Type="http://schemas.openxmlformats.org/officeDocument/2006/relationships/hyperlink" Target="https://www.sciencedirect.com/science/article/pii/S0022437523000075" TargetMode="External"/><Relationship Id="rId6" Type="http://schemas.openxmlformats.org/officeDocument/2006/relationships/hyperlink" Target="https://www.sciencedirect.com/science/article/pii/S0003687023000042" TargetMode="External"/><Relationship Id="rId23" Type="http://schemas.openxmlformats.org/officeDocument/2006/relationships/hyperlink" Target="https://www.sciencedirect.com/science/article/pii/B9780128243152010332" TargetMode="External"/><Relationship Id="rId28" Type="http://schemas.openxmlformats.org/officeDocument/2006/relationships/hyperlink" Target="https://www.sciencedirect.com/science/article/pii/S0925753521002757" TargetMode="External"/><Relationship Id="rId49" Type="http://schemas.openxmlformats.org/officeDocument/2006/relationships/hyperlink" Target="https://www.sciencedirect.com/science/article/pii/S2666790821003384" TargetMode="External"/><Relationship Id="rId114" Type="http://schemas.openxmlformats.org/officeDocument/2006/relationships/hyperlink" Target="https://www.sciencedirect.com/science/article/pii/S0277953624005823" TargetMode="External"/><Relationship Id="rId119" Type="http://schemas.openxmlformats.org/officeDocument/2006/relationships/hyperlink" Target="https://www.sciencedirect.com/science/article/pii/S0167404824001135" TargetMode="External"/><Relationship Id="rId44" Type="http://schemas.openxmlformats.org/officeDocument/2006/relationships/hyperlink" Target="https://www.sciencedirect.com/science/article/pii/S2590123022004492" TargetMode="External"/><Relationship Id="rId60" Type="http://schemas.openxmlformats.org/officeDocument/2006/relationships/hyperlink" Target="https://www.sciencedirect.com/science/article/pii/S0925753522002429" TargetMode="External"/><Relationship Id="rId65" Type="http://schemas.openxmlformats.org/officeDocument/2006/relationships/hyperlink" Target="https://www.sciencedirect.com/science/article/pii/S0022437524000203" TargetMode="External"/><Relationship Id="rId81" Type="http://schemas.openxmlformats.org/officeDocument/2006/relationships/hyperlink" Target="https://www.sciencedirect.com/science/article/pii/S0889159124002344" TargetMode="External"/><Relationship Id="rId86" Type="http://schemas.openxmlformats.org/officeDocument/2006/relationships/hyperlink" Target="https://www.sciencedirect.com/science/article/pii/S0926580521004386" TargetMode="External"/><Relationship Id="rId130" Type="http://schemas.openxmlformats.org/officeDocument/2006/relationships/hyperlink" Target="https://www.sciencedirect.com/science/article/pii/S2213398424000113" TargetMode="External"/><Relationship Id="rId135" Type="http://schemas.openxmlformats.org/officeDocument/2006/relationships/hyperlink" Target="https://www.sciencedirect.com/science/article/pii/S209379112200138X" TargetMode="External"/><Relationship Id="rId151" Type="http://schemas.openxmlformats.org/officeDocument/2006/relationships/hyperlink" Target="https://www.sciencedirect.com/science/article/pii/S095965262301822X" TargetMode="External"/><Relationship Id="rId13" Type="http://schemas.openxmlformats.org/officeDocument/2006/relationships/hyperlink" Target="https://www.sciencedirect.com/science/article/pii/S0959652622050211" TargetMode="External"/><Relationship Id="rId18" Type="http://schemas.openxmlformats.org/officeDocument/2006/relationships/hyperlink" Target="https://www.sciencedirect.com/science/article/pii/S0959652623019510" TargetMode="External"/><Relationship Id="rId39" Type="http://schemas.openxmlformats.org/officeDocument/2006/relationships/hyperlink" Target="https://www.sciencedirect.com/science/article/pii/S1057521924000735" TargetMode="External"/><Relationship Id="rId109" Type="http://schemas.openxmlformats.org/officeDocument/2006/relationships/hyperlink" Target="https://www.sciencedirect.com/science/article/pii/S0360835223002863" TargetMode="External"/><Relationship Id="rId34" Type="http://schemas.openxmlformats.org/officeDocument/2006/relationships/hyperlink" Target="https://www.sciencedirect.com/science/article/pii/S0022437524000525" TargetMode="External"/><Relationship Id="rId50" Type="http://schemas.openxmlformats.org/officeDocument/2006/relationships/hyperlink" Target="https://www.sciencedirect.com/science/article/pii/S2665917421000076" TargetMode="External"/><Relationship Id="rId55" Type="http://schemas.openxmlformats.org/officeDocument/2006/relationships/hyperlink" Target="https://www.sciencedirect.com/science/article/pii/S0925753520300552" TargetMode="External"/><Relationship Id="rId76" Type="http://schemas.openxmlformats.org/officeDocument/2006/relationships/hyperlink" Target="https://www.sciencedirect.com/science/article/pii/S221478532301177X" TargetMode="External"/><Relationship Id="rId97" Type="http://schemas.openxmlformats.org/officeDocument/2006/relationships/hyperlink" Target="https://www.sciencedirect.com/science/article/pii/S036083522100574X" TargetMode="External"/><Relationship Id="rId104" Type="http://schemas.openxmlformats.org/officeDocument/2006/relationships/hyperlink" Target="https://www.sciencedirect.com/science/article/pii/S2214790X2200048X" TargetMode="External"/><Relationship Id="rId120" Type="http://schemas.openxmlformats.org/officeDocument/2006/relationships/hyperlink" Target="https://www.sciencedirect.com/science/article/pii/S2667278221000316" TargetMode="External"/><Relationship Id="rId125" Type="http://schemas.openxmlformats.org/officeDocument/2006/relationships/hyperlink" Target="https://www.sciencedirect.com/science/article/pii/S0959652621036921" TargetMode="External"/><Relationship Id="rId141" Type="http://schemas.openxmlformats.org/officeDocument/2006/relationships/hyperlink" Target="https://www.sciencedirect.com/science/article/pii/S0308597X18305864" TargetMode="External"/><Relationship Id="rId146" Type="http://schemas.openxmlformats.org/officeDocument/2006/relationships/hyperlink" Target="https://www.sciencedirect.com/science/article/pii/S0022437520301523" TargetMode="External"/><Relationship Id="rId7" Type="http://schemas.openxmlformats.org/officeDocument/2006/relationships/hyperlink" Target="https://www.sciencedirect.com/science/article/pii/S0957582024003793" TargetMode="External"/><Relationship Id="rId71" Type="http://schemas.openxmlformats.org/officeDocument/2006/relationships/hyperlink" Target="https://www.sciencedirect.com/science/article/pii/S0301420724000771" TargetMode="External"/><Relationship Id="rId92" Type="http://schemas.openxmlformats.org/officeDocument/2006/relationships/hyperlink" Target="https://www.sciencedirect.com/science/article/pii/S144767702100019X" TargetMode="External"/><Relationship Id="rId2" Type="http://schemas.openxmlformats.org/officeDocument/2006/relationships/hyperlink" Target="https://www.sciencedirect.com/science/article/pii/S0022437520301067" TargetMode="External"/><Relationship Id="rId29" Type="http://schemas.openxmlformats.org/officeDocument/2006/relationships/hyperlink" Target="https://www.sciencedirect.com/science/article/pii/S0925753522001412" TargetMode="External"/><Relationship Id="rId24" Type="http://schemas.openxmlformats.org/officeDocument/2006/relationships/hyperlink" Target="https://www.sciencedirect.com/science/article/pii/B9780443240010000063" TargetMode="External"/><Relationship Id="rId40" Type="http://schemas.openxmlformats.org/officeDocument/2006/relationships/hyperlink" Target="https://www.sciencedirect.com/science/article/pii/S0959652623033553" TargetMode="External"/><Relationship Id="rId45" Type="http://schemas.openxmlformats.org/officeDocument/2006/relationships/hyperlink" Target="https://www.sciencedirect.com/science/article/pii/S0926580521001230" TargetMode="External"/><Relationship Id="rId66" Type="http://schemas.openxmlformats.org/officeDocument/2006/relationships/hyperlink" Target="https://www.sciencedirect.com/science/article/pii/S0003687018303582" TargetMode="External"/><Relationship Id="rId87" Type="http://schemas.openxmlformats.org/officeDocument/2006/relationships/hyperlink" Target="https://www.sciencedirect.com/science/article/pii/S2212420923005800" TargetMode="External"/><Relationship Id="rId110" Type="http://schemas.openxmlformats.org/officeDocument/2006/relationships/hyperlink" Target="https://www.sciencedirect.com/science/article/pii/S2093791120303176" TargetMode="External"/><Relationship Id="rId115" Type="http://schemas.openxmlformats.org/officeDocument/2006/relationships/hyperlink" Target="https://www.sciencedirect.com/science/article/pii/S2093791121000743" TargetMode="External"/><Relationship Id="rId131" Type="http://schemas.openxmlformats.org/officeDocument/2006/relationships/hyperlink" Target="https://www.sciencedirect.com/science/article/pii/B9780444639516006811" TargetMode="External"/><Relationship Id="rId136" Type="http://schemas.openxmlformats.org/officeDocument/2006/relationships/hyperlink" Target="https://www.sciencedirect.com/science/article/pii/B9780323903929000197" TargetMode="External"/><Relationship Id="rId61" Type="http://schemas.openxmlformats.org/officeDocument/2006/relationships/hyperlink" Target="https://www.sciencedirect.com/science/article/pii/S0925753522003472" TargetMode="External"/><Relationship Id="rId82" Type="http://schemas.openxmlformats.org/officeDocument/2006/relationships/hyperlink" Target="https://www.sciencedirect.com/science/article/pii/S0260691722003938" TargetMode="External"/><Relationship Id="rId152" Type="http://schemas.openxmlformats.org/officeDocument/2006/relationships/hyperlink" Target="https://www.sciencedirect.com/science/article/pii/S2405896322030567" TargetMode="External"/><Relationship Id="rId19" Type="http://schemas.openxmlformats.org/officeDocument/2006/relationships/hyperlink" Target="https://www.sciencedirect.com/science/article/pii/S092575351831926X" TargetMode="External"/><Relationship Id="rId14" Type="http://schemas.openxmlformats.org/officeDocument/2006/relationships/hyperlink" Target="https://www.sciencedirect.com/science/article/pii/S2093791119304056" TargetMode="External"/><Relationship Id="rId30" Type="http://schemas.openxmlformats.org/officeDocument/2006/relationships/hyperlink" Target="https://www.sciencedirect.com/science/article/pii/S209044792300312X" TargetMode="External"/><Relationship Id="rId35" Type="http://schemas.openxmlformats.org/officeDocument/2006/relationships/hyperlink" Target="https://www.sciencedirect.com/science/article/pii/B9780323999670003148" TargetMode="External"/><Relationship Id="rId56" Type="http://schemas.openxmlformats.org/officeDocument/2006/relationships/hyperlink" Target="https://www.sciencedirect.com/science/article/pii/S0959652622040719" TargetMode="External"/><Relationship Id="rId77" Type="http://schemas.openxmlformats.org/officeDocument/2006/relationships/hyperlink" Target="https://www.sciencedirect.com/science/article/pii/S2405844024071123" TargetMode="External"/><Relationship Id="rId100" Type="http://schemas.openxmlformats.org/officeDocument/2006/relationships/hyperlink" Target="https://www.sciencedirect.com/science/article/pii/S0013935121003339" TargetMode="External"/><Relationship Id="rId105" Type="http://schemas.openxmlformats.org/officeDocument/2006/relationships/hyperlink" Target="https://www.sciencedirect.com/science/article/pii/S0925753521003854" TargetMode="External"/><Relationship Id="rId126" Type="http://schemas.openxmlformats.org/officeDocument/2006/relationships/hyperlink" Target="https://www.sciencedirect.com/science/article/pii/S2590198224001404" TargetMode="External"/><Relationship Id="rId147" Type="http://schemas.openxmlformats.org/officeDocument/2006/relationships/hyperlink" Target="https://www.sciencedirect.com/science/article/pii/S0148296321005658" TargetMode="External"/><Relationship Id="rId8" Type="http://schemas.openxmlformats.org/officeDocument/2006/relationships/hyperlink" Target="https://www.sciencedirect.com/science/article/pii/S2405844023009271" TargetMode="External"/><Relationship Id="rId51" Type="http://schemas.openxmlformats.org/officeDocument/2006/relationships/hyperlink" Target="https://www.sciencedirect.com/science/article/pii/S0267364923000353" TargetMode="External"/><Relationship Id="rId72" Type="http://schemas.openxmlformats.org/officeDocument/2006/relationships/hyperlink" Target="https://www.sciencedirect.com/science/article/pii/S0925753521004896" TargetMode="External"/><Relationship Id="rId93" Type="http://schemas.openxmlformats.org/officeDocument/2006/relationships/hyperlink" Target="https://www.sciencedirect.com/science/article/pii/S2405844023077022" TargetMode="External"/><Relationship Id="rId98" Type="http://schemas.openxmlformats.org/officeDocument/2006/relationships/hyperlink" Target="https://www.sciencedirect.com/science/article/pii/S0301479724013999" TargetMode="External"/><Relationship Id="rId121" Type="http://schemas.openxmlformats.org/officeDocument/2006/relationships/hyperlink" Target="https://www.sciencedirect.com/science/article/pii/S2405844023066318" TargetMode="External"/><Relationship Id="rId142" Type="http://schemas.openxmlformats.org/officeDocument/2006/relationships/hyperlink" Target="https://www.sciencedirect.com/science/article/pii/S2590123024001166" TargetMode="External"/><Relationship Id="rId3" Type="http://schemas.openxmlformats.org/officeDocument/2006/relationships/hyperlink" Target="https://www.sciencedirect.com/science/article/pii/S2352186421004557" TargetMode="External"/><Relationship Id="rId25" Type="http://schemas.openxmlformats.org/officeDocument/2006/relationships/hyperlink" Target="https://www.sciencedirect.com/science/article/pii/S0022437519306358" TargetMode="External"/><Relationship Id="rId46" Type="http://schemas.openxmlformats.org/officeDocument/2006/relationships/hyperlink" Target="https://www.sciencedirect.com/science/article/pii/S0022437522000056" TargetMode="External"/><Relationship Id="rId67" Type="http://schemas.openxmlformats.org/officeDocument/2006/relationships/hyperlink" Target="https://www.sciencedirect.com/science/article/pii/S1366554520307146" TargetMode="External"/><Relationship Id="rId116" Type="http://schemas.openxmlformats.org/officeDocument/2006/relationships/hyperlink" Target="https://www.sciencedirect.com/science/article/pii/S1568494622004124" TargetMode="External"/><Relationship Id="rId137" Type="http://schemas.openxmlformats.org/officeDocument/2006/relationships/hyperlink" Target="https://www.sciencedirect.com/science/article/pii/S0921344924000351" TargetMode="External"/><Relationship Id="rId20" Type="http://schemas.openxmlformats.org/officeDocument/2006/relationships/hyperlink" Target="https://www.sciencedirect.com/science/article/pii/S092575352300351X" TargetMode="External"/><Relationship Id="rId41" Type="http://schemas.openxmlformats.org/officeDocument/2006/relationships/hyperlink" Target="https://www.sciencedirect.com/science/article/pii/S0925753519300311" TargetMode="External"/><Relationship Id="rId62" Type="http://schemas.openxmlformats.org/officeDocument/2006/relationships/hyperlink" Target="https://www.sciencedirect.com/science/article/pii/S0925753522001333" TargetMode="External"/><Relationship Id="rId83" Type="http://schemas.openxmlformats.org/officeDocument/2006/relationships/hyperlink" Target="https://www.sciencedirect.com/science/article/pii/S0165032722003780" TargetMode="External"/><Relationship Id="rId88" Type="http://schemas.openxmlformats.org/officeDocument/2006/relationships/hyperlink" Target="https://www.sciencedirect.com/science/article/pii/S092575352400119X" TargetMode="External"/><Relationship Id="rId111" Type="http://schemas.openxmlformats.org/officeDocument/2006/relationships/hyperlink" Target="https://www.sciencedirect.com/science/article/pii/S0044848619334039" TargetMode="External"/><Relationship Id="rId132" Type="http://schemas.openxmlformats.org/officeDocument/2006/relationships/hyperlink" Target="https://www.sciencedirect.com/science/article/pii/S2351978921002687" TargetMode="External"/><Relationship Id="rId153" Type="http://schemas.openxmlformats.org/officeDocument/2006/relationships/hyperlink" Target="https://www.sciencedirect.com/science/article/pii/S0003687018304782" TargetMode="External"/><Relationship Id="rId15" Type="http://schemas.openxmlformats.org/officeDocument/2006/relationships/hyperlink" Target="https://www.sciencedirect.com/science/article/pii/S2093791121010660" TargetMode="External"/><Relationship Id="rId36" Type="http://schemas.openxmlformats.org/officeDocument/2006/relationships/hyperlink" Target="https://www.sciencedirect.com/science/article/pii/S0925753520302757" TargetMode="External"/><Relationship Id="rId57" Type="http://schemas.openxmlformats.org/officeDocument/2006/relationships/hyperlink" Target="https://www.sciencedirect.com/science/article/pii/S0022437522000512" TargetMode="External"/><Relationship Id="rId106" Type="http://schemas.openxmlformats.org/officeDocument/2006/relationships/hyperlink" Target="https://www.sciencedirect.com/science/article/pii/S0925753518321982" TargetMode="External"/><Relationship Id="rId127" Type="http://schemas.openxmlformats.org/officeDocument/2006/relationships/hyperlink" Target="https://www.sciencedirect.com/science/article/pii/S0148296322010761" TargetMode="External"/><Relationship Id="rId10" Type="http://schemas.openxmlformats.org/officeDocument/2006/relationships/hyperlink" Target="https://www.sciencedirect.com/science/article/pii/S0095069624000895" TargetMode="External"/><Relationship Id="rId31" Type="http://schemas.openxmlformats.org/officeDocument/2006/relationships/hyperlink" Target="https://www.sciencedirect.com/science/article/pii/S1568494623011110" TargetMode="External"/><Relationship Id="rId52" Type="http://schemas.openxmlformats.org/officeDocument/2006/relationships/hyperlink" Target="https://www.sciencedirect.com/science/article/pii/S0925753519303327" TargetMode="External"/><Relationship Id="rId73" Type="http://schemas.openxmlformats.org/officeDocument/2006/relationships/hyperlink" Target="https://www.sciencedirect.com/science/article/pii/S2405896322016949" TargetMode="External"/><Relationship Id="rId78" Type="http://schemas.openxmlformats.org/officeDocument/2006/relationships/hyperlink" Target="https://www.sciencedirect.com/science/article/pii/S0278425423000613" TargetMode="External"/><Relationship Id="rId94" Type="http://schemas.openxmlformats.org/officeDocument/2006/relationships/hyperlink" Target="https://www.sciencedirect.com/science/article/pii/S2590123024006376" TargetMode="External"/><Relationship Id="rId99" Type="http://schemas.openxmlformats.org/officeDocument/2006/relationships/hyperlink" Target="https://www.sciencedirect.com/science/article/pii/S1748013218304961" TargetMode="External"/><Relationship Id="rId101" Type="http://schemas.openxmlformats.org/officeDocument/2006/relationships/hyperlink" Target="https://www.sciencedirect.com/science/article/pii/S0925753524001632" TargetMode="External"/><Relationship Id="rId122" Type="http://schemas.openxmlformats.org/officeDocument/2006/relationships/hyperlink" Target="https://www.sciencedirect.com/science/article/pii/S0040162523005607" TargetMode="External"/><Relationship Id="rId143" Type="http://schemas.openxmlformats.org/officeDocument/2006/relationships/hyperlink" Target="https://www.sciencedirect.com/science/article/pii/S2772662224000687" TargetMode="External"/><Relationship Id="rId148" Type="http://schemas.openxmlformats.org/officeDocument/2006/relationships/hyperlink" Target="https://www.sciencedirect.com/science/article/pii/S0957582023002045" TargetMode="External"/><Relationship Id="rId4" Type="http://schemas.openxmlformats.org/officeDocument/2006/relationships/hyperlink" Target="https://www.sciencedirect.com/science/article/pii/S0959652622020868" TargetMode="External"/><Relationship Id="rId9" Type="http://schemas.openxmlformats.org/officeDocument/2006/relationships/hyperlink" Target="https://www.sciencedirect.com/science/article/pii/S2666412722000071" TargetMode="External"/><Relationship Id="rId26" Type="http://schemas.openxmlformats.org/officeDocument/2006/relationships/hyperlink" Target="https://www.sciencedirect.com/science/article/pii/S0160791X19305810" TargetMode="External"/><Relationship Id="rId47" Type="http://schemas.openxmlformats.org/officeDocument/2006/relationships/hyperlink" Target="https://www.sciencedirect.com/science/article/pii/S0925753518304570" TargetMode="External"/><Relationship Id="rId68" Type="http://schemas.openxmlformats.org/officeDocument/2006/relationships/hyperlink" Target="https://www.sciencedirect.com/science/article/pii/S240589632200249X" TargetMode="External"/><Relationship Id="rId89" Type="http://schemas.openxmlformats.org/officeDocument/2006/relationships/hyperlink" Target="https://www.sciencedirect.com/science/article/pii/S2212827122004000" TargetMode="External"/><Relationship Id="rId112" Type="http://schemas.openxmlformats.org/officeDocument/2006/relationships/hyperlink" Target="https://www.sciencedirect.com/science/article/pii/S2214785320406790" TargetMode="External"/><Relationship Id="rId133" Type="http://schemas.openxmlformats.org/officeDocument/2006/relationships/hyperlink" Target="https://www.sciencedirect.com/science/article/pii/S2405844022023222" TargetMode="External"/><Relationship Id="rId154" Type="http://schemas.openxmlformats.org/officeDocument/2006/relationships/hyperlink" Target="https://www.sciencedirect.com/science/article/pii/S0925527320303418" TargetMode="External"/><Relationship Id="rId16" Type="http://schemas.openxmlformats.org/officeDocument/2006/relationships/hyperlink" Target="https://www.sciencedirect.com/science/article/pii/S187705092400022X" TargetMode="External"/><Relationship Id="rId37" Type="http://schemas.openxmlformats.org/officeDocument/2006/relationships/hyperlink" Target="https://www.sciencedirect.com/science/article/pii/S0925753521000928" TargetMode="External"/><Relationship Id="rId58" Type="http://schemas.openxmlformats.org/officeDocument/2006/relationships/hyperlink" Target="https://www.sciencedirect.com/science/article/pii/B9780128167878000314" TargetMode="External"/><Relationship Id="rId79" Type="http://schemas.openxmlformats.org/officeDocument/2006/relationships/hyperlink" Target="https://www.sciencedirect.com/science/article/pii/S0022437523001846" TargetMode="External"/><Relationship Id="rId102" Type="http://schemas.openxmlformats.org/officeDocument/2006/relationships/hyperlink" Target="https://www.sciencedirect.com/science/article/pii/S1877050919313316" TargetMode="External"/><Relationship Id="rId123" Type="http://schemas.openxmlformats.org/officeDocument/2006/relationships/hyperlink" Target="https://www.sciencedirect.com/science/article/pii/S0360835223007611" TargetMode="External"/><Relationship Id="rId144" Type="http://schemas.openxmlformats.org/officeDocument/2006/relationships/hyperlink" Target="https://www.sciencedirect.com/science/article/pii/S0925753518308099" TargetMode="External"/><Relationship Id="rId90" Type="http://schemas.openxmlformats.org/officeDocument/2006/relationships/hyperlink" Target="https://www.sciencedirect.com/science/article/pii/S03608352220022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C82E8-0363-499D-9BF0-3A72F0323409}">
  <dimension ref="A1:B26"/>
  <sheetViews>
    <sheetView tabSelected="1" topLeftCell="A8" zoomScale="84" zoomScaleNormal="84" workbookViewId="0">
      <selection activeCell="B7" sqref="B7"/>
    </sheetView>
  </sheetViews>
  <sheetFormatPr baseColWidth="10" defaultRowHeight="14.5" x14ac:dyDescent="0.35"/>
  <cols>
    <col min="1" max="1" width="83.6328125" customWidth="1"/>
    <col min="2" max="2" width="72.36328125" customWidth="1"/>
  </cols>
  <sheetData>
    <row r="1" spans="1:2" x14ac:dyDescent="0.35">
      <c r="A1" s="58"/>
      <c r="B1" s="57"/>
    </row>
    <row r="2" spans="1:2" x14ac:dyDescent="0.35">
      <c r="A2" s="60"/>
      <c r="B2" s="57"/>
    </row>
    <row r="3" spans="1:2" ht="30" x14ac:dyDescent="0.35">
      <c r="A3" s="61" t="s">
        <v>2397</v>
      </c>
      <c r="B3" s="57"/>
    </row>
    <row r="4" spans="1:2" ht="15" x14ac:dyDescent="0.35">
      <c r="A4" s="61"/>
      <c r="B4" s="57"/>
    </row>
    <row r="5" spans="1:2" ht="15" x14ac:dyDescent="0.35">
      <c r="A5" s="62"/>
      <c r="B5" s="57"/>
    </row>
    <row r="6" spans="1:2" ht="15" x14ac:dyDescent="0.35">
      <c r="A6" s="62"/>
      <c r="B6" s="57"/>
    </row>
    <row r="7" spans="1:2" ht="15" x14ac:dyDescent="0.35">
      <c r="A7" s="62" t="s">
        <v>2386</v>
      </c>
      <c r="B7" s="57"/>
    </row>
    <row r="8" spans="1:2" ht="15" x14ac:dyDescent="0.35">
      <c r="A8" s="62" t="s">
        <v>2387</v>
      </c>
      <c r="B8" s="57"/>
    </row>
    <row r="9" spans="1:2" ht="15" x14ac:dyDescent="0.35">
      <c r="A9" s="62"/>
      <c r="B9" s="57"/>
    </row>
    <row r="10" spans="1:2" ht="15" x14ac:dyDescent="0.35">
      <c r="A10" s="62"/>
      <c r="B10" s="57"/>
    </row>
    <row r="11" spans="1:2" ht="15" x14ac:dyDescent="0.35">
      <c r="A11" s="62" t="s">
        <v>2388</v>
      </c>
      <c r="B11" s="57"/>
    </row>
    <row r="12" spans="1:2" ht="15" x14ac:dyDescent="0.35">
      <c r="A12" s="62"/>
      <c r="B12" s="57"/>
    </row>
    <row r="13" spans="1:2" ht="15" x14ac:dyDescent="0.35">
      <c r="A13" s="62"/>
      <c r="B13" s="57"/>
    </row>
    <row r="14" spans="1:2" ht="15" x14ac:dyDescent="0.35">
      <c r="A14" s="62"/>
      <c r="B14" s="57"/>
    </row>
    <row r="15" spans="1:2" ht="15" x14ac:dyDescent="0.35">
      <c r="A15" s="62" t="s">
        <v>2389</v>
      </c>
      <c r="B15" s="57"/>
    </row>
    <row r="16" spans="1:2" ht="15" x14ac:dyDescent="0.35">
      <c r="A16" s="62" t="s">
        <v>2390</v>
      </c>
      <c r="B16" s="57"/>
    </row>
    <row r="17" spans="1:2" ht="15" x14ac:dyDescent="0.35">
      <c r="A17" s="62" t="s">
        <v>2391</v>
      </c>
      <c r="B17" s="57"/>
    </row>
    <row r="18" spans="1:2" ht="15" x14ac:dyDescent="0.35">
      <c r="A18" s="62"/>
      <c r="B18" s="57"/>
    </row>
    <row r="19" spans="1:2" ht="15" x14ac:dyDescent="0.35">
      <c r="A19" s="62"/>
      <c r="B19" s="57"/>
    </row>
    <row r="20" spans="1:2" ht="15" x14ac:dyDescent="0.35">
      <c r="A20" s="62" t="s">
        <v>2392</v>
      </c>
      <c r="B20" s="57"/>
    </row>
    <row r="21" spans="1:2" ht="15" x14ac:dyDescent="0.35">
      <c r="A21" s="62" t="s">
        <v>2393</v>
      </c>
      <c r="B21" s="57"/>
    </row>
    <row r="22" spans="1:2" ht="15" x14ac:dyDescent="0.35">
      <c r="A22" s="62" t="s">
        <v>2394</v>
      </c>
      <c r="B22" s="57"/>
    </row>
    <row r="23" spans="1:2" ht="15" x14ac:dyDescent="0.35">
      <c r="A23" s="62" t="s">
        <v>2395</v>
      </c>
      <c r="B23" s="57"/>
    </row>
    <row r="24" spans="1:2" ht="15" x14ac:dyDescent="0.35">
      <c r="A24" s="62">
        <v>2024</v>
      </c>
      <c r="B24" s="57"/>
    </row>
    <row r="25" spans="1:2" x14ac:dyDescent="0.35">
      <c r="A25" s="59"/>
      <c r="B25" s="57"/>
    </row>
    <row r="26" spans="1:2" x14ac:dyDescent="0.35">
      <c r="A26" s="57"/>
      <c r="B26" s="5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baseColWidth="10" defaultColWidth="12.6328125" defaultRowHeight="15" customHeight="1" x14ac:dyDescent="0.35"/>
  <cols>
    <col min="1" max="1" width="3.6328125" customWidth="1"/>
    <col min="2" max="2" width="39.08984375" customWidth="1"/>
    <col min="3" max="3" width="51" customWidth="1"/>
    <col min="4" max="4" width="11.26953125" customWidth="1"/>
    <col min="5" max="5" width="6.453125" customWidth="1"/>
    <col min="6" max="6" width="33.08984375" customWidth="1"/>
    <col min="7" max="7" width="7.90625" customWidth="1"/>
    <col min="8" max="8" width="3.36328125" customWidth="1"/>
    <col min="9" max="26" width="10.6328125" customWidth="1"/>
  </cols>
  <sheetData>
    <row r="1" spans="1:26" ht="17.25" customHeight="1" x14ac:dyDescent="0.35">
      <c r="A1" s="1" t="s">
        <v>0</v>
      </c>
      <c r="B1" s="1" t="s">
        <v>1</v>
      </c>
      <c r="C1" s="1" t="s">
        <v>2</v>
      </c>
      <c r="D1" s="1" t="s">
        <v>3</v>
      </c>
      <c r="E1" s="1" t="s">
        <v>4</v>
      </c>
      <c r="F1" s="1" t="s">
        <v>5</v>
      </c>
      <c r="G1" s="1" t="s">
        <v>6</v>
      </c>
      <c r="H1" s="2"/>
      <c r="I1" s="3"/>
      <c r="J1" s="2"/>
      <c r="K1" s="2"/>
      <c r="L1" s="2"/>
      <c r="M1" s="2"/>
      <c r="N1" s="2"/>
      <c r="O1" s="2"/>
      <c r="P1" s="2"/>
      <c r="Q1" s="2"/>
      <c r="R1" s="2"/>
      <c r="S1" s="2"/>
      <c r="T1" s="2"/>
      <c r="U1" s="2"/>
      <c r="V1" s="2"/>
      <c r="W1" s="2"/>
      <c r="X1" s="2"/>
      <c r="Y1" s="2"/>
      <c r="Z1" s="2"/>
    </row>
    <row r="2" spans="1:26" ht="36.75" customHeight="1" x14ac:dyDescent="0.35">
      <c r="A2" s="4">
        <v>1</v>
      </c>
      <c r="B2" s="5" t="s">
        <v>7</v>
      </c>
      <c r="C2" s="5" t="s">
        <v>8</v>
      </c>
      <c r="D2" s="5" t="s">
        <v>9</v>
      </c>
      <c r="E2" s="6">
        <v>2023</v>
      </c>
      <c r="F2" s="7" t="s">
        <v>10</v>
      </c>
      <c r="G2" s="8" t="s">
        <v>11</v>
      </c>
      <c r="H2" s="2"/>
      <c r="I2" s="2"/>
      <c r="J2" s="2"/>
      <c r="K2" s="2"/>
      <c r="L2" s="2"/>
      <c r="M2" s="2"/>
      <c r="N2" s="2"/>
      <c r="O2" s="2"/>
      <c r="P2" s="2"/>
      <c r="Q2" s="2"/>
      <c r="R2" s="2"/>
      <c r="S2" s="2"/>
      <c r="T2" s="2"/>
      <c r="U2" s="2"/>
      <c r="V2" s="2"/>
      <c r="W2" s="2"/>
      <c r="X2" s="2"/>
      <c r="Y2" s="2"/>
      <c r="Z2" s="2"/>
    </row>
    <row r="3" spans="1:26" ht="36.75" customHeight="1" x14ac:dyDescent="0.35">
      <c r="A3" s="4">
        <v>2</v>
      </c>
      <c r="B3" s="5" t="s">
        <v>12</v>
      </c>
      <c r="C3" s="5" t="s">
        <v>13</v>
      </c>
      <c r="D3" s="5" t="s">
        <v>14</v>
      </c>
      <c r="E3" s="6">
        <v>2024</v>
      </c>
      <c r="F3" s="7" t="s">
        <v>15</v>
      </c>
      <c r="G3" s="9" t="s">
        <v>11</v>
      </c>
      <c r="H3" s="2"/>
      <c r="I3" s="10" t="s">
        <v>16</v>
      </c>
      <c r="J3" s="2"/>
      <c r="K3" s="2"/>
      <c r="L3" s="2"/>
      <c r="M3" s="2"/>
      <c r="N3" s="2"/>
      <c r="O3" s="2"/>
      <c r="P3" s="2"/>
      <c r="Q3" s="2"/>
      <c r="R3" s="2"/>
      <c r="S3" s="2"/>
      <c r="T3" s="2"/>
      <c r="U3" s="2"/>
      <c r="V3" s="2"/>
      <c r="W3" s="2"/>
      <c r="X3" s="2"/>
      <c r="Y3" s="2"/>
      <c r="Z3" s="2"/>
    </row>
    <row r="4" spans="1:26" ht="27.75" customHeight="1" x14ac:dyDescent="0.35">
      <c r="A4" s="4">
        <v>3</v>
      </c>
      <c r="B4" s="5" t="s">
        <v>17</v>
      </c>
      <c r="C4" s="5" t="s">
        <v>18</v>
      </c>
      <c r="D4" s="5" t="s">
        <v>19</v>
      </c>
      <c r="E4" s="6">
        <v>2024</v>
      </c>
      <c r="F4" s="7" t="s">
        <v>20</v>
      </c>
      <c r="G4" s="8" t="s">
        <v>21</v>
      </c>
      <c r="H4" s="2"/>
      <c r="I4" s="11" t="s">
        <v>11</v>
      </c>
      <c r="J4" s="2">
        <v>22</v>
      </c>
      <c r="K4" s="2"/>
      <c r="L4" s="2"/>
      <c r="M4" s="2"/>
      <c r="N4" s="2"/>
      <c r="O4" s="2"/>
      <c r="P4" s="2"/>
      <c r="Q4" s="2"/>
      <c r="R4" s="2"/>
      <c r="S4" s="2"/>
      <c r="T4" s="2"/>
      <c r="U4" s="2"/>
      <c r="V4" s="2"/>
      <c r="W4" s="2"/>
      <c r="X4" s="2"/>
      <c r="Y4" s="2"/>
      <c r="Z4" s="2"/>
    </row>
    <row r="5" spans="1:26" ht="36.75" customHeight="1" x14ac:dyDescent="0.35">
      <c r="A5" s="4">
        <v>4</v>
      </c>
      <c r="B5" s="5" t="s">
        <v>22</v>
      </c>
      <c r="C5" s="5" t="s">
        <v>23</v>
      </c>
      <c r="D5" s="5" t="s">
        <v>24</v>
      </c>
      <c r="E5" s="6">
        <v>2023</v>
      </c>
      <c r="F5" s="7" t="s">
        <v>25</v>
      </c>
      <c r="G5" s="8" t="s">
        <v>11</v>
      </c>
      <c r="H5" s="2"/>
      <c r="I5" s="12" t="s">
        <v>26</v>
      </c>
      <c r="J5" s="2">
        <v>26</v>
      </c>
      <c r="K5" s="2"/>
      <c r="L5" s="2"/>
      <c r="M5" s="2"/>
      <c r="N5" s="2"/>
      <c r="O5" s="2"/>
      <c r="P5" s="2"/>
      <c r="Q5" s="2"/>
      <c r="R5" s="2"/>
      <c r="S5" s="2"/>
      <c r="T5" s="2"/>
      <c r="U5" s="2"/>
      <c r="V5" s="2"/>
      <c r="W5" s="2"/>
      <c r="X5" s="2"/>
      <c r="Y5" s="2"/>
      <c r="Z5" s="2"/>
    </row>
    <row r="6" spans="1:26" ht="36.75" customHeight="1" x14ac:dyDescent="0.35">
      <c r="A6" s="4">
        <v>5</v>
      </c>
      <c r="B6" s="5" t="s">
        <v>27</v>
      </c>
      <c r="C6" s="5" t="s">
        <v>28</v>
      </c>
      <c r="D6" s="5" t="s">
        <v>29</v>
      </c>
      <c r="E6" s="6">
        <v>2024</v>
      </c>
      <c r="F6" s="7" t="s">
        <v>30</v>
      </c>
      <c r="G6" s="8" t="s">
        <v>21</v>
      </c>
      <c r="H6" s="2"/>
      <c r="I6" s="13" t="s">
        <v>21</v>
      </c>
      <c r="J6" s="2">
        <v>24</v>
      </c>
      <c r="K6" s="2"/>
      <c r="L6" s="2"/>
      <c r="M6" s="2"/>
      <c r="N6" s="2"/>
      <c r="O6" s="2"/>
      <c r="P6" s="2"/>
      <c r="Q6" s="2"/>
      <c r="R6" s="2"/>
      <c r="S6" s="2"/>
      <c r="T6" s="2"/>
      <c r="U6" s="2"/>
      <c r="V6" s="2"/>
      <c r="W6" s="2"/>
      <c r="X6" s="2"/>
      <c r="Y6" s="2"/>
      <c r="Z6" s="2"/>
    </row>
    <row r="7" spans="1:26" ht="23.25" customHeight="1" x14ac:dyDescent="0.35">
      <c r="A7" s="4">
        <v>6</v>
      </c>
      <c r="B7" s="5" t="s">
        <v>31</v>
      </c>
      <c r="C7" s="5" t="s">
        <v>32</v>
      </c>
      <c r="D7" s="14" t="s">
        <v>33</v>
      </c>
      <c r="E7" s="6">
        <v>2022</v>
      </c>
      <c r="F7" s="7" t="s">
        <v>34</v>
      </c>
      <c r="G7" s="9" t="s">
        <v>26</v>
      </c>
      <c r="H7" s="2"/>
      <c r="I7" s="2"/>
      <c r="J7" s="2">
        <f>+J4+J5+J6</f>
        <v>72</v>
      </c>
      <c r="K7" s="2"/>
      <c r="L7" s="2"/>
      <c r="M7" s="2"/>
      <c r="N7" s="2"/>
      <c r="O7" s="2"/>
      <c r="P7" s="2"/>
      <c r="Q7" s="2"/>
      <c r="R7" s="2"/>
      <c r="S7" s="2"/>
      <c r="T7" s="2"/>
      <c r="U7" s="2"/>
      <c r="V7" s="2"/>
      <c r="W7" s="2"/>
      <c r="X7" s="2"/>
      <c r="Y7" s="2"/>
      <c r="Z7" s="2"/>
    </row>
    <row r="8" spans="1:26" ht="36.75" customHeight="1" x14ac:dyDescent="0.35">
      <c r="A8" s="4">
        <v>7</v>
      </c>
      <c r="B8" s="5" t="s">
        <v>35</v>
      </c>
      <c r="C8" s="5" t="s">
        <v>36</v>
      </c>
      <c r="D8" s="15" t="s">
        <v>37</v>
      </c>
      <c r="E8" s="6">
        <v>2023</v>
      </c>
      <c r="F8" s="7" t="s">
        <v>38</v>
      </c>
      <c r="G8" s="8" t="s">
        <v>11</v>
      </c>
      <c r="H8" s="2"/>
      <c r="I8" s="2"/>
      <c r="J8" s="2"/>
      <c r="K8" s="2"/>
      <c r="L8" s="2"/>
      <c r="M8" s="2"/>
      <c r="N8" s="2"/>
      <c r="O8" s="2"/>
      <c r="P8" s="2"/>
      <c r="Q8" s="2"/>
      <c r="R8" s="2"/>
      <c r="S8" s="2"/>
      <c r="T8" s="2"/>
      <c r="U8" s="2"/>
      <c r="V8" s="2"/>
      <c r="W8" s="2"/>
      <c r="X8" s="2"/>
      <c r="Y8" s="2"/>
      <c r="Z8" s="2"/>
    </row>
    <row r="9" spans="1:26" ht="36.75" customHeight="1" x14ac:dyDescent="0.35">
      <c r="A9" s="4">
        <v>8</v>
      </c>
      <c r="B9" s="5" t="s">
        <v>39</v>
      </c>
      <c r="C9" s="5" t="s">
        <v>40</v>
      </c>
      <c r="D9" s="14" t="s">
        <v>41</v>
      </c>
      <c r="E9" s="6">
        <v>2021</v>
      </c>
      <c r="F9" s="7" t="s">
        <v>42</v>
      </c>
      <c r="G9" s="8" t="s">
        <v>11</v>
      </c>
      <c r="H9" s="2"/>
      <c r="I9" s="2"/>
      <c r="J9" s="2"/>
      <c r="K9" s="2"/>
      <c r="L9" s="2"/>
      <c r="M9" s="2"/>
      <c r="N9" s="2"/>
      <c r="O9" s="2"/>
      <c r="P9" s="2"/>
      <c r="Q9" s="2"/>
      <c r="R9" s="2"/>
      <c r="S9" s="2"/>
      <c r="T9" s="2"/>
      <c r="U9" s="2"/>
      <c r="V9" s="2"/>
      <c r="W9" s="2"/>
      <c r="X9" s="2"/>
      <c r="Y9" s="2"/>
      <c r="Z9" s="2"/>
    </row>
    <row r="10" spans="1:26" ht="27" customHeight="1" x14ac:dyDescent="0.35">
      <c r="A10" s="4">
        <v>9</v>
      </c>
      <c r="B10" s="5" t="s">
        <v>43</v>
      </c>
      <c r="C10" s="5" t="s">
        <v>44</v>
      </c>
      <c r="D10" s="15" t="s">
        <v>45</v>
      </c>
      <c r="E10" s="6">
        <v>2024</v>
      </c>
      <c r="F10" s="7" t="s">
        <v>46</v>
      </c>
      <c r="G10" s="9" t="s">
        <v>26</v>
      </c>
      <c r="H10" s="2"/>
      <c r="I10" s="2"/>
      <c r="J10" s="2"/>
      <c r="K10" s="2"/>
      <c r="L10" s="2"/>
      <c r="M10" s="2"/>
      <c r="N10" s="2"/>
      <c r="O10" s="2"/>
      <c r="P10" s="2"/>
      <c r="Q10" s="2"/>
      <c r="R10" s="2"/>
      <c r="S10" s="2"/>
      <c r="T10" s="2"/>
      <c r="U10" s="2"/>
      <c r="V10" s="2"/>
      <c r="W10" s="2"/>
      <c r="X10" s="2"/>
      <c r="Y10" s="2"/>
      <c r="Z10" s="2"/>
    </row>
    <row r="11" spans="1:26" ht="25.5" customHeight="1" x14ac:dyDescent="0.35">
      <c r="A11" s="16">
        <v>10</v>
      </c>
      <c r="B11" s="17" t="s">
        <v>47</v>
      </c>
      <c r="C11" s="17" t="s">
        <v>48</v>
      </c>
      <c r="D11" s="18" t="s">
        <v>49</v>
      </c>
      <c r="E11" s="19">
        <v>2021</v>
      </c>
      <c r="F11" s="20" t="s">
        <v>50</v>
      </c>
      <c r="G11" s="8" t="s">
        <v>26</v>
      </c>
      <c r="H11" s="2"/>
      <c r="I11" s="2"/>
      <c r="J11" s="2"/>
      <c r="K11" s="2"/>
      <c r="L11" s="2"/>
      <c r="M11" s="2"/>
      <c r="N11" s="2"/>
      <c r="O11" s="2"/>
      <c r="P11" s="2"/>
      <c r="Q11" s="2"/>
      <c r="R11" s="2"/>
      <c r="S11" s="2"/>
      <c r="T11" s="2"/>
      <c r="U11" s="2"/>
      <c r="V11" s="2"/>
      <c r="W11" s="2"/>
      <c r="X11" s="2"/>
      <c r="Y11" s="2"/>
      <c r="Z11" s="2"/>
    </row>
    <row r="12" spans="1:26" ht="36.75" customHeight="1" x14ac:dyDescent="0.35">
      <c r="A12" s="4">
        <v>11</v>
      </c>
      <c r="B12" s="5" t="s">
        <v>39</v>
      </c>
      <c r="C12" s="5" t="s">
        <v>51</v>
      </c>
      <c r="D12" s="15" t="s">
        <v>41</v>
      </c>
      <c r="E12" s="6">
        <v>2021</v>
      </c>
      <c r="F12" s="7" t="s">
        <v>42</v>
      </c>
      <c r="G12" s="9" t="s">
        <v>11</v>
      </c>
      <c r="H12" s="2"/>
      <c r="I12" s="2"/>
      <c r="J12" s="2"/>
      <c r="K12" s="2"/>
      <c r="L12" s="2"/>
      <c r="M12" s="2"/>
      <c r="N12" s="2"/>
      <c r="O12" s="2"/>
      <c r="P12" s="2"/>
      <c r="Q12" s="2"/>
      <c r="R12" s="2"/>
      <c r="S12" s="2"/>
      <c r="T12" s="2"/>
      <c r="U12" s="2"/>
      <c r="V12" s="2"/>
      <c r="W12" s="2"/>
      <c r="X12" s="2"/>
      <c r="Y12" s="2"/>
      <c r="Z12" s="2"/>
    </row>
    <row r="13" spans="1:26" ht="36.75" customHeight="1" x14ac:dyDescent="0.35">
      <c r="A13" s="4">
        <v>12</v>
      </c>
      <c r="B13" s="5" t="s">
        <v>52</v>
      </c>
      <c r="C13" s="5" t="s">
        <v>53</v>
      </c>
      <c r="D13" s="15" t="s">
        <v>54</v>
      </c>
      <c r="E13" s="6">
        <v>2023</v>
      </c>
      <c r="F13" s="7" t="s">
        <v>55</v>
      </c>
      <c r="G13" s="8" t="s">
        <v>26</v>
      </c>
      <c r="H13" s="2"/>
      <c r="I13" s="2"/>
      <c r="J13" s="2"/>
      <c r="K13" s="2"/>
      <c r="L13" s="2"/>
      <c r="M13" s="2"/>
      <c r="N13" s="2"/>
      <c r="O13" s="2"/>
      <c r="P13" s="2"/>
      <c r="Q13" s="2"/>
      <c r="R13" s="2"/>
      <c r="S13" s="2"/>
      <c r="T13" s="2"/>
      <c r="U13" s="2"/>
      <c r="V13" s="2"/>
      <c r="W13" s="2"/>
      <c r="X13" s="2"/>
      <c r="Y13" s="2"/>
      <c r="Z13" s="2"/>
    </row>
    <row r="14" spans="1:26" ht="36.75" customHeight="1" x14ac:dyDescent="0.35">
      <c r="A14" s="4">
        <v>13</v>
      </c>
      <c r="B14" s="5" t="s">
        <v>56</v>
      </c>
      <c r="C14" s="5" t="s">
        <v>57</v>
      </c>
      <c r="D14" s="14" t="s">
        <v>58</v>
      </c>
      <c r="E14" s="6">
        <v>2023</v>
      </c>
      <c r="F14" s="7" t="s">
        <v>59</v>
      </c>
      <c r="G14" s="8" t="s">
        <v>21</v>
      </c>
      <c r="H14" s="2"/>
      <c r="I14" s="2"/>
      <c r="J14" s="2"/>
      <c r="K14" s="2"/>
      <c r="L14" s="2"/>
      <c r="M14" s="2"/>
      <c r="N14" s="2"/>
      <c r="O14" s="2"/>
      <c r="P14" s="2"/>
      <c r="Q14" s="2"/>
      <c r="R14" s="2"/>
      <c r="S14" s="2"/>
      <c r="T14" s="2"/>
      <c r="U14" s="2"/>
      <c r="V14" s="2"/>
      <c r="W14" s="2"/>
      <c r="X14" s="2"/>
      <c r="Y14" s="2"/>
      <c r="Z14" s="2"/>
    </row>
    <row r="15" spans="1:26" ht="36.75" customHeight="1" x14ac:dyDescent="0.35">
      <c r="A15" s="4">
        <v>14</v>
      </c>
      <c r="B15" s="5" t="s">
        <v>60</v>
      </c>
      <c r="C15" s="5" t="s">
        <v>61</v>
      </c>
      <c r="D15" s="14" t="s">
        <v>62</v>
      </c>
      <c r="E15" s="6">
        <v>2022</v>
      </c>
      <c r="F15" s="7" t="s">
        <v>63</v>
      </c>
      <c r="G15" s="8" t="s">
        <v>26</v>
      </c>
      <c r="H15" s="2"/>
      <c r="I15" s="2"/>
      <c r="J15" s="2"/>
      <c r="K15" s="2"/>
      <c r="L15" s="2"/>
      <c r="M15" s="2"/>
      <c r="N15" s="2"/>
      <c r="O15" s="2"/>
      <c r="P15" s="2"/>
      <c r="Q15" s="2"/>
      <c r="R15" s="2"/>
      <c r="S15" s="2"/>
      <c r="T15" s="2"/>
      <c r="U15" s="2"/>
      <c r="V15" s="2"/>
      <c r="W15" s="2"/>
      <c r="X15" s="2"/>
      <c r="Y15" s="2"/>
      <c r="Z15" s="2"/>
    </row>
    <row r="16" spans="1:26" ht="36.75" customHeight="1" x14ac:dyDescent="0.35">
      <c r="A16" s="4">
        <v>15</v>
      </c>
      <c r="B16" s="5" t="s">
        <v>64</v>
      </c>
      <c r="C16" s="5" t="s">
        <v>65</v>
      </c>
      <c r="D16" s="15" t="s">
        <v>66</v>
      </c>
      <c r="E16" s="6">
        <v>2021</v>
      </c>
      <c r="F16" s="7" t="s">
        <v>67</v>
      </c>
      <c r="G16" s="8" t="s">
        <v>26</v>
      </c>
      <c r="H16" s="2"/>
      <c r="I16" s="2"/>
      <c r="J16" s="2"/>
      <c r="K16" s="2"/>
      <c r="L16" s="2"/>
      <c r="M16" s="2"/>
      <c r="N16" s="2"/>
      <c r="O16" s="2"/>
      <c r="P16" s="2"/>
      <c r="Q16" s="2"/>
      <c r="R16" s="2"/>
      <c r="S16" s="2"/>
      <c r="T16" s="2"/>
      <c r="U16" s="2"/>
      <c r="V16" s="2"/>
      <c r="W16" s="2"/>
      <c r="X16" s="2"/>
      <c r="Y16" s="2"/>
      <c r="Z16" s="2"/>
    </row>
    <row r="17" spans="1:26" ht="36.75" customHeight="1" x14ac:dyDescent="0.35">
      <c r="A17" s="4">
        <v>16</v>
      </c>
      <c r="B17" s="5" t="s">
        <v>68</v>
      </c>
      <c r="C17" s="5" t="s">
        <v>69</v>
      </c>
      <c r="D17" s="15" t="s">
        <v>70</v>
      </c>
      <c r="E17" s="6">
        <v>2023</v>
      </c>
      <c r="F17" s="7" t="s">
        <v>71</v>
      </c>
      <c r="G17" s="9" t="s">
        <v>21</v>
      </c>
      <c r="H17" s="2"/>
      <c r="I17" s="2"/>
      <c r="J17" s="2"/>
      <c r="K17" s="2"/>
      <c r="L17" s="2"/>
      <c r="M17" s="2"/>
      <c r="N17" s="2"/>
      <c r="O17" s="2"/>
      <c r="P17" s="2"/>
      <c r="Q17" s="2"/>
      <c r="R17" s="2"/>
      <c r="S17" s="2"/>
      <c r="T17" s="2"/>
      <c r="U17" s="2"/>
      <c r="V17" s="2"/>
      <c r="W17" s="2"/>
      <c r="X17" s="2"/>
      <c r="Y17" s="2"/>
      <c r="Z17" s="2"/>
    </row>
    <row r="18" spans="1:26" ht="36.75" customHeight="1" x14ac:dyDescent="0.35">
      <c r="A18" s="4">
        <v>17</v>
      </c>
      <c r="B18" s="5" t="s">
        <v>72</v>
      </c>
      <c r="C18" s="5" t="s">
        <v>73</v>
      </c>
      <c r="D18" s="15" t="s">
        <v>74</v>
      </c>
      <c r="E18" s="6">
        <v>2023</v>
      </c>
      <c r="F18" s="7" t="s">
        <v>75</v>
      </c>
      <c r="G18" s="8" t="s">
        <v>21</v>
      </c>
      <c r="H18" s="2"/>
      <c r="I18" s="2"/>
      <c r="J18" s="2"/>
      <c r="K18" s="2"/>
      <c r="L18" s="2"/>
      <c r="M18" s="2"/>
      <c r="N18" s="2"/>
      <c r="O18" s="2"/>
      <c r="P18" s="2"/>
      <c r="Q18" s="2"/>
      <c r="R18" s="2"/>
      <c r="S18" s="2"/>
      <c r="T18" s="2"/>
      <c r="U18" s="2"/>
      <c r="V18" s="2"/>
      <c r="W18" s="2"/>
      <c r="X18" s="2"/>
      <c r="Y18" s="2"/>
      <c r="Z18" s="2"/>
    </row>
    <row r="19" spans="1:26" ht="36.75" customHeight="1" x14ac:dyDescent="0.35">
      <c r="A19" s="4">
        <v>18</v>
      </c>
      <c r="B19" s="5" t="s">
        <v>76</v>
      </c>
      <c r="C19" s="5" t="s">
        <v>77</v>
      </c>
      <c r="D19" s="15" t="s">
        <v>78</v>
      </c>
      <c r="E19" s="6">
        <v>2023</v>
      </c>
      <c r="F19" s="7" t="s">
        <v>79</v>
      </c>
      <c r="G19" s="8" t="s">
        <v>21</v>
      </c>
      <c r="H19" s="2"/>
      <c r="I19" s="2"/>
      <c r="J19" s="2"/>
      <c r="K19" s="2"/>
      <c r="L19" s="2"/>
      <c r="M19" s="2"/>
      <c r="N19" s="2"/>
      <c r="O19" s="2"/>
      <c r="P19" s="2"/>
      <c r="Q19" s="2"/>
      <c r="R19" s="2"/>
      <c r="S19" s="2"/>
      <c r="T19" s="2"/>
      <c r="U19" s="2"/>
      <c r="V19" s="2"/>
      <c r="W19" s="2"/>
      <c r="X19" s="2"/>
      <c r="Y19" s="2"/>
      <c r="Z19" s="2"/>
    </row>
    <row r="20" spans="1:26" ht="36.75" customHeight="1" x14ac:dyDescent="0.35">
      <c r="A20" s="4">
        <v>19</v>
      </c>
      <c r="B20" s="5" t="s">
        <v>80</v>
      </c>
      <c r="C20" s="5" t="s">
        <v>81</v>
      </c>
      <c r="D20" s="15" t="s">
        <v>82</v>
      </c>
      <c r="E20" s="6">
        <v>2022</v>
      </c>
      <c r="F20" s="7" t="s">
        <v>83</v>
      </c>
      <c r="G20" s="9" t="s">
        <v>26</v>
      </c>
      <c r="H20" s="2"/>
      <c r="I20" s="2"/>
      <c r="J20" s="2"/>
      <c r="K20" s="2"/>
      <c r="L20" s="2"/>
      <c r="M20" s="2"/>
      <c r="N20" s="2"/>
      <c r="O20" s="2"/>
      <c r="P20" s="2"/>
      <c r="Q20" s="2"/>
      <c r="R20" s="2"/>
      <c r="S20" s="2"/>
      <c r="T20" s="2"/>
      <c r="U20" s="2"/>
      <c r="V20" s="2"/>
      <c r="W20" s="2"/>
      <c r="X20" s="2"/>
      <c r="Y20" s="2"/>
      <c r="Z20" s="2"/>
    </row>
    <row r="21" spans="1:26" ht="36.75" customHeight="1" x14ac:dyDescent="0.35">
      <c r="A21" s="16">
        <v>20</v>
      </c>
      <c r="B21" s="17" t="s">
        <v>84</v>
      </c>
      <c r="C21" s="17" t="s">
        <v>85</v>
      </c>
      <c r="D21" s="21" t="s">
        <v>86</v>
      </c>
      <c r="E21" s="19">
        <v>2023</v>
      </c>
      <c r="F21" s="20" t="s">
        <v>87</v>
      </c>
      <c r="G21" s="9" t="s">
        <v>21</v>
      </c>
      <c r="H21" s="2"/>
      <c r="I21" s="2"/>
      <c r="J21" s="2"/>
      <c r="K21" s="2"/>
      <c r="L21" s="2"/>
      <c r="M21" s="2"/>
      <c r="N21" s="2"/>
      <c r="O21" s="2"/>
      <c r="P21" s="2"/>
      <c r="Q21" s="2"/>
      <c r="R21" s="2"/>
      <c r="S21" s="2"/>
      <c r="T21" s="2"/>
      <c r="U21" s="2"/>
      <c r="V21" s="2"/>
      <c r="W21" s="2"/>
      <c r="X21" s="2"/>
      <c r="Y21" s="2"/>
      <c r="Z21" s="2"/>
    </row>
    <row r="22" spans="1:26" ht="36.75" customHeight="1" x14ac:dyDescent="0.35">
      <c r="A22" s="4">
        <v>21</v>
      </c>
      <c r="B22" s="5" t="s">
        <v>88</v>
      </c>
      <c r="C22" s="5" t="s">
        <v>89</v>
      </c>
      <c r="D22" s="5" t="s">
        <v>90</v>
      </c>
      <c r="E22" s="6">
        <v>2024</v>
      </c>
      <c r="F22" s="7" t="s">
        <v>91</v>
      </c>
      <c r="G22" s="8" t="s">
        <v>26</v>
      </c>
      <c r="H22" s="2"/>
      <c r="I22" s="2"/>
      <c r="J22" s="2"/>
      <c r="K22" s="2"/>
      <c r="L22" s="2"/>
      <c r="M22" s="2"/>
      <c r="N22" s="2"/>
      <c r="O22" s="2"/>
      <c r="P22" s="2"/>
      <c r="Q22" s="2"/>
      <c r="R22" s="2"/>
      <c r="S22" s="2"/>
      <c r="T22" s="2"/>
      <c r="U22" s="2"/>
      <c r="V22" s="2"/>
      <c r="W22" s="2"/>
      <c r="X22" s="2"/>
      <c r="Y22" s="2"/>
      <c r="Z22" s="2"/>
    </row>
    <row r="23" spans="1:26" ht="36.75" customHeight="1" x14ac:dyDescent="0.35">
      <c r="A23" s="4">
        <v>22</v>
      </c>
      <c r="B23" s="5" t="s">
        <v>92</v>
      </c>
      <c r="C23" s="5" t="s">
        <v>93</v>
      </c>
      <c r="D23" s="22" t="s">
        <v>94</v>
      </c>
      <c r="E23" s="6">
        <v>2021</v>
      </c>
      <c r="F23" s="7" t="s">
        <v>95</v>
      </c>
      <c r="G23" s="8" t="s">
        <v>26</v>
      </c>
      <c r="H23" s="2"/>
      <c r="I23" s="2"/>
      <c r="J23" s="2"/>
      <c r="K23" s="2"/>
      <c r="L23" s="2"/>
      <c r="M23" s="2"/>
      <c r="N23" s="2"/>
      <c r="O23" s="2"/>
      <c r="P23" s="2"/>
      <c r="Q23" s="2"/>
      <c r="R23" s="2"/>
      <c r="S23" s="2"/>
      <c r="T23" s="2"/>
      <c r="U23" s="2"/>
      <c r="V23" s="2"/>
      <c r="W23" s="2"/>
      <c r="X23" s="2"/>
      <c r="Y23" s="2"/>
      <c r="Z23" s="2"/>
    </row>
    <row r="24" spans="1:26" ht="36.75" customHeight="1" x14ac:dyDescent="0.35">
      <c r="A24" s="4">
        <v>23</v>
      </c>
      <c r="B24" s="5" t="s">
        <v>96</v>
      </c>
      <c r="C24" s="5" t="s">
        <v>97</v>
      </c>
      <c r="D24" s="5" t="s">
        <v>98</v>
      </c>
      <c r="E24" s="6">
        <v>2021</v>
      </c>
      <c r="F24" s="7" t="s">
        <v>99</v>
      </c>
      <c r="G24" s="9" t="s">
        <v>21</v>
      </c>
      <c r="H24" s="2"/>
      <c r="I24" s="2"/>
      <c r="J24" s="2"/>
      <c r="K24" s="2"/>
      <c r="L24" s="2"/>
      <c r="M24" s="2"/>
      <c r="N24" s="2"/>
      <c r="O24" s="2"/>
      <c r="P24" s="2"/>
      <c r="Q24" s="2"/>
      <c r="R24" s="2"/>
      <c r="S24" s="2"/>
      <c r="T24" s="2"/>
      <c r="U24" s="2"/>
      <c r="V24" s="2"/>
      <c r="W24" s="2"/>
      <c r="X24" s="2"/>
      <c r="Y24" s="2"/>
      <c r="Z24" s="2"/>
    </row>
    <row r="25" spans="1:26" ht="36.75" customHeight="1" x14ac:dyDescent="0.35">
      <c r="A25" s="4">
        <v>24</v>
      </c>
      <c r="B25" s="5" t="s">
        <v>100</v>
      </c>
      <c r="C25" s="5" t="s">
        <v>101</v>
      </c>
      <c r="D25" s="14" t="s">
        <v>62</v>
      </c>
      <c r="E25" s="6">
        <v>2022</v>
      </c>
      <c r="F25" s="7" t="s">
        <v>102</v>
      </c>
      <c r="G25" s="8" t="s">
        <v>11</v>
      </c>
      <c r="H25" s="2"/>
      <c r="I25" s="2"/>
      <c r="J25" s="2"/>
      <c r="K25" s="2"/>
      <c r="L25" s="2"/>
      <c r="M25" s="2"/>
      <c r="N25" s="2"/>
      <c r="O25" s="2"/>
      <c r="P25" s="2"/>
      <c r="Q25" s="2"/>
      <c r="R25" s="2"/>
      <c r="S25" s="2"/>
      <c r="T25" s="2"/>
      <c r="U25" s="2"/>
      <c r="V25" s="2"/>
      <c r="W25" s="2"/>
      <c r="X25" s="2"/>
      <c r="Y25" s="2"/>
      <c r="Z25" s="2"/>
    </row>
    <row r="26" spans="1:26" ht="36.75" customHeight="1" x14ac:dyDescent="0.35">
      <c r="A26" s="4">
        <v>25</v>
      </c>
      <c r="B26" s="5" t="s">
        <v>103</v>
      </c>
      <c r="C26" s="5" t="s">
        <v>104</v>
      </c>
      <c r="D26" s="15" t="s">
        <v>105</v>
      </c>
      <c r="E26" s="6">
        <v>2023</v>
      </c>
      <c r="F26" s="7" t="s">
        <v>106</v>
      </c>
      <c r="G26" s="9" t="s">
        <v>21</v>
      </c>
      <c r="H26" s="2"/>
      <c r="I26" s="2"/>
      <c r="J26" s="2"/>
      <c r="K26" s="2"/>
      <c r="L26" s="2"/>
      <c r="M26" s="2"/>
      <c r="N26" s="2"/>
      <c r="O26" s="2"/>
      <c r="P26" s="2"/>
      <c r="Q26" s="2"/>
      <c r="R26" s="2"/>
      <c r="S26" s="2"/>
      <c r="T26" s="2"/>
      <c r="U26" s="2"/>
      <c r="V26" s="2"/>
      <c r="W26" s="2"/>
      <c r="X26" s="2"/>
      <c r="Y26" s="2"/>
      <c r="Z26" s="2"/>
    </row>
    <row r="27" spans="1:26" ht="36.75" customHeight="1" x14ac:dyDescent="0.35">
      <c r="A27" s="4">
        <v>26</v>
      </c>
      <c r="B27" s="5" t="s">
        <v>107</v>
      </c>
      <c r="C27" s="5" t="s">
        <v>108</v>
      </c>
      <c r="D27" s="5" t="s">
        <v>109</v>
      </c>
      <c r="E27" s="6">
        <v>2024</v>
      </c>
      <c r="F27" s="7" t="s">
        <v>110</v>
      </c>
      <c r="G27" s="9" t="s">
        <v>21</v>
      </c>
      <c r="H27" s="2"/>
      <c r="I27" s="2"/>
      <c r="J27" s="2"/>
      <c r="K27" s="2"/>
      <c r="L27" s="2"/>
      <c r="M27" s="2"/>
      <c r="N27" s="2"/>
      <c r="O27" s="2"/>
      <c r="P27" s="2"/>
      <c r="Q27" s="2"/>
      <c r="R27" s="2"/>
      <c r="S27" s="2"/>
      <c r="T27" s="2"/>
      <c r="U27" s="2"/>
      <c r="V27" s="2"/>
      <c r="W27" s="2"/>
      <c r="X27" s="2"/>
      <c r="Y27" s="2"/>
      <c r="Z27" s="2"/>
    </row>
    <row r="28" spans="1:26" ht="36.75" customHeight="1" x14ac:dyDescent="0.35">
      <c r="A28" s="4">
        <v>27</v>
      </c>
      <c r="B28" s="5" t="s">
        <v>111</v>
      </c>
      <c r="C28" s="5" t="s">
        <v>112</v>
      </c>
      <c r="D28" s="5" t="s">
        <v>113</v>
      </c>
      <c r="E28" s="6">
        <v>2024</v>
      </c>
      <c r="F28" s="7" t="s">
        <v>114</v>
      </c>
      <c r="G28" s="8" t="s">
        <v>21</v>
      </c>
      <c r="H28" s="2"/>
      <c r="I28" s="2"/>
      <c r="J28" s="2"/>
      <c r="K28" s="2"/>
      <c r="L28" s="2"/>
      <c r="M28" s="2"/>
      <c r="N28" s="2"/>
      <c r="O28" s="2"/>
      <c r="P28" s="2"/>
      <c r="Q28" s="2"/>
      <c r="R28" s="2"/>
      <c r="S28" s="2"/>
      <c r="T28" s="2"/>
      <c r="U28" s="2"/>
      <c r="V28" s="2"/>
      <c r="W28" s="2"/>
      <c r="X28" s="2"/>
      <c r="Y28" s="2"/>
      <c r="Z28" s="2"/>
    </row>
    <row r="29" spans="1:26" ht="36.75" customHeight="1" x14ac:dyDescent="0.35">
      <c r="A29" s="4">
        <v>28</v>
      </c>
      <c r="B29" s="5" t="s">
        <v>115</v>
      </c>
      <c r="C29" s="5" t="s">
        <v>116</v>
      </c>
      <c r="D29" s="5" t="s">
        <v>117</v>
      </c>
      <c r="E29" s="6">
        <v>2022</v>
      </c>
      <c r="F29" s="7" t="s">
        <v>118</v>
      </c>
      <c r="G29" s="8" t="s">
        <v>21</v>
      </c>
      <c r="H29" s="2"/>
      <c r="I29" s="2"/>
      <c r="J29" s="2"/>
      <c r="K29" s="2"/>
      <c r="L29" s="2"/>
      <c r="M29" s="2"/>
      <c r="N29" s="2"/>
      <c r="O29" s="2"/>
      <c r="P29" s="2"/>
      <c r="Q29" s="2"/>
      <c r="R29" s="2"/>
      <c r="S29" s="2"/>
      <c r="T29" s="2"/>
      <c r="U29" s="2"/>
      <c r="V29" s="2"/>
      <c r="W29" s="2"/>
      <c r="X29" s="2"/>
      <c r="Y29" s="2"/>
      <c r="Z29" s="2"/>
    </row>
    <row r="30" spans="1:26" ht="36.75" customHeight="1" x14ac:dyDescent="0.35">
      <c r="A30" s="4">
        <v>29</v>
      </c>
      <c r="B30" s="5" t="s">
        <v>119</v>
      </c>
      <c r="C30" s="5" t="s">
        <v>120</v>
      </c>
      <c r="D30" s="5" t="s">
        <v>121</v>
      </c>
      <c r="E30" s="6">
        <v>2022</v>
      </c>
      <c r="F30" s="7" t="s">
        <v>122</v>
      </c>
      <c r="G30" s="8" t="s">
        <v>21</v>
      </c>
      <c r="H30" s="2"/>
      <c r="I30" s="2"/>
      <c r="J30" s="2"/>
      <c r="K30" s="2"/>
      <c r="L30" s="2"/>
      <c r="M30" s="2"/>
      <c r="N30" s="2"/>
      <c r="O30" s="2"/>
      <c r="P30" s="2"/>
      <c r="Q30" s="2"/>
      <c r="R30" s="2"/>
      <c r="S30" s="2"/>
      <c r="T30" s="2"/>
      <c r="U30" s="2"/>
      <c r="V30" s="2"/>
      <c r="W30" s="2"/>
      <c r="X30" s="2"/>
      <c r="Y30" s="2"/>
      <c r="Z30" s="2"/>
    </row>
    <row r="31" spans="1:26" ht="36.75" customHeight="1" x14ac:dyDescent="0.35">
      <c r="A31" s="4">
        <v>30</v>
      </c>
      <c r="B31" s="17" t="s">
        <v>123</v>
      </c>
      <c r="C31" s="17" t="s">
        <v>124</v>
      </c>
      <c r="D31" s="17" t="s">
        <v>125</v>
      </c>
      <c r="E31" s="6">
        <v>2023</v>
      </c>
      <c r="F31" s="7" t="s">
        <v>126</v>
      </c>
      <c r="G31" s="8" t="s">
        <v>21</v>
      </c>
      <c r="H31" s="2"/>
      <c r="I31" s="2"/>
      <c r="J31" s="2"/>
      <c r="K31" s="2"/>
      <c r="L31" s="2"/>
      <c r="M31" s="2"/>
      <c r="N31" s="2"/>
      <c r="O31" s="2"/>
      <c r="P31" s="2"/>
      <c r="Q31" s="2"/>
      <c r="R31" s="2"/>
      <c r="S31" s="2"/>
      <c r="T31" s="2"/>
      <c r="U31" s="2"/>
      <c r="V31" s="2"/>
      <c r="W31" s="2"/>
      <c r="X31" s="2"/>
      <c r="Y31" s="2"/>
      <c r="Z31" s="2"/>
    </row>
    <row r="32" spans="1:26" ht="36.75" customHeight="1" x14ac:dyDescent="0.35">
      <c r="A32" s="4">
        <v>31</v>
      </c>
      <c r="B32" s="5" t="s">
        <v>127</v>
      </c>
      <c r="C32" s="5" t="s">
        <v>128</v>
      </c>
      <c r="D32" s="5" t="s">
        <v>129</v>
      </c>
      <c r="E32" s="6">
        <v>2020</v>
      </c>
      <c r="F32" s="7" t="s">
        <v>130</v>
      </c>
      <c r="G32" s="8" t="s">
        <v>11</v>
      </c>
      <c r="H32" s="2"/>
      <c r="I32" s="2"/>
      <c r="J32" s="2"/>
      <c r="K32" s="2"/>
      <c r="L32" s="2"/>
      <c r="M32" s="2"/>
      <c r="N32" s="2"/>
      <c r="O32" s="2"/>
      <c r="P32" s="2"/>
      <c r="Q32" s="2"/>
      <c r="R32" s="2"/>
      <c r="S32" s="2"/>
      <c r="T32" s="2"/>
      <c r="U32" s="2"/>
      <c r="V32" s="2"/>
      <c r="W32" s="2"/>
      <c r="X32" s="2"/>
      <c r="Y32" s="2"/>
      <c r="Z32" s="2"/>
    </row>
    <row r="33" spans="1:26" ht="36.75" customHeight="1" x14ac:dyDescent="0.35">
      <c r="A33" s="4">
        <v>32</v>
      </c>
      <c r="B33" s="5" t="s">
        <v>131</v>
      </c>
      <c r="C33" s="5" t="s">
        <v>132</v>
      </c>
      <c r="D33" s="5" t="s">
        <v>133</v>
      </c>
      <c r="E33" s="6">
        <v>2023</v>
      </c>
      <c r="F33" s="7" t="s">
        <v>134</v>
      </c>
      <c r="G33" s="9" t="s">
        <v>21</v>
      </c>
      <c r="H33" s="2"/>
      <c r="I33" s="2"/>
      <c r="J33" s="2"/>
      <c r="K33" s="2"/>
      <c r="L33" s="2"/>
      <c r="M33" s="2"/>
      <c r="N33" s="2"/>
      <c r="O33" s="2"/>
      <c r="P33" s="2"/>
      <c r="Q33" s="2"/>
      <c r="R33" s="2"/>
      <c r="S33" s="2"/>
      <c r="T33" s="2"/>
      <c r="U33" s="2"/>
      <c r="V33" s="2"/>
      <c r="W33" s="2"/>
      <c r="X33" s="2"/>
      <c r="Y33" s="2"/>
      <c r="Z33" s="2"/>
    </row>
    <row r="34" spans="1:26" ht="36.75" customHeight="1" x14ac:dyDescent="0.35">
      <c r="A34" s="4">
        <v>33</v>
      </c>
      <c r="B34" s="5" t="s">
        <v>135</v>
      </c>
      <c r="C34" s="5" t="s">
        <v>136</v>
      </c>
      <c r="D34" s="5" t="s">
        <v>137</v>
      </c>
      <c r="E34" s="6">
        <v>2024</v>
      </c>
      <c r="F34" s="7" t="s">
        <v>138</v>
      </c>
      <c r="G34" s="8" t="s">
        <v>26</v>
      </c>
      <c r="H34" s="2"/>
      <c r="I34" s="2"/>
      <c r="J34" s="2"/>
      <c r="K34" s="2"/>
      <c r="L34" s="2"/>
      <c r="M34" s="2"/>
      <c r="N34" s="2"/>
      <c r="O34" s="2"/>
      <c r="P34" s="2"/>
      <c r="Q34" s="2"/>
      <c r="R34" s="2"/>
      <c r="S34" s="2"/>
      <c r="T34" s="2"/>
      <c r="U34" s="2"/>
      <c r="V34" s="2"/>
      <c r="W34" s="2"/>
      <c r="X34" s="2"/>
      <c r="Y34" s="2"/>
      <c r="Z34" s="2"/>
    </row>
    <row r="35" spans="1:26" ht="36.75" customHeight="1" x14ac:dyDescent="0.35">
      <c r="A35" s="4">
        <v>34</v>
      </c>
      <c r="B35" s="5" t="s">
        <v>139</v>
      </c>
      <c r="C35" s="23" t="s">
        <v>140</v>
      </c>
      <c r="D35" s="5" t="s">
        <v>141</v>
      </c>
      <c r="E35" s="6">
        <v>2023</v>
      </c>
      <c r="F35" s="7" t="s">
        <v>142</v>
      </c>
      <c r="G35" s="8" t="s">
        <v>11</v>
      </c>
      <c r="H35" s="2"/>
      <c r="I35" s="2"/>
      <c r="J35" s="2"/>
      <c r="K35" s="2"/>
      <c r="L35" s="2"/>
      <c r="M35" s="2"/>
      <c r="N35" s="2"/>
      <c r="O35" s="2"/>
      <c r="P35" s="2"/>
      <c r="Q35" s="2"/>
      <c r="R35" s="2"/>
      <c r="S35" s="2"/>
      <c r="T35" s="2"/>
      <c r="U35" s="2"/>
      <c r="V35" s="2"/>
      <c r="W35" s="2"/>
      <c r="X35" s="2"/>
      <c r="Y35" s="2"/>
      <c r="Z35" s="2"/>
    </row>
    <row r="36" spans="1:26" ht="36.75" customHeight="1" x14ac:dyDescent="0.35">
      <c r="A36" s="4">
        <v>35</v>
      </c>
      <c r="B36" s="5" t="s">
        <v>143</v>
      </c>
      <c r="C36" s="23" t="s">
        <v>144</v>
      </c>
      <c r="D36" s="5" t="s">
        <v>145</v>
      </c>
      <c r="E36" s="6">
        <v>2024</v>
      </c>
      <c r="F36" s="7" t="s">
        <v>146</v>
      </c>
      <c r="G36" s="8" t="s">
        <v>21</v>
      </c>
      <c r="H36" s="2"/>
      <c r="I36" s="2"/>
      <c r="J36" s="2"/>
      <c r="K36" s="2"/>
      <c r="L36" s="2"/>
      <c r="M36" s="2"/>
      <c r="N36" s="2"/>
      <c r="O36" s="2"/>
      <c r="P36" s="2"/>
      <c r="Q36" s="2"/>
      <c r="R36" s="2"/>
      <c r="S36" s="2"/>
      <c r="T36" s="2"/>
      <c r="U36" s="2"/>
      <c r="V36" s="2"/>
      <c r="W36" s="2"/>
      <c r="X36" s="2"/>
      <c r="Y36" s="2"/>
      <c r="Z36" s="2"/>
    </row>
    <row r="37" spans="1:26" ht="36.75" customHeight="1" x14ac:dyDescent="0.35">
      <c r="A37" s="4">
        <v>36</v>
      </c>
      <c r="B37" s="5" t="s">
        <v>147</v>
      </c>
      <c r="C37" s="5" t="s">
        <v>148</v>
      </c>
      <c r="D37" s="5" t="s">
        <v>149</v>
      </c>
      <c r="E37" s="6">
        <v>2024</v>
      </c>
      <c r="F37" s="7" t="s">
        <v>150</v>
      </c>
      <c r="G37" s="9" t="s">
        <v>26</v>
      </c>
      <c r="H37" s="2"/>
      <c r="I37" s="2"/>
      <c r="J37" s="2"/>
      <c r="K37" s="2"/>
      <c r="L37" s="2"/>
      <c r="M37" s="2"/>
      <c r="N37" s="2"/>
      <c r="O37" s="2"/>
      <c r="P37" s="2"/>
      <c r="Q37" s="2"/>
      <c r="R37" s="2"/>
      <c r="S37" s="2"/>
      <c r="T37" s="2"/>
      <c r="U37" s="2"/>
      <c r="V37" s="2"/>
      <c r="W37" s="2"/>
      <c r="X37" s="2"/>
      <c r="Y37" s="2"/>
      <c r="Z37" s="2"/>
    </row>
    <row r="38" spans="1:26" ht="36.75" customHeight="1" x14ac:dyDescent="0.35">
      <c r="A38" s="4">
        <v>37</v>
      </c>
      <c r="B38" s="5" t="s">
        <v>151</v>
      </c>
      <c r="C38" s="23" t="s">
        <v>152</v>
      </c>
      <c r="D38" s="5" t="s">
        <v>153</v>
      </c>
      <c r="E38" s="6">
        <v>2024</v>
      </c>
      <c r="F38" s="7" t="s">
        <v>154</v>
      </c>
      <c r="G38" s="8" t="s">
        <v>21</v>
      </c>
      <c r="H38" s="2"/>
      <c r="I38" s="2"/>
      <c r="J38" s="2"/>
      <c r="K38" s="2"/>
      <c r="L38" s="2"/>
      <c r="M38" s="2"/>
      <c r="N38" s="2"/>
      <c r="O38" s="2"/>
      <c r="P38" s="2"/>
      <c r="Q38" s="2"/>
      <c r="R38" s="2"/>
      <c r="S38" s="2"/>
      <c r="T38" s="2"/>
      <c r="U38" s="2"/>
      <c r="V38" s="2"/>
      <c r="W38" s="2"/>
      <c r="X38" s="2"/>
      <c r="Y38" s="2"/>
      <c r="Z38" s="2"/>
    </row>
    <row r="39" spans="1:26" ht="36.75" customHeight="1" x14ac:dyDescent="0.35">
      <c r="A39" s="4">
        <v>38</v>
      </c>
      <c r="B39" s="5" t="s">
        <v>155</v>
      </c>
      <c r="C39" s="23" t="s">
        <v>156</v>
      </c>
      <c r="D39" s="5" t="s">
        <v>157</v>
      </c>
      <c r="E39" s="6">
        <v>2019</v>
      </c>
      <c r="F39" s="7" t="s">
        <v>158</v>
      </c>
      <c r="G39" s="8" t="s">
        <v>26</v>
      </c>
      <c r="H39" s="2"/>
      <c r="I39" s="2"/>
      <c r="J39" s="2"/>
      <c r="K39" s="2"/>
      <c r="L39" s="2"/>
      <c r="M39" s="2"/>
      <c r="N39" s="2"/>
      <c r="O39" s="2"/>
      <c r="P39" s="2"/>
      <c r="Q39" s="2"/>
      <c r="R39" s="2"/>
      <c r="S39" s="2"/>
      <c r="T39" s="2"/>
      <c r="U39" s="2"/>
      <c r="V39" s="2"/>
      <c r="W39" s="2"/>
      <c r="X39" s="2"/>
      <c r="Y39" s="2"/>
      <c r="Z39" s="2"/>
    </row>
    <row r="40" spans="1:26" ht="36.75" customHeight="1" x14ac:dyDescent="0.35">
      <c r="A40" s="4">
        <v>39</v>
      </c>
      <c r="B40" s="5" t="s">
        <v>159</v>
      </c>
      <c r="C40" s="23" t="s">
        <v>160</v>
      </c>
      <c r="D40" s="5" t="s">
        <v>161</v>
      </c>
      <c r="E40" s="6">
        <v>2019</v>
      </c>
      <c r="F40" s="7" t="s">
        <v>162</v>
      </c>
      <c r="G40" s="8" t="s">
        <v>21</v>
      </c>
      <c r="H40" s="2"/>
      <c r="I40" s="2"/>
      <c r="J40" s="2"/>
      <c r="K40" s="2"/>
      <c r="L40" s="2"/>
      <c r="M40" s="2"/>
      <c r="N40" s="2"/>
      <c r="O40" s="2"/>
      <c r="P40" s="2"/>
      <c r="Q40" s="2"/>
      <c r="R40" s="2"/>
      <c r="S40" s="2"/>
      <c r="T40" s="2"/>
      <c r="U40" s="2"/>
      <c r="V40" s="2"/>
      <c r="W40" s="2"/>
      <c r="X40" s="2"/>
      <c r="Y40" s="2"/>
      <c r="Z40" s="2"/>
    </row>
    <row r="41" spans="1:26" ht="36.75" customHeight="1" x14ac:dyDescent="0.35">
      <c r="A41" s="16">
        <v>40</v>
      </c>
      <c r="B41" s="17" t="s">
        <v>163</v>
      </c>
      <c r="C41" s="24" t="s">
        <v>164</v>
      </c>
      <c r="D41" s="17" t="s">
        <v>165</v>
      </c>
      <c r="E41" s="19">
        <v>2023</v>
      </c>
      <c r="F41" s="20" t="s">
        <v>166</v>
      </c>
      <c r="G41" s="9" t="s">
        <v>21</v>
      </c>
      <c r="H41" s="2"/>
      <c r="I41" s="2"/>
      <c r="J41" s="2"/>
      <c r="K41" s="2"/>
      <c r="L41" s="2"/>
      <c r="M41" s="2"/>
      <c r="N41" s="2"/>
      <c r="O41" s="2"/>
      <c r="P41" s="2"/>
      <c r="Q41" s="2"/>
      <c r="R41" s="2"/>
      <c r="S41" s="2"/>
      <c r="T41" s="2"/>
      <c r="U41" s="2"/>
      <c r="V41" s="2"/>
      <c r="W41" s="2"/>
      <c r="X41" s="2"/>
      <c r="Y41" s="2"/>
      <c r="Z41" s="2"/>
    </row>
    <row r="42" spans="1:26" ht="36.75" customHeight="1" x14ac:dyDescent="0.35">
      <c r="A42" s="4">
        <v>41</v>
      </c>
      <c r="B42" s="5" t="s">
        <v>167</v>
      </c>
      <c r="C42" s="23" t="s">
        <v>168</v>
      </c>
      <c r="D42" s="5" t="s">
        <v>169</v>
      </c>
      <c r="E42" s="6">
        <v>2024</v>
      </c>
      <c r="F42" s="7" t="s">
        <v>170</v>
      </c>
      <c r="G42" s="8" t="s">
        <v>21</v>
      </c>
      <c r="H42" s="2"/>
      <c r="I42" s="2"/>
      <c r="J42" s="2"/>
      <c r="K42" s="2"/>
      <c r="L42" s="2"/>
      <c r="M42" s="2"/>
      <c r="N42" s="2"/>
      <c r="O42" s="2"/>
      <c r="P42" s="2"/>
      <c r="Q42" s="2"/>
      <c r="R42" s="2"/>
      <c r="S42" s="2"/>
      <c r="T42" s="2"/>
      <c r="U42" s="2"/>
      <c r="V42" s="2"/>
      <c r="W42" s="2"/>
      <c r="X42" s="2"/>
      <c r="Y42" s="2"/>
      <c r="Z42" s="2"/>
    </row>
    <row r="43" spans="1:26" ht="36.75" customHeight="1" x14ac:dyDescent="0.35">
      <c r="A43" s="4">
        <v>42</v>
      </c>
      <c r="B43" s="5" t="s">
        <v>171</v>
      </c>
      <c r="C43" s="23" t="s">
        <v>172</v>
      </c>
      <c r="D43" s="5" t="s">
        <v>173</v>
      </c>
      <c r="E43" s="6">
        <v>2024</v>
      </c>
      <c r="F43" s="7" t="s">
        <v>174</v>
      </c>
      <c r="G43" s="8" t="s">
        <v>11</v>
      </c>
      <c r="H43" s="2"/>
      <c r="I43" s="2"/>
      <c r="J43" s="2"/>
      <c r="K43" s="2"/>
      <c r="L43" s="2"/>
      <c r="M43" s="2"/>
      <c r="N43" s="2"/>
      <c r="O43" s="2"/>
      <c r="P43" s="2"/>
      <c r="Q43" s="2"/>
      <c r="R43" s="2"/>
      <c r="S43" s="2"/>
      <c r="T43" s="2"/>
      <c r="U43" s="2"/>
      <c r="V43" s="2"/>
      <c r="W43" s="2"/>
      <c r="X43" s="2"/>
      <c r="Y43" s="2"/>
      <c r="Z43" s="2"/>
    </row>
    <row r="44" spans="1:26" ht="36.75" customHeight="1" x14ac:dyDescent="0.35">
      <c r="A44" s="4">
        <v>43</v>
      </c>
      <c r="B44" s="5" t="s">
        <v>175</v>
      </c>
      <c r="C44" s="23" t="s">
        <v>176</v>
      </c>
      <c r="D44" s="5" t="s">
        <v>177</v>
      </c>
      <c r="E44" s="6">
        <v>2023</v>
      </c>
      <c r="F44" s="7" t="s">
        <v>178</v>
      </c>
      <c r="G44" s="9" t="s">
        <v>21</v>
      </c>
      <c r="H44" s="2"/>
      <c r="I44" s="2"/>
      <c r="J44" s="2"/>
      <c r="K44" s="2"/>
      <c r="L44" s="2"/>
      <c r="M44" s="2"/>
      <c r="N44" s="2"/>
      <c r="O44" s="2"/>
      <c r="P44" s="2"/>
      <c r="Q44" s="2"/>
      <c r="R44" s="2"/>
      <c r="S44" s="2"/>
      <c r="T44" s="2"/>
      <c r="U44" s="2"/>
      <c r="V44" s="2"/>
      <c r="W44" s="2"/>
      <c r="X44" s="2"/>
      <c r="Y44" s="2"/>
      <c r="Z44" s="2"/>
    </row>
    <row r="45" spans="1:26" ht="36.75" customHeight="1" x14ac:dyDescent="0.35">
      <c r="A45" s="4">
        <v>44</v>
      </c>
      <c r="B45" s="5" t="s">
        <v>179</v>
      </c>
      <c r="C45" s="23" t="s">
        <v>180</v>
      </c>
      <c r="D45" s="5" t="s">
        <v>181</v>
      </c>
      <c r="E45" s="6">
        <v>2023</v>
      </c>
      <c r="F45" s="7" t="s">
        <v>182</v>
      </c>
      <c r="G45" s="9" t="s">
        <v>21</v>
      </c>
      <c r="H45" s="2"/>
      <c r="I45" s="2"/>
      <c r="J45" s="2"/>
      <c r="K45" s="2"/>
      <c r="L45" s="2"/>
      <c r="M45" s="2"/>
      <c r="N45" s="2"/>
      <c r="O45" s="2"/>
      <c r="P45" s="2"/>
      <c r="Q45" s="2"/>
      <c r="R45" s="2"/>
      <c r="S45" s="2"/>
      <c r="T45" s="2"/>
      <c r="U45" s="2"/>
      <c r="V45" s="2"/>
      <c r="W45" s="2"/>
      <c r="X45" s="2"/>
      <c r="Y45" s="2"/>
      <c r="Z45" s="2"/>
    </row>
    <row r="46" spans="1:26" ht="36.75" customHeight="1" x14ac:dyDescent="0.35">
      <c r="A46" s="4">
        <v>45</v>
      </c>
      <c r="B46" s="5" t="s">
        <v>183</v>
      </c>
      <c r="C46" s="23" t="s">
        <v>184</v>
      </c>
      <c r="D46" s="5" t="s">
        <v>185</v>
      </c>
      <c r="E46" s="6">
        <v>20121</v>
      </c>
      <c r="F46" s="7" t="s">
        <v>186</v>
      </c>
      <c r="G46" s="9" t="s">
        <v>21</v>
      </c>
      <c r="H46" s="2"/>
      <c r="I46" s="2"/>
      <c r="J46" s="2"/>
      <c r="K46" s="2"/>
      <c r="L46" s="2"/>
      <c r="M46" s="2"/>
      <c r="N46" s="2"/>
      <c r="O46" s="2"/>
      <c r="P46" s="2"/>
      <c r="Q46" s="2"/>
      <c r="R46" s="2"/>
      <c r="S46" s="2"/>
      <c r="T46" s="2"/>
      <c r="U46" s="2"/>
      <c r="V46" s="2"/>
      <c r="W46" s="2"/>
      <c r="X46" s="2"/>
      <c r="Y46" s="2"/>
      <c r="Z46" s="2"/>
    </row>
    <row r="47" spans="1:26" ht="36.75" customHeight="1" x14ac:dyDescent="0.35">
      <c r="A47" s="4">
        <v>46</v>
      </c>
      <c r="B47" s="5" t="s">
        <v>187</v>
      </c>
      <c r="C47" s="23" t="s">
        <v>188</v>
      </c>
      <c r="D47" s="5" t="s">
        <v>189</v>
      </c>
      <c r="E47" s="6">
        <v>2023</v>
      </c>
      <c r="F47" s="7" t="s">
        <v>190</v>
      </c>
      <c r="G47" s="8" t="s">
        <v>21</v>
      </c>
      <c r="H47" s="2"/>
      <c r="I47" s="2"/>
      <c r="J47" s="2"/>
      <c r="K47" s="2"/>
      <c r="L47" s="2"/>
      <c r="M47" s="2"/>
      <c r="N47" s="2"/>
      <c r="O47" s="2"/>
      <c r="P47" s="2"/>
      <c r="Q47" s="2"/>
      <c r="R47" s="2"/>
      <c r="S47" s="2"/>
      <c r="T47" s="2"/>
      <c r="U47" s="2"/>
      <c r="V47" s="2"/>
      <c r="W47" s="2"/>
      <c r="X47" s="2"/>
      <c r="Y47" s="2"/>
      <c r="Z47" s="2"/>
    </row>
    <row r="48" spans="1:26" ht="36.75" customHeight="1" x14ac:dyDescent="0.35">
      <c r="A48" s="4">
        <v>47</v>
      </c>
      <c r="B48" s="5" t="s">
        <v>191</v>
      </c>
      <c r="C48" s="23" t="s">
        <v>192</v>
      </c>
      <c r="D48" s="5" t="s">
        <v>193</v>
      </c>
      <c r="E48" s="6">
        <v>2024</v>
      </c>
      <c r="F48" s="7" t="s">
        <v>194</v>
      </c>
      <c r="G48" s="8" t="s">
        <v>21</v>
      </c>
      <c r="H48" s="2"/>
      <c r="I48" s="2"/>
      <c r="J48" s="2"/>
      <c r="K48" s="2"/>
      <c r="L48" s="2"/>
      <c r="M48" s="2"/>
      <c r="N48" s="2"/>
      <c r="O48" s="2"/>
      <c r="P48" s="2"/>
      <c r="Q48" s="2"/>
      <c r="R48" s="2"/>
      <c r="S48" s="2"/>
      <c r="T48" s="2"/>
      <c r="U48" s="2"/>
      <c r="V48" s="2"/>
      <c r="W48" s="2"/>
      <c r="X48" s="2"/>
      <c r="Y48" s="2"/>
      <c r="Z48" s="2"/>
    </row>
    <row r="49" spans="1:26" ht="36.75" customHeight="1" x14ac:dyDescent="0.35">
      <c r="A49" s="4">
        <v>48</v>
      </c>
      <c r="B49" s="5" t="s">
        <v>195</v>
      </c>
      <c r="C49" s="23" t="s">
        <v>196</v>
      </c>
      <c r="D49" s="5" t="s">
        <v>197</v>
      </c>
      <c r="E49" s="6">
        <v>2024</v>
      </c>
      <c r="F49" s="7" t="s">
        <v>198</v>
      </c>
      <c r="G49" s="8" t="s">
        <v>21</v>
      </c>
      <c r="H49" s="2"/>
      <c r="I49" s="2"/>
      <c r="J49" s="2"/>
      <c r="K49" s="2"/>
      <c r="L49" s="2"/>
      <c r="M49" s="2"/>
      <c r="N49" s="2"/>
      <c r="O49" s="2"/>
      <c r="P49" s="2"/>
      <c r="Q49" s="2"/>
      <c r="R49" s="2"/>
      <c r="S49" s="2"/>
      <c r="T49" s="2"/>
      <c r="U49" s="2"/>
      <c r="V49" s="2"/>
      <c r="W49" s="2"/>
      <c r="X49" s="2"/>
      <c r="Y49" s="2"/>
      <c r="Z49" s="2"/>
    </row>
    <row r="50" spans="1:26" ht="36.75" customHeight="1" x14ac:dyDescent="0.35">
      <c r="A50" s="4">
        <v>49</v>
      </c>
      <c r="B50" s="5" t="s">
        <v>199</v>
      </c>
      <c r="C50" s="5" t="s">
        <v>200</v>
      </c>
      <c r="D50" s="5" t="s">
        <v>201</v>
      </c>
      <c r="E50" s="25">
        <v>2022</v>
      </c>
      <c r="F50" s="7" t="s">
        <v>202</v>
      </c>
      <c r="G50" s="8" t="s">
        <v>21</v>
      </c>
      <c r="H50" s="2"/>
      <c r="I50" s="2"/>
      <c r="J50" s="2"/>
      <c r="K50" s="2"/>
      <c r="L50" s="2"/>
      <c r="M50" s="2"/>
      <c r="N50" s="2"/>
      <c r="O50" s="2"/>
      <c r="P50" s="2"/>
      <c r="Q50" s="2"/>
      <c r="R50" s="2"/>
      <c r="S50" s="2"/>
      <c r="T50" s="2"/>
      <c r="U50" s="2"/>
      <c r="V50" s="2"/>
      <c r="W50" s="2"/>
      <c r="X50" s="2"/>
      <c r="Y50" s="2"/>
      <c r="Z50" s="2"/>
    </row>
    <row r="51" spans="1:26" ht="36.75" customHeight="1" x14ac:dyDescent="0.35">
      <c r="A51" s="4">
        <v>50</v>
      </c>
      <c r="B51" s="17" t="s">
        <v>203</v>
      </c>
      <c r="C51" s="17" t="s">
        <v>204</v>
      </c>
      <c r="D51" s="17" t="s">
        <v>205</v>
      </c>
      <c r="E51" s="26">
        <v>2022</v>
      </c>
      <c r="F51" s="20" t="s">
        <v>206</v>
      </c>
      <c r="G51" s="8" t="s">
        <v>21</v>
      </c>
      <c r="H51" s="2"/>
      <c r="I51" s="2"/>
      <c r="J51" s="2"/>
      <c r="K51" s="2"/>
      <c r="L51" s="2"/>
      <c r="M51" s="2"/>
      <c r="N51" s="2"/>
      <c r="O51" s="2"/>
      <c r="P51" s="2"/>
      <c r="Q51" s="2"/>
      <c r="R51" s="2"/>
      <c r="S51" s="2"/>
      <c r="T51" s="2"/>
      <c r="U51" s="2"/>
      <c r="V51" s="2"/>
      <c r="W51" s="2"/>
      <c r="X51" s="2"/>
      <c r="Y51" s="2"/>
      <c r="Z51" s="2"/>
    </row>
    <row r="52" spans="1:26" ht="36.75" customHeight="1" x14ac:dyDescent="0.35">
      <c r="A52" s="4">
        <v>51</v>
      </c>
      <c r="B52" s="5" t="s">
        <v>207</v>
      </c>
      <c r="C52" s="5" t="s">
        <v>208</v>
      </c>
      <c r="D52" s="5" t="s">
        <v>209</v>
      </c>
      <c r="E52" s="25">
        <v>2022</v>
      </c>
      <c r="F52" s="7" t="s">
        <v>210</v>
      </c>
      <c r="G52" s="8" t="s">
        <v>21</v>
      </c>
      <c r="H52" s="2"/>
      <c r="I52" s="2"/>
      <c r="J52" s="2"/>
      <c r="K52" s="2"/>
      <c r="L52" s="2"/>
      <c r="M52" s="2"/>
      <c r="N52" s="2"/>
      <c r="O52" s="2"/>
      <c r="P52" s="2"/>
      <c r="Q52" s="2"/>
      <c r="R52" s="2"/>
      <c r="S52" s="2"/>
      <c r="T52" s="2"/>
      <c r="U52" s="2"/>
      <c r="V52" s="2"/>
      <c r="W52" s="2"/>
      <c r="X52" s="2"/>
      <c r="Y52" s="2"/>
      <c r="Z52" s="2"/>
    </row>
    <row r="53" spans="1:26" ht="36.75" customHeight="1" x14ac:dyDescent="0.35">
      <c r="A53" s="4">
        <v>52</v>
      </c>
      <c r="B53" s="5" t="s">
        <v>211</v>
      </c>
      <c r="C53" s="5" t="s">
        <v>212</v>
      </c>
      <c r="D53" s="5" t="s">
        <v>213</v>
      </c>
      <c r="E53" s="25">
        <v>2022</v>
      </c>
      <c r="F53" s="7" t="s">
        <v>214</v>
      </c>
      <c r="G53" s="8" t="s">
        <v>21</v>
      </c>
      <c r="H53" s="2"/>
      <c r="I53" s="2"/>
      <c r="J53" s="2"/>
      <c r="K53" s="2"/>
      <c r="L53" s="2"/>
      <c r="M53" s="2"/>
      <c r="N53" s="2"/>
      <c r="O53" s="2"/>
      <c r="P53" s="2"/>
      <c r="Q53" s="2"/>
      <c r="R53" s="2"/>
      <c r="S53" s="2"/>
      <c r="T53" s="2"/>
      <c r="U53" s="2"/>
      <c r="V53" s="2"/>
      <c r="W53" s="2"/>
      <c r="X53" s="2"/>
      <c r="Y53" s="2"/>
      <c r="Z53" s="2"/>
    </row>
    <row r="54" spans="1:26" ht="36.75" customHeight="1" x14ac:dyDescent="0.35">
      <c r="A54" s="4">
        <v>53</v>
      </c>
      <c r="B54" s="5" t="s">
        <v>215</v>
      </c>
      <c r="C54" s="5" t="s">
        <v>216</v>
      </c>
      <c r="D54" s="5" t="s">
        <v>217</v>
      </c>
      <c r="E54" s="25">
        <v>2024</v>
      </c>
      <c r="F54" s="7" t="s">
        <v>218</v>
      </c>
      <c r="G54" s="8" t="s">
        <v>21</v>
      </c>
      <c r="H54" s="2"/>
      <c r="I54" s="2"/>
      <c r="J54" s="2"/>
      <c r="K54" s="2"/>
      <c r="L54" s="2"/>
      <c r="M54" s="2"/>
      <c r="N54" s="2"/>
      <c r="O54" s="2"/>
      <c r="P54" s="2"/>
      <c r="Q54" s="2"/>
      <c r="R54" s="2"/>
      <c r="S54" s="2"/>
      <c r="T54" s="2"/>
      <c r="U54" s="2"/>
      <c r="V54" s="2"/>
      <c r="W54" s="2"/>
      <c r="X54" s="2"/>
      <c r="Y54" s="2"/>
      <c r="Z54" s="2"/>
    </row>
    <row r="55" spans="1:26" ht="36.75" customHeight="1" x14ac:dyDescent="0.35">
      <c r="A55" s="4">
        <v>54</v>
      </c>
      <c r="B55" s="23" t="s">
        <v>219</v>
      </c>
      <c r="C55" s="5" t="s">
        <v>220</v>
      </c>
      <c r="D55" s="5" t="s">
        <v>221</v>
      </c>
      <c r="E55" s="25">
        <v>2024</v>
      </c>
      <c r="F55" s="7" t="s">
        <v>222</v>
      </c>
      <c r="G55" s="9" t="s">
        <v>21</v>
      </c>
      <c r="H55" s="2"/>
      <c r="I55" s="2"/>
      <c r="J55" s="2"/>
      <c r="K55" s="2"/>
      <c r="L55" s="2"/>
      <c r="M55" s="2"/>
      <c r="N55" s="2"/>
      <c r="O55" s="2"/>
      <c r="P55" s="2"/>
      <c r="Q55" s="2"/>
      <c r="R55" s="2"/>
      <c r="S55" s="2"/>
      <c r="T55" s="2"/>
      <c r="U55" s="2"/>
      <c r="V55" s="2"/>
      <c r="W55" s="2"/>
      <c r="X55" s="2"/>
      <c r="Y55" s="2"/>
      <c r="Z55" s="2"/>
    </row>
    <row r="56" spans="1:26" ht="36.75" customHeight="1" x14ac:dyDescent="0.35">
      <c r="A56" s="4">
        <v>55</v>
      </c>
      <c r="B56" s="5" t="s">
        <v>223</v>
      </c>
      <c r="C56" s="23" t="s">
        <v>224</v>
      </c>
      <c r="D56" s="5" t="s">
        <v>225</v>
      </c>
      <c r="E56" s="25">
        <v>2023</v>
      </c>
      <c r="F56" s="7" t="s">
        <v>226</v>
      </c>
      <c r="G56" s="9" t="s">
        <v>11</v>
      </c>
      <c r="H56" s="2"/>
      <c r="I56" s="2"/>
      <c r="J56" s="2"/>
      <c r="K56" s="2"/>
      <c r="L56" s="2"/>
      <c r="M56" s="2"/>
      <c r="N56" s="2"/>
      <c r="O56" s="2"/>
      <c r="P56" s="2"/>
      <c r="Q56" s="2"/>
      <c r="R56" s="2"/>
      <c r="S56" s="2"/>
      <c r="T56" s="2"/>
      <c r="U56" s="2"/>
      <c r="V56" s="2"/>
      <c r="W56" s="2"/>
      <c r="X56" s="2"/>
      <c r="Y56" s="2"/>
      <c r="Z56" s="2"/>
    </row>
    <row r="57" spans="1:26" ht="36.75" customHeight="1" x14ac:dyDescent="0.35">
      <c r="A57" s="4">
        <v>56</v>
      </c>
      <c r="B57" s="5" t="s">
        <v>227</v>
      </c>
      <c r="C57" s="5" t="s">
        <v>228</v>
      </c>
      <c r="D57" s="5" t="s">
        <v>41</v>
      </c>
      <c r="E57" s="25">
        <v>2023</v>
      </c>
      <c r="F57" s="7" t="s">
        <v>229</v>
      </c>
      <c r="G57" s="9" t="s">
        <v>11</v>
      </c>
      <c r="H57" s="2"/>
      <c r="I57" s="2"/>
      <c r="J57" s="2"/>
      <c r="K57" s="2"/>
      <c r="L57" s="2"/>
      <c r="M57" s="2"/>
      <c r="N57" s="2"/>
      <c r="O57" s="2"/>
      <c r="P57" s="2"/>
      <c r="Q57" s="2"/>
      <c r="R57" s="2"/>
      <c r="S57" s="2"/>
      <c r="T57" s="2"/>
      <c r="U57" s="2"/>
      <c r="V57" s="2"/>
      <c r="W57" s="2"/>
      <c r="X57" s="2"/>
      <c r="Y57" s="2"/>
      <c r="Z57" s="2"/>
    </row>
    <row r="58" spans="1:26" ht="36.75" customHeight="1" x14ac:dyDescent="0.35">
      <c r="A58" s="4">
        <v>57</v>
      </c>
      <c r="B58" s="5" t="s">
        <v>230</v>
      </c>
      <c r="C58" s="23" t="s">
        <v>231</v>
      </c>
      <c r="D58" s="5" t="s">
        <v>232</v>
      </c>
      <c r="E58" s="25">
        <v>2020</v>
      </c>
      <c r="F58" s="7" t="s">
        <v>233</v>
      </c>
      <c r="G58" s="8" t="s">
        <v>21</v>
      </c>
      <c r="H58" s="2"/>
      <c r="I58" s="2"/>
      <c r="J58" s="2"/>
      <c r="K58" s="2"/>
      <c r="L58" s="2"/>
      <c r="M58" s="2"/>
      <c r="N58" s="2"/>
      <c r="O58" s="2"/>
      <c r="P58" s="2"/>
      <c r="Q58" s="2"/>
      <c r="R58" s="2"/>
      <c r="S58" s="2"/>
      <c r="T58" s="2"/>
      <c r="U58" s="2"/>
      <c r="V58" s="2"/>
      <c r="W58" s="2"/>
      <c r="X58" s="2"/>
      <c r="Y58" s="2"/>
      <c r="Z58" s="2"/>
    </row>
    <row r="59" spans="1:26" ht="36.75" customHeight="1" x14ac:dyDescent="0.35">
      <c r="A59" s="4">
        <v>58</v>
      </c>
      <c r="B59" s="5" t="s">
        <v>234</v>
      </c>
      <c r="C59" s="5" t="s">
        <v>235</v>
      </c>
      <c r="D59" s="5" t="s">
        <v>236</v>
      </c>
      <c r="E59" s="25">
        <v>2023</v>
      </c>
      <c r="F59" s="7" t="s">
        <v>237</v>
      </c>
      <c r="G59" s="8" t="s">
        <v>21</v>
      </c>
      <c r="H59" s="2"/>
      <c r="I59" s="2"/>
      <c r="J59" s="2"/>
      <c r="K59" s="2"/>
      <c r="L59" s="2"/>
      <c r="M59" s="2"/>
      <c r="N59" s="2"/>
      <c r="O59" s="2"/>
      <c r="P59" s="2"/>
      <c r="Q59" s="2"/>
      <c r="R59" s="2"/>
      <c r="S59" s="2"/>
      <c r="T59" s="2"/>
      <c r="U59" s="2"/>
      <c r="V59" s="2"/>
      <c r="W59" s="2"/>
      <c r="X59" s="2"/>
      <c r="Y59" s="2"/>
      <c r="Z59" s="2"/>
    </row>
    <row r="60" spans="1:26" ht="36.75" customHeight="1" x14ac:dyDescent="0.35">
      <c r="A60" s="4">
        <v>59</v>
      </c>
      <c r="B60" s="5" t="s">
        <v>238</v>
      </c>
      <c r="C60" s="5" t="s">
        <v>239</v>
      </c>
      <c r="D60" s="5" t="s">
        <v>240</v>
      </c>
      <c r="E60" s="25">
        <v>2024</v>
      </c>
      <c r="F60" s="7" t="s">
        <v>241</v>
      </c>
      <c r="G60" s="8" t="s">
        <v>26</v>
      </c>
      <c r="H60" s="2"/>
      <c r="I60" s="2"/>
      <c r="J60" s="2"/>
      <c r="K60" s="2"/>
      <c r="L60" s="2"/>
      <c r="M60" s="2"/>
      <c r="N60" s="2"/>
      <c r="O60" s="2"/>
      <c r="P60" s="2"/>
      <c r="Q60" s="2"/>
      <c r="R60" s="2"/>
      <c r="S60" s="2"/>
      <c r="T60" s="2"/>
      <c r="U60" s="2"/>
      <c r="V60" s="2"/>
      <c r="W60" s="2"/>
      <c r="X60" s="2"/>
      <c r="Y60" s="2"/>
      <c r="Z60" s="2"/>
    </row>
    <row r="61" spans="1:26" ht="36.75" customHeight="1" x14ac:dyDescent="0.35">
      <c r="A61" s="16">
        <v>60</v>
      </c>
      <c r="B61" s="17" t="s">
        <v>242</v>
      </c>
      <c r="C61" s="17" t="s">
        <v>243</v>
      </c>
      <c r="D61" s="5" t="s">
        <v>244</v>
      </c>
      <c r="E61" s="25">
        <v>2023</v>
      </c>
      <c r="F61" s="7" t="s">
        <v>245</v>
      </c>
      <c r="G61" s="9" t="s">
        <v>26</v>
      </c>
      <c r="H61" s="2"/>
      <c r="I61" s="2"/>
      <c r="J61" s="2"/>
      <c r="K61" s="2"/>
      <c r="L61" s="2"/>
      <c r="M61" s="2"/>
      <c r="N61" s="2"/>
      <c r="O61" s="2"/>
      <c r="P61" s="2"/>
      <c r="Q61" s="2"/>
      <c r="R61" s="2"/>
      <c r="S61" s="2"/>
      <c r="T61" s="2"/>
      <c r="U61" s="2"/>
      <c r="V61" s="2"/>
      <c r="W61" s="2"/>
      <c r="X61" s="2"/>
      <c r="Y61" s="2"/>
      <c r="Z61" s="2"/>
    </row>
    <row r="62" spans="1:26" ht="36.75" customHeight="1" x14ac:dyDescent="0.35">
      <c r="A62" s="4">
        <v>61</v>
      </c>
      <c r="B62" s="5" t="s">
        <v>246</v>
      </c>
      <c r="C62" s="5" t="s">
        <v>247</v>
      </c>
      <c r="D62" s="5" t="s">
        <v>248</v>
      </c>
      <c r="E62" s="25">
        <v>2024</v>
      </c>
      <c r="F62" s="7" t="s">
        <v>249</v>
      </c>
      <c r="G62" s="8" t="s">
        <v>21</v>
      </c>
      <c r="H62" s="2"/>
      <c r="I62" s="2"/>
      <c r="J62" s="2"/>
      <c r="K62" s="2"/>
      <c r="L62" s="2"/>
      <c r="M62" s="2"/>
      <c r="N62" s="2"/>
      <c r="O62" s="2"/>
      <c r="P62" s="2"/>
      <c r="Q62" s="2"/>
      <c r="R62" s="2"/>
      <c r="S62" s="2"/>
      <c r="T62" s="2"/>
      <c r="U62" s="2"/>
      <c r="V62" s="2"/>
      <c r="W62" s="2"/>
      <c r="X62" s="2"/>
      <c r="Y62" s="2"/>
      <c r="Z62" s="2"/>
    </row>
    <row r="63" spans="1:26" ht="36.75" customHeight="1" x14ac:dyDescent="0.35">
      <c r="A63" s="4">
        <v>62</v>
      </c>
      <c r="B63" s="5" t="s">
        <v>250</v>
      </c>
      <c r="C63" s="5" t="s">
        <v>251</v>
      </c>
      <c r="D63" s="5" t="s">
        <v>252</v>
      </c>
      <c r="E63" s="25">
        <v>2020</v>
      </c>
      <c r="F63" s="7" t="s">
        <v>253</v>
      </c>
      <c r="G63" s="9" t="s">
        <v>11</v>
      </c>
      <c r="H63" s="2"/>
      <c r="I63" s="2"/>
      <c r="J63" s="2"/>
      <c r="K63" s="2"/>
      <c r="L63" s="2"/>
      <c r="M63" s="2"/>
      <c r="N63" s="2"/>
      <c r="O63" s="2"/>
      <c r="P63" s="2"/>
      <c r="Q63" s="2"/>
      <c r="R63" s="2"/>
      <c r="S63" s="2"/>
      <c r="T63" s="2"/>
      <c r="U63" s="2"/>
      <c r="V63" s="2"/>
      <c r="W63" s="2"/>
      <c r="X63" s="2"/>
      <c r="Y63" s="2"/>
      <c r="Z63" s="2"/>
    </row>
    <row r="64" spans="1:26" ht="36.75" customHeight="1" x14ac:dyDescent="0.35">
      <c r="A64" s="4">
        <v>63</v>
      </c>
      <c r="B64" s="27" t="s">
        <v>254</v>
      </c>
      <c r="C64" s="5" t="s">
        <v>255</v>
      </c>
      <c r="D64" s="5" t="s">
        <v>256</v>
      </c>
      <c r="E64" s="25">
        <v>2023</v>
      </c>
      <c r="F64" s="7" t="s">
        <v>257</v>
      </c>
      <c r="G64" s="9" t="s">
        <v>26</v>
      </c>
      <c r="H64" s="2"/>
      <c r="I64" s="2"/>
      <c r="J64" s="2"/>
      <c r="K64" s="2"/>
      <c r="L64" s="2"/>
      <c r="M64" s="2"/>
      <c r="N64" s="2"/>
      <c r="O64" s="2"/>
      <c r="P64" s="2"/>
      <c r="Q64" s="2"/>
      <c r="R64" s="2"/>
      <c r="S64" s="2"/>
      <c r="T64" s="2"/>
      <c r="U64" s="2"/>
      <c r="V64" s="2"/>
      <c r="W64" s="2"/>
      <c r="X64" s="2"/>
      <c r="Y64" s="2"/>
      <c r="Z64" s="2"/>
    </row>
    <row r="65" spans="1:26" ht="36.75" customHeight="1" x14ac:dyDescent="0.35">
      <c r="A65" s="28">
        <v>64</v>
      </c>
      <c r="B65" s="29" t="s">
        <v>258</v>
      </c>
      <c r="C65" s="27" t="s">
        <v>259</v>
      </c>
      <c r="D65" s="5" t="s">
        <v>260</v>
      </c>
      <c r="E65" s="25">
        <v>2021</v>
      </c>
      <c r="F65" s="7" t="s">
        <v>261</v>
      </c>
      <c r="G65" s="8" t="s">
        <v>21</v>
      </c>
      <c r="H65" s="2"/>
      <c r="I65" s="2"/>
      <c r="J65" s="2"/>
      <c r="K65" s="2"/>
      <c r="L65" s="2"/>
      <c r="M65" s="2"/>
      <c r="N65" s="2"/>
      <c r="O65" s="2"/>
      <c r="P65" s="2"/>
      <c r="Q65" s="2"/>
      <c r="R65" s="2"/>
      <c r="S65" s="2"/>
      <c r="T65" s="2"/>
      <c r="U65" s="2"/>
      <c r="V65" s="2"/>
      <c r="W65" s="2"/>
      <c r="X65" s="2"/>
      <c r="Y65" s="2"/>
      <c r="Z65" s="2"/>
    </row>
    <row r="66" spans="1:26" ht="36.75" customHeight="1" x14ac:dyDescent="0.35">
      <c r="A66" s="4">
        <v>65</v>
      </c>
      <c r="B66" s="5" t="s">
        <v>262</v>
      </c>
      <c r="C66" s="5" t="s">
        <v>263</v>
      </c>
      <c r="D66" s="5" t="s">
        <v>264</v>
      </c>
      <c r="E66" s="25">
        <v>2020</v>
      </c>
      <c r="F66" s="7" t="s">
        <v>265</v>
      </c>
      <c r="G66" s="8" t="s">
        <v>21</v>
      </c>
      <c r="H66" s="2"/>
      <c r="I66" s="2"/>
      <c r="J66" s="2"/>
      <c r="K66" s="2"/>
      <c r="L66" s="2"/>
      <c r="M66" s="2"/>
      <c r="N66" s="2"/>
      <c r="O66" s="2"/>
      <c r="P66" s="2"/>
      <c r="Q66" s="2"/>
      <c r="R66" s="2"/>
      <c r="S66" s="2"/>
      <c r="T66" s="2"/>
      <c r="U66" s="2"/>
      <c r="V66" s="2"/>
      <c r="W66" s="2"/>
      <c r="X66" s="2"/>
      <c r="Y66" s="2"/>
      <c r="Z66" s="2"/>
    </row>
    <row r="67" spans="1:26" ht="36.75" customHeight="1" x14ac:dyDescent="0.35">
      <c r="A67" s="4">
        <v>66</v>
      </c>
      <c r="B67" s="29" t="s">
        <v>266</v>
      </c>
      <c r="C67" s="5" t="s">
        <v>267</v>
      </c>
      <c r="D67" s="5" t="s">
        <v>268</v>
      </c>
      <c r="E67" s="25">
        <v>2022</v>
      </c>
      <c r="F67" s="7" t="s">
        <v>269</v>
      </c>
      <c r="G67" s="9" t="s">
        <v>21</v>
      </c>
      <c r="H67" s="2"/>
      <c r="I67" s="2"/>
      <c r="J67" s="2"/>
      <c r="K67" s="2"/>
      <c r="L67" s="2"/>
      <c r="M67" s="2"/>
      <c r="N67" s="2"/>
      <c r="O67" s="2"/>
      <c r="P67" s="2"/>
      <c r="Q67" s="2"/>
      <c r="R67" s="2"/>
      <c r="S67" s="2"/>
      <c r="T67" s="2"/>
      <c r="U67" s="2"/>
      <c r="V67" s="2"/>
      <c r="W67" s="2"/>
      <c r="X67" s="2"/>
      <c r="Y67" s="2"/>
      <c r="Z67" s="2"/>
    </row>
    <row r="68" spans="1:26" ht="36.75" customHeight="1" x14ac:dyDescent="0.35">
      <c r="A68" s="4">
        <v>67</v>
      </c>
      <c r="B68" s="29" t="s">
        <v>270</v>
      </c>
      <c r="C68" s="27" t="s">
        <v>271</v>
      </c>
      <c r="D68" s="5" t="s">
        <v>272</v>
      </c>
      <c r="E68" s="25">
        <v>2021</v>
      </c>
      <c r="F68" s="7" t="s">
        <v>273</v>
      </c>
      <c r="G68" s="8" t="s">
        <v>21</v>
      </c>
      <c r="H68" s="2"/>
      <c r="I68" s="2"/>
      <c r="J68" s="2"/>
      <c r="K68" s="2"/>
      <c r="L68" s="2"/>
      <c r="M68" s="2"/>
      <c r="N68" s="2"/>
      <c r="O68" s="2"/>
      <c r="P68" s="2"/>
      <c r="Q68" s="2"/>
      <c r="R68" s="2"/>
      <c r="S68" s="2"/>
      <c r="T68" s="2"/>
      <c r="U68" s="2"/>
      <c r="V68" s="2"/>
      <c r="W68" s="2"/>
      <c r="X68" s="2"/>
      <c r="Y68" s="2"/>
      <c r="Z68" s="2"/>
    </row>
    <row r="69" spans="1:26" ht="36.75" customHeight="1" x14ac:dyDescent="0.35">
      <c r="A69" s="4">
        <v>68</v>
      </c>
      <c r="B69" s="29" t="s">
        <v>274</v>
      </c>
      <c r="C69" s="27" t="s">
        <v>275</v>
      </c>
      <c r="D69" s="5" t="s">
        <v>276</v>
      </c>
      <c r="E69" s="25">
        <v>2022</v>
      </c>
      <c r="F69" s="7" t="s">
        <v>277</v>
      </c>
      <c r="G69" s="9" t="s">
        <v>21</v>
      </c>
      <c r="H69" s="2"/>
      <c r="I69" s="2"/>
      <c r="J69" s="2"/>
      <c r="K69" s="2"/>
      <c r="L69" s="2"/>
      <c r="M69" s="2"/>
      <c r="N69" s="2"/>
      <c r="O69" s="2"/>
      <c r="P69" s="2"/>
      <c r="Q69" s="2"/>
      <c r="R69" s="2"/>
      <c r="S69" s="2"/>
      <c r="T69" s="2"/>
      <c r="U69" s="2"/>
      <c r="V69" s="2"/>
      <c r="W69" s="2"/>
      <c r="X69" s="2"/>
      <c r="Y69" s="2"/>
      <c r="Z69" s="2"/>
    </row>
    <row r="70" spans="1:26" ht="36.75" customHeight="1" x14ac:dyDescent="0.35">
      <c r="A70" s="4">
        <v>69</v>
      </c>
      <c r="B70" s="29" t="s">
        <v>278</v>
      </c>
      <c r="C70" s="27" t="s">
        <v>279</v>
      </c>
      <c r="D70" s="5" t="s">
        <v>280</v>
      </c>
      <c r="E70" s="25">
        <v>2023</v>
      </c>
      <c r="F70" s="7" t="s">
        <v>281</v>
      </c>
      <c r="G70" s="8" t="s">
        <v>21</v>
      </c>
      <c r="H70" s="2"/>
      <c r="I70" s="2"/>
      <c r="J70" s="2"/>
      <c r="K70" s="2"/>
      <c r="L70" s="2"/>
      <c r="M70" s="2"/>
      <c r="N70" s="2"/>
      <c r="O70" s="2"/>
      <c r="P70" s="2"/>
      <c r="Q70" s="2"/>
      <c r="R70" s="2"/>
      <c r="S70" s="2"/>
      <c r="T70" s="2"/>
      <c r="U70" s="2"/>
      <c r="V70" s="2"/>
      <c r="W70" s="2"/>
      <c r="X70" s="2"/>
      <c r="Y70" s="2"/>
      <c r="Z70" s="2"/>
    </row>
    <row r="71" spans="1:26" ht="36.75" customHeight="1" x14ac:dyDescent="0.35">
      <c r="A71" s="4">
        <v>70</v>
      </c>
      <c r="B71" s="30" t="s">
        <v>282</v>
      </c>
      <c r="C71" s="31" t="s">
        <v>283</v>
      </c>
      <c r="D71" s="17" t="s">
        <v>284</v>
      </c>
      <c r="E71" s="25">
        <v>2021</v>
      </c>
      <c r="F71" s="7" t="s">
        <v>285</v>
      </c>
      <c r="G71" s="8" t="s">
        <v>21</v>
      </c>
      <c r="H71" s="2"/>
      <c r="I71" s="2"/>
      <c r="J71" s="2"/>
      <c r="K71" s="2"/>
      <c r="L71" s="2"/>
      <c r="M71" s="2"/>
      <c r="N71" s="2"/>
      <c r="O71" s="2"/>
      <c r="P71" s="2"/>
      <c r="Q71" s="2"/>
      <c r="R71" s="2"/>
      <c r="S71" s="2"/>
      <c r="T71" s="2"/>
      <c r="U71" s="2"/>
      <c r="V71" s="2"/>
      <c r="W71" s="2"/>
      <c r="X71" s="2"/>
      <c r="Y71" s="2"/>
      <c r="Z71" s="2"/>
    </row>
    <row r="72" spans="1:26" ht="36.75" customHeight="1" x14ac:dyDescent="0.35">
      <c r="A72" s="4">
        <v>71</v>
      </c>
      <c r="B72" s="5" t="s">
        <v>286</v>
      </c>
      <c r="C72" s="23" t="s">
        <v>287</v>
      </c>
      <c r="D72" s="5" t="s">
        <v>288</v>
      </c>
      <c r="E72" s="25">
        <v>2024</v>
      </c>
      <c r="F72" s="7" t="s">
        <v>289</v>
      </c>
      <c r="G72" s="9" t="s">
        <v>21</v>
      </c>
      <c r="H72" s="2"/>
      <c r="I72" s="2"/>
      <c r="J72" s="2"/>
      <c r="K72" s="2"/>
      <c r="L72" s="2"/>
      <c r="M72" s="2"/>
      <c r="N72" s="2"/>
      <c r="O72" s="2"/>
      <c r="P72" s="2"/>
      <c r="Q72" s="2"/>
      <c r="R72" s="2"/>
      <c r="S72" s="2"/>
      <c r="T72" s="2"/>
      <c r="U72" s="2"/>
      <c r="V72" s="2"/>
      <c r="W72" s="2"/>
      <c r="X72" s="2"/>
      <c r="Y72" s="2"/>
      <c r="Z72" s="2"/>
    </row>
    <row r="73" spans="1:26" ht="36.75" customHeight="1" x14ac:dyDescent="0.35">
      <c r="A73" s="32">
        <v>72</v>
      </c>
      <c r="B73" s="23" t="s">
        <v>290</v>
      </c>
      <c r="C73" s="23" t="s">
        <v>291</v>
      </c>
      <c r="D73" s="5" t="s">
        <v>292</v>
      </c>
      <c r="E73" s="25">
        <v>2021</v>
      </c>
      <c r="F73" s="7" t="s">
        <v>293</v>
      </c>
      <c r="G73" s="9" t="s">
        <v>21</v>
      </c>
      <c r="H73" s="2"/>
      <c r="I73" s="2"/>
      <c r="J73" s="2"/>
      <c r="K73" s="2"/>
      <c r="L73" s="2"/>
      <c r="M73" s="2"/>
      <c r="N73" s="2"/>
      <c r="O73" s="2"/>
      <c r="P73" s="2"/>
      <c r="Q73" s="2"/>
      <c r="R73" s="2"/>
      <c r="S73" s="2"/>
      <c r="T73" s="2"/>
      <c r="U73" s="2"/>
      <c r="V73" s="2"/>
      <c r="W73" s="2"/>
      <c r="X73" s="2"/>
      <c r="Y73" s="2"/>
      <c r="Z73" s="2"/>
    </row>
    <row r="74" spans="1:26" ht="36.75" customHeight="1" x14ac:dyDescent="0.35">
      <c r="A74" s="32">
        <v>73</v>
      </c>
      <c r="B74" s="23" t="s">
        <v>294</v>
      </c>
      <c r="C74" s="23" t="s">
        <v>295</v>
      </c>
      <c r="D74" s="5" t="s">
        <v>296</v>
      </c>
      <c r="E74" s="25">
        <v>2022</v>
      </c>
      <c r="F74" s="7" t="s">
        <v>297</v>
      </c>
      <c r="G74" s="9" t="s">
        <v>21</v>
      </c>
      <c r="H74" s="2"/>
      <c r="I74" s="2"/>
      <c r="J74" s="2"/>
      <c r="K74" s="2"/>
      <c r="L74" s="2"/>
      <c r="M74" s="2"/>
      <c r="N74" s="2"/>
      <c r="O74" s="2"/>
      <c r="P74" s="2"/>
      <c r="Q74" s="2"/>
      <c r="R74" s="2"/>
      <c r="S74" s="2"/>
      <c r="T74" s="2"/>
      <c r="U74" s="2"/>
      <c r="V74" s="2"/>
      <c r="W74" s="2"/>
      <c r="X74" s="2"/>
      <c r="Y74" s="2"/>
      <c r="Z74" s="2"/>
    </row>
    <row r="75" spans="1:26" ht="36.75" customHeight="1" x14ac:dyDescent="0.35">
      <c r="A75" s="32">
        <v>74</v>
      </c>
      <c r="B75" s="23" t="s">
        <v>298</v>
      </c>
      <c r="C75" s="23" t="s">
        <v>299</v>
      </c>
      <c r="D75" s="5" t="s">
        <v>300</v>
      </c>
      <c r="E75" s="25">
        <v>2021</v>
      </c>
      <c r="F75" s="7" t="s">
        <v>301</v>
      </c>
      <c r="G75" s="9" t="s">
        <v>21</v>
      </c>
      <c r="H75" s="2"/>
      <c r="I75" s="2"/>
      <c r="J75" s="2"/>
      <c r="K75" s="2"/>
      <c r="L75" s="2"/>
      <c r="M75" s="2"/>
      <c r="N75" s="2"/>
      <c r="O75" s="2"/>
      <c r="P75" s="2"/>
      <c r="Q75" s="2"/>
      <c r="R75" s="2"/>
      <c r="S75" s="2"/>
      <c r="T75" s="2"/>
      <c r="U75" s="2"/>
      <c r="V75" s="2"/>
      <c r="W75" s="2"/>
      <c r="X75" s="2"/>
      <c r="Y75" s="2"/>
      <c r="Z75" s="2"/>
    </row>
    <row r="76" spans="1:26" ht="36.75" customHeight="1" x14ac:dyDescent="0.35">
      <c r="A76" s="32">
        <v>75</v>
      </c>
      <c r="B76" s="5" t="s">
        <v>302</v>
      </c>
      <c r="C76" s="23" t="s">
        <v>303</v>
      </c>
      <c r="D76" s="5" t="s">
        <v>304</v>
      </c>
      <c r="E76" s="25">
        <v>2023</v>
      </c>
      <c r="F76" s="7" t="s">
        <v>305</v>
      </c>
      <c r="G76" s="9" t="s">
        <v>21</v>
      </c>
      <c r="H76" s="2"/>
      <c r="I76" s="2"/>
      <c r="J76" s="2"/>
      <c r="K76" s="2"/>
      <c r="L76" s="2"/>
      <c r="M76" s="2"/>
      <c r="N76" s="2"/>
      <c r="O76" s="2"/>
      <c r="P76" s="2"/>
      <c r="Q76" s="2"/>
      <c r="R76" s="2"/>
      <c r="S76" s="2"/>
      <c r="T76" s="2"/>
      <c r="U76" s="2"/>
      <c r="V76" s="2"/>
      <c r="W76" s="2"/>
      <c r="X76" s="2"/>
      <c r="Y76" s="2"/>
      <c r="Z76" s="2"/>
    </row>
    <row r="77" spans="1:26" ht="36.75" customHeight="1" x14ac:dyDescent="0.35">
      <c r="A77" s="32">
        <v>76</v>
      </c>
      <c r="B77" s="5" t="s">
        <v>306</v>
      </c>
      <c r="C77" s="23" t="s">
        <v>307</v>
      </c>
      <c r="D77" s="5" t="s">
        <v>308</v>
      </c>
      <c r="E77" s="25">
        <v>2021</v>
      </c>
      <c r="F77" s="7" t="s">
        <v>309</v>
      </c>
      <c r="G77" s="8" t="s">
        <v>11</v>
      </c>
      <c r="H77" s="2"/>
      <c r="I77" s="2"/>
      <c r="J77" s="2"/>
      <c r="K77" s="2"/>
      <c r="L77" s="2"/>
      <c r="M77" s="2"/>
      <c r="N77" s="2"/>
      <c r="O77" s="2"/>
      <c r="P77" s="2"/>
      <c r="Q77" s="2"/>
      <c r="R77" s="2"/>
      <c r="S77" s="2"/>
      <c r="T77" s="2"/>
      <c r="U77" s="2"/>
      <c r="V77" s="2"/>
      <c r="W77" s="2"/>
      <c r="X77" s="2"/>
      <c r="Y77" s="2"/>
      <c r="Z77" s="2"/>
    </row>
    <row r="78" spans="1:26" ht="36.75" customHeight="1" x14ac:dyDescent="0.35">
      <c r="A78" s="32">
        <v>77</v>
      </c>
      <c r="B78" s="5" t="s">
        <v>310</v>
      </c>
      <c r="C78" s="23" t="s">
        <v>311</v>
      </c>
      <c r="D78" s="5" t="s">
        <v>312</v>
      </c>
      <c r="E78" s="25">
        <v>2024</v>
      </c>
      <c r="F78" s="7" t="s">
        <v>313</v>
      </c>
      <c r="G78" s="9" t="s">
        <v>21</v>
      </c>
      <c r="H78" s="2"/>
      <c r="I78" s="2"/>
      <c r="J78" s="2"/>
      <c r="K78" s="2"/>
      <c r="L78" s="2"/>
      <c r="M78" s="2"/>
      <c r="N78" s="2"/>
      <c r="O78" s="2"/>
      <c r="P78" s="2"/>
      <c r="Q78" s="2"/>
      <c r="R78" s="2"/>
      <c r="S78" s="2"/>
      <c r="T78" s="2"/>
      <c r="U78" s="2"/>
      <c r="V78" s="2"/>
      <c r="W78" s="2"/>
      <c r="X78" s="2"/>
      <c r="Y78" s="2"/>
      <c r="Z78" s="2"/>
    </row>
    <row r="79" spans="1:26" ht="36.75" customHeight="1" x14ac:dyDescent="0.35">
      <c r="A79" s="32">
        <v>78</v>
      </c>
      <c r="B79" s="5" t="s">
        <v>314</v>
      </c>
      <c r="C79" s="23" t="s">
        <v>315</v>
      </c>
      <c r="D79" s="5" t="s">
        <v>316</v>
      </c>
      <c r="E79" s="25">
        <v>2024</v>
      </c>
      <c r="F79" s="7" t="s">
        <v>317</v>
      </c>
      <c r="G79" s="9" t="s">
        <v>21</v>
      </c>
      <c r="H79" s="2"/>
      <c r="I79" s="2"/>
      <c r="J79" s="2"/>
      <c r="K79" s="2"/>
      <c r="L79" s="2"/>
      <c r="M79" s="2"/>
      <c r="N79" s="2"/>
      <c r="O79" s="2"/>
      <c r="P79" s="2"/>
      <c r="Q79" s="2"/>
      <c r="R79" s="2"/>
      <c r="S79" s="2"/>
      <c r="T79" s="2"/>
      <c r="U79" s="2"/>
      <c r="V79" s="2"/>
      <c r="W79" s="2"/>
      <c r="X79" s="2"/>
      <c r="Y79" s="2"/>
      <c r="Z79" s="2"/>
    </row>
    <row r="80" spans="1:26" ht="36.75" customHeight="1" x14ac:dyDescent="0.35">
      <c r="A80" s="32">
        <v>79</v>
      </c>
      <c r="B80" s="5" t="s">
        <v>318</v>
      </c>
      <c r="C80" s="23" t="s">
        <v>319</v>
      </c>
      <c r="D80" s="5" t="s">
        <v>320</v>
      </c>
      <c r="E80" s="25">
        <v>2022</v>
      </c>
      <c r="F80" s="7" t="s">
        <v>321</v>
      </c>
      <c r="G80" s="9" t="s">
        <v>21</v>
      </c>
      <c r="H80" s="2"/>
      <c r="I80" s="2"/>
      <c r="J80" s="2"/>
      <c r="K80" s="2"/>
      <c r="L80" s="2"/>
      <c r="M80" s="2"/>
      <c r="N80" s="2"/>
      <c r="O80" s="2"/>
      <c r="P80" s="2"/>
      <c r="Q80" s="2"/>
      <c r="R80" s="2"/>
      <c r="S80" s="2"/>
      <c r="T80" s="2"/>
      <c r="U80" s="2"/>
      <c r="V80" s="2"/>
      <c r="W80" s="2"/>
      <c r="X80" s="2"/>
      <c r="Y80" s="2"/>
      <c r="Z80" s="2"/>
    </row>
    <row r="81" spans="1:26" ht="36.75" customHeight="1" x14ac:dyDescent="0.35">
      <c r="A81" s="32">
        <v>80</v>
      </c>
      <c r="B81" s="5" t="s">
        <v>322</v>
      </c>
      <c r="C81" s="23" t="s">
        <v>323</v>
      </c>
      <c r="D81" s="5" t="s">
        <v>324</v>
      </c>
      <c r="E81" s="25">
        <v>2023</v>
      </c>
      <c r="F81" s="7" t="s">
        <v>325</v>
      </c>
      <c r="G81" s="8" t="s">
        <v>21</v>
      </c>
      <c r="H81" s="2"/>
      <c r="I81" s="2"/>
      <c r="J81" s="2"/>
      <c r="K81" s="2"/>
      <c r="L81" s="2"/>
      <c r="M81" s="2"/>
      <c r="N81" s="2"/>
      <c r="O81" s="2"/>
      <c r="P81" s="2"/>
      <c r="Q81" s="2"/>
      <c r="R81" s="2"/>
      <c r="S81" s="2"/>
      <c r="T81" s="2"/>
      <c r="U81" s="2"/>
      <c r="V81" s="2"/>
      <c r="W81" s="2"/>
      <c r="X81" s="2"/>
      <c r="Y81" s="2"/>
      <c r="Z81" s="2"/>
    </row>
    <row r="82" spans="1:26" ht="36.75" customHeight="1" x14ac:dyDescent="0.35">
      <c r="A82" s="32">
        <v>81</v>
      </c>
      <c r="B82" s="5" t="s">
        <v>326</v>
      </c>
      <c r="C82" s="23" t="s">
        <v>327</v>
      </c>
      <c r="D82" s="5" t="s">
        <v>328</v>
      </c>
      <c r="E82" s="25">
        <v>2021</v>
      </c>
      <c r="F82" s="7" t="s">
        <v>329</v>
      </c>
      <c r="G82" s="8" t="s">
        <v>21</v>
      </c>
      <c r="H82" s="2"/>
      <c r="I82" s="2"/>
      <c r="J82" s="2"/>
      <c r="K82" s="2"/>
      <c r="L82" s="2"/>
      <c r="M82" s="2"/>
      <c r="N82" s="2"/>
      <c r="O82" s="2"/>
      <c r="P82" s="2"/>
      <c r="Q82" s="2"/>
      <c r="R82" s="2"/>
      <c r="S82" s="2"/>
      <c r="T82" s="2"/>
      <c r="U82" s="2"/>
      <c r="V82" s="2"/>
      <c r="W82" s="2"/>
      <c r="X82" s="2"/>
      <c r="Y82" s="2"/>
      <c r="Z82" s="2"/>
    </row>
    <row r="83" spans="1:26" ht="36.75" customHeight="1" x14ac:dyDescent="0.35">
      <c r="A83" s="32">
        <v>82</v>
      </c>
      <c r="B83" s="5" t="s">
        <v>330</v>
      </c>
      <c r="C83" s="23" t="s">
        <v>331</v>
      </c>
      <c r="D83" s="5" t="s">
        <v>332</v>
      </c>
      <c r="E83" s="25">
        <v>2024</v>
      </c>
      <c r="F83" s="7" t="s">
        <v>333</v>
      </c>
      <c r="G83" s="8" t="s">
        <v>21</v>
      </c>
      <c r="H83" s="2"/>
      <c r="I83" s="2"/>
      <c r="J83" s="2"/>
      <c r="K83" s="2"/>
      <c r="L83" s="2"/>
      <c r="M83" s="2"/>
      <c r="N83" s="2"/>
      <c r="O83" s="2"/>
      <c r="P83" s="2"/>
      <c r="Q83" s="2"/>
      <c r="R83" s="2"/>
      <c r="S83" s="2"/>
      <c r="T83" s="2"/>
      <c r="U83" s="2"/>
      <c r="V83" s="2"/>
      <c r="W83" s="2"/>
      <c r="X83" s="2"/>
      <c r="Y83" s="2"/>
      <c r="Z83" s="2"/>
    </row>
    <row r="84" spans="1:26" ht="36.75" customHeight="1" x14ac:dyDescent="0.35">
      <c r="A84" s="32">
        <v>83</v>
      </c>
      <c r="B84" s="5" t="s">
        <v>334</v>
      </c>
      <c r="C84" s="23" t="s">
        <v>335</v>
      </c>
      <c r="D84" s="5" t="s">
        <v>336</v>
      </c>
      <c r="E84" s="25">
        <v>2022</v>
      </c>
      <c r="F84" s="7" t="s">
        <v>337</v>
      </c>
      <c r="G84" s="8" t="s">
        <v>26</v>
      </c>
      <c r="H84" s="2"/>
      <c r="I84" s="33" t="s">
        <v>338</v>
      </c>
      <c r="J84" s="2"/>
      <c r="K84" s="2"/>
      <c r="L84" s="2"/>
      <c r="M84" s="2"/>
      <c r="N84" s="2"/>
      <c r="O84" s="2"/>
      <c r="P84" s="2"/>
      <c r="Q84" s="2"/>
      <c r="R84" s="2"/>
      <c r="S84" s="2"/>
      <c r="T84" s="2"/>
      <c r="U84" s="2"/>
      <c r="V84" s="2"/>
      <c r="W84" s="2"/>
      <c r="X84" s="2"/>
      <c r="Y84" s="2"/>
      <c r="Z84" s="2"/>
    </row>
    <row r="85" spans="1:26" ht="36.75" customHeight="1" x14ac:dyDescent="0.35">
      <c r="A85" s="32">
        <v>84</v>
      </c>
      <c r="B85" s="5" t="s">
        <v>334</v>
      </c>
      <c r="C85" s="23" t="s">
        <v>335</v>
      </c>
      <c r="D85" s="5" t="s">
        <v>336</v>
      </c>
      <c r="E85" s="25">
        <v>2023</v>
      </c>
      <c r="F85" s="7" t="s">
        <v>337</v>
      </c>
      <c r="G85" s="8" t="s">
        <v>26</v>
      </c>
      <c r="H85" s="2"/>
      <c r="I85" s="33" t="s">
        <v>339</v>
      </c>
      <c r="J85" s="2"/>
      <c r="K85" s="2"/>
      <c r="L85" s="2"/>
      <c r="M85" s="2"/>
      <c r="N85" s="2"/>
      <c r="O85" s="2"/>
      <c r="P85" s="2"/>
      <c r="Q85" s="2"/>
      <c r="R85" s="2"/>
      <c r="S85" s="2"/>
      <c r="T85" s="2"/>
      <c r="U85" s="2"/>
      <c r="V85" s="2"/>
      <c r="W85" s="2"/>
      <c r="X85" s="2"/>
      <c r="Y85" s="2"/>
      <c r="Z85" s="2"/>
    </row>
    <row r="86" spans="1:26" ht="36.75" customHeight="1" x14ac:dyDescent="0.35">
      <c r="A86" s="32">
        <v>85</v>
      </c>
      <c r="B86" s="5" t="s">
        <v>340</v>
      </c>
      <c r="C86" s="5" t="s">
        <v>341</v>
      </c>
      <c r="D86" s="5" t="s">
        <v>342</v>
      </c>
      <c r="E86" s="25">
        <v>2022</v>
      </c>
      <c r="F86" s="7" t="s">
        <v>343</v>
      </c>
      <c r="G86" s="8" t="s">
        <v>21</v>
      </c>
      <c r="H86" s="2"/>
      <c r="I86" s="2"/>
      <c r="J86" s="2"/>
      <c r="K86" s="2"/>
      <c r="L86" s="2"/>
      <c r="M86" s="2"/>
      <c r="N86" s="2"/>
      <c r="O86" s="2"/>
      <c r="P86" s="2"/>
      <c r="Q86" s="2"/>
      <c r="R86" s="2"/>
      <c r="S86" s="2"/>
      <c r="T86" s="2"/>
      <c r="U86" s="2"/>
      <c r="V86" s="2"/>
      <c r="W86" s="2"/>
      <c r="X86" s="2"/>
      <c r="Y86" s="2"/>
      <c r="Z86" s="2"/>
    </row>
    <row r="87" spans="1:26" ht="36.75" customHeight="1" x14ac:dyDescent="0.35">
      <c r="A87" s="32">
        <v>86</v>
      </c>
      <c r="B87" s="5" t="s">
        <v>344</v>
      </c>
      <c r="C87" s="23" t="s">
        <v>345</v>
      </c>
      <c r="D87" s="5" t="s">
        <v>346</v>
      </c>
      <c r="E87" s="25">
        <v>2021</v>
      </c>
      <c r="F87" s="7" t="s">
        <v>347</v>
      </c>
      <c r="G87" s="8" t="s">
        <v>21</v>
      </c>
      <c r="H87" s="2"/>
      <c r="I87" s="2"/>
      <c r="J87" s="2"/>
      <c r="K87" s="2"/>
      <c r="L87" s="2"/>
      <c r="M87" s="2"/>
      <c r="N87" s="2"/>
      <c r="O87" s="2"/>
      <c r="P87" s="2"/>
      <c r="Q87" s="2"/>
      <c r="R87" s="2"/>
      <c r="S87" s="2"/>
      <c r="T87" s="2"/>
      <c r="U87" s="2"/>
      <c r="V87" s="2"/>
      <c r="W87" s="2"/>
      <c r="X87" s="2"/>
      <c r="Y87" s="2"/>
      <c r="Z87" s="2"/>
    </row>
    <row r="88" spans="1:26" ht="36.75" customHeight="1" x14ac:dyDescent="0.35">
      <c r="A88" s="32">
        <v>87</v>
      </c>
      <c r="B88" s="5" t="s">
        <v>348</v>
      </c>
      <c r="C88" s="5" t="s">
        <v>349</v>
      </c>
      <c r="D88" s="5" t="s">
        <v>350</v>
      </c>
      <c r="E88" s="25">
        <v>2021</v>
      </c>
      <c r="F88" s="7" t="s">
        <v>351</v>
      </c>
      <c r="G88" s="8" t="s">
        <v>21</v>
      </c>
      <c r="H88" s="2"/>
      <c r="I88" s="2"/>
      <c r="J88" s="2"/>
      <c r="K88" s="2"/>
      <c r="L88" s="2"/>
      <c r="M88" s="2"/>
      <c r="N88" s="2"/>
      <c r="O88" s="2"/>
      <c r="P88" s="2"/>
      <c r="Q88" s="2"/>
      <c r="R88" s="2"/>
      <c r="S88" s="2"/>
      <c r="T88" s="2"/>
      <c r="U88" s="2"/>
      <c r="V88" s="2"/>
      <c r="W88" s="2"/>
      <c r="X88" s="2"/>
      <c r="Y88" s="2"/>
      <c r="Z88" s="2"/>
    </row>
    <row r="89" spans="1:26" ht="36.75" customHeight="1" x14ac:dyDescent="0.35">
      <c r="A89" s="32">
        <v>88</v>
      </c>
      <c r="B89" s="5" t="s">
        <v>352</v>
      </c>
      <c r="C89" s="23" t="s">
        <v>353</v>
      </c>
      <c r="D89" s="5" t="s">
        <v>354</v>
      </c>
      <c r="E89" s="25">
        <v>2021</v>
      </c>
      <c r="F89" s="7" t="s">
        <v>355</v>
      </c>
      <c r="G89" s="8" t="s">
        <v>21</v>
      </c>
      <c r="H89" s="2"/>
      <c r="I89" s="2"/>
      <c r="J89" s="2"/>
      <c r="K89" s="2"/>
      <c r="L89" s="2"/>
      <c r="M89" s="2"/>
      <c r="N89" s="2"/>
      <c r="O89" s="2"/>
      <c r="P89" s="2"/>
      <c r="Q89" s="2"/>
      <c r="R89" s="2"/>
      <c r="S89" s="2"/>
      <c r="T89" s="2"/>
      <c r="U89" s="2"/>
      <c r="V89" s="2"/>
      <c r="W89" s="2"/>
      <c r="X89" s="2"/>
      <c r="Y89" s="2"/>
      <c r="Z89" s="2"/>
    </row>
    <row r="90" spans="1:26" ht="36.75" customHeight="1" x14ac:dyDescent="0.35">
      <c r="A90" s="32">
        <v>89</v>
      </c>
      <c r="B90" s="5" t="s">
        <v>356</v>
      </c>
      <c r="C90" s="5" t="s">
        <v>357</v>
      </c>
      <c r="D90" s="5" t="s">
        <v>358</v>
      </c>
      <c r="E90" s="25">
        <v>2023</v>
      </c>
      <c r="F90" s="7" t="s">
        <v>359</v>
      </c>
      <c r="G90" s="8" t="s">
        <v>21</v>
      </c>
      <c r="H90" s="2"/>
      <c r="I90" s="2"/>
      <c r="J90" s="2"/>
      <c r="K90" s="2"/>
      <c r="L90" s="2"/>
      <c r="M90" s="2"/>
      <c r="N90" s="2"/>
      <c r="O90" s="2"/>
      <c r="P90" s="2"/>
      <c r="Q90" s="2"/>
      <c r="R90" s="2"/>
      <c r="S90" s="2"/>
      <c r="T90" s="2"/>
      <c r="U90" s="2"/>
      <c r="V90" s="2"/>
      <c r="W90" s="2"/>
      <c r="X90" s="2"/>
      <c r="Y90" s="2"/>
      <c r="Z90" s="2"/>
    </row>
    <row r="91" spans="1:26" ht="36.75" customHeight="1" x14ac:dyDescent="0.35">
      <c r="A91" s="32">
        <v>90</v>
      </c>
      <c r="B91" s="5" t="s">
        <v>360</v>
      </c>
      <c r="C91" s="5" t="s">
        <v>361</v>
      </c>
      <c r="D91" s="5" t="s">
        <v>362</v>
      </c>
      <c r="E91" s="25">
        <v>2024</v>
      </c>
      <c r="F91" s="7" t="s">
        <v>363</v>
      </c>
      <c r="G91" s="8" t="s">
        <v>21</v>
      </c>
      <c r="H91" s="2"/>
      <c r="I91" s="2"/>
      <c r="J91" s="2"/>
      <c r="K91" s="2"/>
      <c r="L91" s="2"/>
      <c r="M91" s="2"/>
      <c r="N91" s="2"/>
      <c r="O91" s="2"/>
      <c r="P91" s="2"/>
      <c r="Q91" s="2"/>
      <c r="R91" s="2"/>
      <c r="S91" s="2"/>
      <c r="T91" s="2"/>
      <c r="U91" s="2"/>
      <c r="V91" s="2"/>
      <c r="W91" s="2"/>
      <c r="X91" s="2"/>
      <c r="Y91" s="2"/>
      <c r="Z91" s="2"/>
    </row>
    <row r="92" spans="1:26" ht="36.75" customHeight="1" x14ac:dyDescent="0.35">
      <c r="A92" s="32">
        <v>91</v>
      </c>
      <c r="B92" s="23" t="s">
        <v>364</v>
      </c>
      <c r="C92" s="5" t="s">
        <v>365</v>
      </c>
      <c r="D92" s="5" t="s">
        <v>366</v>
      </c>
      <c r="E92" s="25">
        <v>2023</v>
      </c>
      <c r="F92" s="7" t="s">
        <v>367</v>
      </c>
      <c r="G92" s="8" t="s">
        <v>21</v>
      </c>
      <c r="H92" s="2"/>
      <c r="I92" s="2"/>
      <c r="J92" s="2"/>
      <c r="K92" s="2"/>
      <c r="L92" s="2"/>
      <c r="M92" s="2"/>
      <c r="N92" s="2"/>
      <c r="O92" s="2"/>
      <c r="P92" s="2"/>
      <c r="Q92" s="2"/>
      <c r="R92" s="2"/>
      <c r="S92" s="2"/>
      <c r="T92" s="2"/>
      <c r="U92" s="2"/>
      <c r="V92" s="2"/>
      <c r="W92" s="2"/>
      <c r="X92" s="2"/>
      <c r="Y92" s="2"/>
      <c r="Z92" s="2"/>
    </row>
    <row r="93" spans="1:26" ht="36.75" customHeight="1" x14ac:dyDescent="0.35">
      <c r="A93" s="32">
        <v>92</v>
      </c>
      <c r="B93" s="5" t="s">
        <v>368</v>
      </c>
      <c r="C93" s="5" t="s">
        <v>369</v>
      </c>
      <c r="D93" s="5" t="s">
        <v>370</v>
      </c>
      <c r="E93" s="25">
        <v>2021</v>
      </c>
      <c r="F93" s="7" t="s">
        <v>371</v>
      </c>
      <c r="G93" s="8" t="s">
        <v>21</v>
      </c>
      <c r="H93" s="2"/>
      <c r="I93" s="2"/>
      <c r="J93" s="2"/>
      <c r="K93" s="2"/>
      <c r="L93" s="2"/>
      <c r="M93" s="2"/>
      <c r="N93" s="2"/>
      <c r="O93" s="2"/>
      <c r="P93" s="2"/>
      <c r="Q93" s="2"/>
      <c r="R93" s="2"/>
      <c r="S93" s="2"/>
      <c r="T93" s="2"/>
      <c r="U93" s="2"/>
      <c r="V93" s="2"/>
      <c r="W93" s="2"/>
      <c r="X93" s="2"/>
      <c r="Y93" s="2"/>
      <c r="Z93" s="2"/>
    </row>
    <row r="94" spans="1:26" ht="36.75" customHeight="1" x14ac:dyDescent="0.35">
      <c r="A94" s="32">
        <v>93</v>
      </c>
      <c r="B94" s="5" t="s">
        <v>372</v>
      </c>
      <c r="C94" s="5" t="s">
        <v>373</v>
      </c>
      <c r="D94" s="5" t="s">
        <v>374</v>
      </c>
      <c r="E94" s="25">
        <v>2023</v>
      </c>
      <c r="F94" s="7" t="s">
        <v>375</v>
      </c>
      <c r="G94" s="8" t="s">
        <v>21</v>
      </c>
      <c r="H94" s="2"/>
      <c r="I94" s="2"/>
      <c r="J94" s="2"/>
      <c r="K94" s="2"/>
      <c r="L94" s="2"/>
      <c r="M94" s="2"/>
      <c r="N94" s="2"/>
      <c r="O94" s="2"/>
      <c r="P94" s="2"/>
      <c r="Q94" s="2"/>
      <c r="R94" s="2"/>
      <c r="S94" s="2"/>
      <c r="T94" s="2"/>
      <c r="U94" s="2"/>
      <c r="V94" s="2"/>
      <c r="W94" s="2"/>
      <c r="X94" s="2"/>
      <c r="Y94" s="2"/>
      <c r="Z94" s="2"/>
    </row>
    <row r="95" spans="1:26" ht="36.75" customHeight="1" x14ac:dyDescent="0.35">
      <c r="A95" s="32">
        <v>94</v>
      </c>
      <c r="B95" s="23" t="s">
        <v>376</v>
      </c>
      <c r="C95" s="5" t="s">
        <v>377</v>
      </c>
      <c r="D95" s="5" t="s">
        <v>378</v>
      </c>
      <c r="E95" s="25">
        <v>2023</v>
      </c>
      <c r="F95" s="7" t="s">
        <v>379</v>
      </c>
      <c r="G95" s="8" t="s">
        <v>21</v>
      </c>
      <c r="H95" s="2"/>
      <c r="I95" s="2"/>
      <c r="J95" s="2"/>
      <c r="K95" s="2"/>
      <c r="L95" s="2"/>
      <c r="M95" s="2"/>
      <c r="N95" s="2"/>
      <c r="O95" s="2"/>
      <c r="P95" s="2"/>
      <c r="Q95" s="2"/>
      <c r="R95" s="2"/>
      <c r="S95" s="2"/>
      <c r="T95" s="2"/>
      <c r="U95" s="2"/>
      <c r="V95" s="2"/>
      <c r="W95" s="2"/>
      <c r="X95" s="2"/>
      <c r="Y95" s="2"/>
      <c r="Z95" s="2"/>
    </row>
    <row r="96" spans="1:26" ht="36.75" customHeight="1" x14ac:dyDescent="0.35">
      <c r="A96" s="32">
        <v>95</v>
      </c>
      <c r="B96" s="5" t="s">
        <v>380</v>
      </c>
      <c r="C96" s="23" t="s">
        <v>381</v>
      </c>
      <c r="D96" s="5" t="s">
        <v>382</v>
      </c>
      <c r="E96" s="25">
        <v>2022</v>
      </c>
      <c r="F96" s="7" t="s">
        <v>383</v>
      </c>
      <c r="G96" s="8" t="s">
        <v>21</v>
      </c>
      <c r="H96" s="2"/>
      <c r="I96" s="2"/>
      <c r="J96" s="2"/>
      <c r="K96" s="2"/>
      <c r="L96" s="2"/>
      <c r="M96" s="2"/>
      <c r="N96" s="2"/>
      <c r="O96" s="2"/>
      <c r="P96" s="2"/>
      <c r="Q96" s="2"/>
      <c r="R96" s="2"/>
      <c r="S96" s="2"/>
      <c r="T96" s="2"/>
      <c r="U96" s="2"/>
      <c r="V96" s="2"/>
      <c r="W96" s="2"/>
      <c r="X96" s="2"/>
      <c r="Y96" s="2"/>
      <c r="Z96" s="2"/>
    </row>
    <row r="97" spans="1:26" ht="36.75" customHeight="1" x14ac:dyDescent="0.35">
      <c r="A97" s="32">
        <v>96</v>
      </c>
      <c r="B97" s="5" t="s">
        <v>384</v>
      </c>
      <c r="C97" s="5" t="s">
        <v>385</v>
      </c>
      <c r="D97" s="5" t="s">
        <v>386</v>
      </c>
      <c r="E97" s="25">
        <v>2020</v>
      </c>
      <c r="F97" s="7" t="s">
        <v>387</v>
      </c>
      <c r="G97" s="8" t="s">
        <v>21</v>
      </c>
      <c r="H97" s="2"/>
      <c r="I97" s="2"/>
      <c r="J97" s="2"/>
      <c r="K97" s="2"/>
      <c r="L97" s="2"/>
      <c r="M97" s="2"/>
      <c r="N97" s="2"/>
      <c r="O97" s="2"/>
      <c r="P97" s="2"/>
      <c r="Q97" s="2"/>
      <c r="R97" s="2"/>
      <c r="S97" s="2"/>
      <c r="T97" s="2"/>
      <c r="U97" s="2"/>
      <c r="V97" s="2"/>
      <c r="W97" s="2"/>
      <c r="X97" s="2"/>
      <c r="Y97" s="2"/>
      <c r="Z97" s="2"/>
    </row>
    <row r="98" spans="1:26" ht="36.75" customHeight="1" x14ac:dyDescent="0.35">
      <c r="A98" s="32">
        <v>97</v>
      </c>
      <c r="B98" s="5" t="s">
        <v>388</v>
      </c>
      <c r="C98" s="5" t="s">
        <v>389</v>
      </c>
      <c r="D98" s="5" t="s">
        <v>390</v>
      </c>
      <c r="E98" s="25">
        <v>2021</v>
      </c>
      <c r="F98" s="7" t="s">
        <v>391</v>
      </c>
      <c r="G98" s="8" t="s">
        <v>21</v>
      </c>
      <c r="H98" s="2"/>
      <c r="I98" s="2"/>
      <c r="J98" s="2"/>
      <c r="K98" s="2"/>
      <c r="L98" s="2"/>
      <c r="M98" s="2"/>
      <c r="N98" s="2"/>
      <c r="O98" s="2"/>
      <c r="P98" s="2"/>
      <c r="Q98" s="2"/>
      <c r="R98" s="2"/>
      <c r="S98" s="2"/>
      <c r="T98" s="2"/>
      <c r="U98" s="2"/>
      <c r="V98" s="2"/>
      <c r="W98" s="2"/>
      <c r="X98" s="2"/>
      <c r="Y98" s="2"/>
      <c r="Z98" s="2"/>
    </row>
    <row r="99" spans="1:26" ht="36.75" customHeight="1" x14ac:dyDescent="0.35">
      <c r="A99" s="32">
        <v>98</v>
      </c>
      <c r="B99" s="5" t="s">
        <v>392</v>
      </c>
      <c r="C99" s="5" t="s">
        <v>393</v>
      </c>
      <c r="D99" s="5" t="s">
        <v>394</v>
      </c>
      <c r="E99" s="25">
        <v>2022</v>
      </c>
      <c r="F99" s="7" t="s">
        <v>395</v>
      </c>
      <c r="G99" s="8" t="s">
        <v>21</v>
      </c>
      <c r="H99" s="2"/>
      <c r="I99" s="2"/>
      <c r="J99" s="2"/>
      <c r="K99" s="2"/>
      <c r="L99" s="2"/>
      <c r="M99" s="2"/>
      <c r="N99" s="2"/>
      <c r="O99" s="2"/>
      <c r="P99" s="2"/>
      <c r="Q99" s="2"/>
      <c r="R99" s="2"/>
      <c r="S99" s="2"/>
      <c r="T99" s="2"/>
      <c r="U99" s="2"/>
      <c r="V99" s="2"/>
      <c r="W99" s="2"/>
      <c r="X99" s="2"/>
      <c r="Y99" s="2"/>
      <c r="Z99" s="2"/>
    </row>
    <row r="100" spans="1:26" ht="36.75" customHeight="1" x14ac:dyDescent="0.35">
      <c r="A100" s="32">
        <v>99</v>
      </c>
      <c r="B100" s="5" t="s">
        <v>396</v>
      </c>
      <c r="C100" s="23" t="s">
        <v>397</v>
      </c>
      <c r="D100" s="5" t="s">
        <v>398</v>
      </c>
      <c r="E100" s="25">
        <v>2022</v>
      </c>
      <c r="F100" s="7" t="s">
        <v>399</v>
      </c>
      <c r="G100" s="8" t="s">
        <v>26</v>
      </c>
      <c r="H100" s="2"/>
      <c r="I100" s="2"/>
      <c r="J100" s="2"/>
      <c r="K100" s="2"/>
      <c r="L100" s="2"/>
      <c r="M100" s="2"/>
      <c r="N100" s="2"/>
      <c r="O100" s="2"/>
      <c r="P100" s="2"/>
      <c r="Q100" s="2"/>
      <c r="R100" s="2"/>
      <c r="S100" s="2"/>
      <c r="T100" s="2"/>
      <c r="U100" s="2"/>
      <c r="V100" s="2"/>
      <c r="W100" s="2"/>
      <c r="X100" s="2"/>
      <c r="Y100" s="2"/>
      <c r="Z100" s="2"/>
    </row>
    <row r="101" spans="1:26" ht="36.75" customHeight="1" x14ac:dyDescent="0.35">
      <c r="A101" s="32">
        <v>100</v>
      </c>
      <c r="B101" s="5" t="s">
        <v>400</v>
      </c>
      <c r="C101" s="23" t="s">
        <v>401</v>
      </c>
      <c r="D101" s="5" t="s">
        <v>402</v>
      </c>
      <c r="E101" s="25">
        <v>2020</v>
      </c>
      <c r="F101" s="7" t="s">
        <v>403</v>
      </c>
      <c r="G101" s="8" t="s">
        <v>21</v>
      </c>
      <c r="H101" s="2"/>
      <c r="I101" s="2"/>
      <c r="J101" s="2"/>
      <c r="K101" s="2"/>
      <c r="L101" s="2"/>
      <c r="M101" s="2"/>
      <c r="N101" s="2"/>
      <c r="O101" s="2"/>
      <c r="P101" s="2"/>
      <c r="Q101" s="2"/>
      <c r="R101" s="2"/>
      <c r="S101" s="2"/>
      <c r="T101" s="2"/>
      <c r="U101" s="2"/>
      <c r="V101" s="2"/>
      <c r="W101" s="2"/>
      <c r="X101" s="2"/>
      <c r="Y101" s="2"/>
      <c r="Z101" s="2"/>
    </row>
    <row r="102" spans="1:26" ht="36.75" customHeight="1" x14ac:dyDescent="0.35">
      <c r="A102" s="32">
        <v>101</v>
      </c>
      <c r="B102" s="5" t="s">
        <v>404</v>
      </c>
      <c r="C102" s="5" t="s">
        <v>405</v>
      </c>
      <c r="D102" s="5" t="s">
        <v>406</v>
      </c>
      <c r="E102" s="25">
        <v>2024</v>
      </c>
      <c r="F102" s="7" t="s">
        <v>407</v>
      </c>
      <c r="G102" s="8" t="s">
        <v>21</v>
      </c>
      <c r="H102" s="2"/>
      <c r="I102" s="2"/>
      <c r="J102" s="2"/>
      <c r="K102" s="2"/>
      <c r="L102" s="2"/>
      <c r="M102" s="2"/>
      <c r="N102" s="2"/>
      <c r="O102" s="2"/>
      <c r="P102" s="2"/>
      <c r="Q102" s="2"/>
      <c r="R102" s="2"/>
      <c r="S102" s="2"/>
      <c r="T102" s="2"/>
      <c r="U102" s="2"/>
      <c r="V102" s="2"/>
      <c r="W102" s="2"/>
      <c r="X102" s="2"/>
      <c r="Y102" s="2"/>
      <c r="Z102" s="2"/>
    </row>
    <row r="103" spans="1:26" ht="36.75" customHeight="1" x14ac:dyDescent="0.35">
      <c r="A103" s="32">
        <v>102</v>
      </c>
      <c r="B103" s="5" t="s">
        <v>408</v>
      </c>
      <c r="C103" s="5" t="s">
        <v>409</v>
      </c>
      <c r="D103" s="5" t="s">
        <v>410</v>
      </c>
      <c r="E103" s="25">
        <v>2022</v>
      </c>
      <c r="F103" s="7" t="s">
        <v>411</v>
      </c>
      <c r="G103" s="8" t="s">
        <v>21</v>
      </c>
      <c r="H103" s="2"/>
      <c r="I103" s="2"/>
      <c r="J103" s="2"/>
      <c r="K103" s="2"/>
      <c r="L103" s="2"/>
      <c r="M103" s="2"/>
      <c r="N103" s="2"/>
      <c r="O103" s="2"/>
      <c r="P103" s="2"/>
      <c r="Q103" s="2"/>
      <c r="R103" s="2"/>
      <c r="S103" s="2"/>
      <c r="T103" s="2"/>
      <c r="U103" s="2"/>
      <c r="V103" s="2"/>
      <c r="W103" s="2"/>
      <c r="X103" s="2"/>
      <c r="Y103" s="2"/>
      <c r="Z103" s="2"/>
    </row>
    <row r="104" spans="1:26" ht="36.75" customHeight="1" x14ac:dyDescent="0.35">
      <c r="A104" s="32">
        <v>103</v>
      </c>
      <c r="B104" s="5" t="s">
        <v>412</v>
      </c>
      <c r="C104" s="5" t="s">
        <v>413</v>
      </c>
      <c r="D104" s="5" t="s">
        <v>414</v>
      </c>
      <c r="E104" s="25">
        <v>2021</v>
      </c>
      <c r="F104" s="7" t="s">
        <v>415</v>
      </c>
      <c r="G104" s="8" t="s">
        <v>21</v>
      </c>
      <c r="H104" s="2"/>
      <c r="I104" s="2"/>
      <c r="J104" s="2"/>
      <c r="K104" s="2"/>
      <c r="L104" s="2"/>
      <c r="M104" s="2"/>
      <c r="N104" s="2"/>
      <c r="O104" s="2"/>
      <c r="P104" s="2"/>
      <c r="Q104" s="2"/>
      <c r="R104" s="2"/>
      <c r="S104" s="2"/>
      <c r="T104" s="2"/>
      <c r="U104" s="2"/>
      <c r="V104" s="2"/>
      <c r="W104" s="2"/>
      <c r="X104" s="2"/>
      <c r="Y104" s="2"/>
      <c r="Z104" s="2"/>
    </row>
    <row r="105" spans="1:26" ht="36.75" customHeight="1" x14ac:dyDescent="0.35">
      <c r="A105" s="32">
        <v>104</v>
      </c>
      <c r="B105" s="5" t="s">
        <v>416</v>
      </c>
      <c r="C105" s="5" t="s">
        <v>417</v>
      </c>
      <c r="D105" s="5" t="s">
        <v>418</v>
      </c>
      <c r="E105" s="25">
        <v>2021</v>
      </c>
      <c r="F105" s="7" t="s">
        <v>419</v>
      </c>
      <c r="G105" s="8" t="s">
        <v>21</v>
      </c>
      <c r="H105" s="2"/>
      <c r="I105" s="2"/>
      <c r="J105" s="2"/>
      <c r="K105" s="2"/>
      <c r="L105" s="2"/>
      <c r="M105" s="2"/>
      <c r="N105" s="2"/>
      <c r="O105" s="2"/>
      <c r="P105" s="2"/>
      <c r="Q105" s="2"/>
      <c r="R105" s="2"/>
      <c r="S105" s="2"/>
      <c r="T105" s="2"/>
      <c r="U105" s="2"/>
      <c r="V105" s="2"/>
      <c r="W105" s="2"/>
      <c r="X105" s="2"/>
      <c r="Y105" s="2"/>
      <c r="Z105" s="2"/>
    </row>
    <row r="106" spans="1:26" ht="36.75" customHeight="1" x14ac:dyDescent="0.35">
      <c r="A106" s="32">
        <v>105</v>
      </c>
      <c r="B106" s="5" t="s">
        <v>420</v>
      </c>
      <c r="C106" s="5" t="s">
        <v>421</v>
      </c>
      <c r="D106" s="5" t="s">
        <v>422</v>
      </c>
      <c r="E106" s="25">
        <v>2020</v>
      </c>
      <c r="F106" s="7" t="s">
        <v>423</v>
      </c>
      <c r="G106" s="8" t="s">
        <v>21</v>
      </c>
      <c r="H106" s="2"/>
      <c r="I106" s="2"/>
      <c r="J106" s="2"/>
      <c r="K106" s="2"/>
      <c r="L106" s="2"/>
      <c r="M106" s="2"/>
      <c r="N106" s="2"/>
      <c r="O106" s="2"/>
      <c r="P106" s="2"/>
      <c r="Q106" s="2"/>
      <c r="R106" s="2"/>
      <c r="S106" s="2"/>
      <c r="T106" s="2"/>
      <c r="U106" s="2"/>
      <c r="V106" s="2"/>
      <c r="W106" s="2"/>
      <c r="X106" s="2"/>
      <c r="Y106" s="2"/>
      <c r="Z106" s="2"/>
    </row>
    <row r="107" spans="1:26" ht="36.75" customHeight="1" x14ac:dyDescent="0.35">
      <c r="A107" s="32">
        <v>106</v>
      </c>
      <c r="B107" s="23" t="s">
        <v>424</v>
      </c>
      <c r="C107" s="5" t="s">
        <v>425</v>
      </c>
      <c r="D107" s="5" t="s">
        <v>426</v>
      </c>
      <c r="E107" s="25">
        <v>2021</v>
      </c>
      <c r="F107" s="7" t="s">
        <v>427</v>
      </c>
      <c r="G107" s="8" t="s">
        <v>11</v>
      </c>
      <c r="H107" s="2"/>
      <c r="I107" s="2"/>
      <c r="J107" s="2"/>
      <c r="K107" s="2"/>
      <c r="L107" s="2"/>
      <c r="M107" s="2"/>
      <c r="N107" s="2"/>
      <c r="O107" s="2"/>
      <c r="P107" s="2"/>
      <c r="Q107" s="2"/>
      <c r="R107" s="2"/>
      <c r="S107" s="2"/>
      <c r="T107" s="2"/>
      <c r="U107" s="2"/>
      <c r="V107" s="2"/>
      <c r="W107" s="2"/>
      <c r="X107" s="2"/>
      <c r="Y107" s="2"/>
      <c r="Z107" s="2"/>
    </row>
    <row r="108" spans="1:26" ht="36.75" customHeight="1" x14ac:dyDescent="0.35">
      <c r="A108" s="32">
        <v>107</v>
      </c>
      <c r="B108" s="5" t="s">
        <v>428</v>
      </c>
      <c r="C108" s="5" t="s">
        <v>429</v>
      </c>
      <c r="D108" s="5" t="s">
        <v>430</v>
      </c>
      <c r="E108" s="25">
        <v>2020</v>
      </c>
      <c r="F108" s="7" t="s">
        <v>431</v>
      </c>
      <c r="G108" s="8" t="s">
        <v>26</v>
      </c>
      <c r="H108" s="2"/>
      <c r="I108" s="2"/>
      <c r="J108" s="2"/>
      <c r="K108" s="2"/>
      <c r="L108" s="2"/>
      <c r="M108" s="2"/>
      <c r="N108" s="2"/>
      <c r="O108" s="2"/>
      <c r="P108" s="2"/>
      <c r="Q108" s="2"/>
      <c r="R108" s="2"/>
      <c r="S108" s="2"/>
      <c r="T108" s="2"/>
      <c r="U108" s="2"/>
      <c r="V108" s="2"/>
      <c r="W108" s="2"/>
      <c r="X108" s="2"/>
      <c r="Y108" s="2"/>
      <c r="Z108" s="2"/>
    </row>
    <row r="109" spans="1:26" ht="36.75" customHeight="1" x14ac:dyDescent="0.35">
      <c r="A109" s="32">
        <v>108</v>
      </c>
      <c r="B109" s="5" t="s">
        <v>432</v>
      </c>
      <c r="C109" s="5" t="s">
        <v>433</v>
      </c>
      <c r="D109" s="5" t="s">
        <v>434</v>
      </c>
      <c r="E109" s="25">
        <v>2020</v>
      </c>
      <c r="F109" s="7" t="s">
        <v>435</v>
      </c>
      <c r="G109" s="8" t="s">
        <v>21</v>
      </c>
      <c r="H109" s="2"/>
      <c r="I109" s="2"/>
      <c r="J109" s="2"/>
      <c r="K109" s="2"/>
      <c r="L109" s="2"/>
      <c r="M109" s="2"/>
      <c r="N109" s="2"/>
      <c r="O109" s="2"/>
      <c r="P109" s="2"/>
      <c r="Q109" s="2"/>
      <c r="R109" s="2"/>
      <c r="S109" s="2"/>
      <c r="T109" s="2"/>
      <c r="U109" s="2"/>
      <c r="V109" s="2"/>
      <c r="W109" s="2"/>
      <c r="X109" s="2"/>
      <c r="Y109" s="2"/>
      <c r="Z109" s="2"/>
    </row>
    <row r="110" spans="1:26" ht="36.75" customHeight="1" x14ac:dyDescent="0.35">
      <c r="A110" s="32">
        <v>109</v>
      </c>
      <c r="B110" s="5" t="s">
        <v>436</v>
      </c>
      <c r="C110" s="5" t="s">
        <v>437</v>
      </c>
      <c r="D110" s="5" t="s">
        <v>438</v>
      </c>
      <c r="E110" s="25">
        <v>2022</v>
      </c>
      <c r="F110" s="7" t="s">
        <v>439</v>
      </c>
      <c r="G110" s="8" t="s">
        <v>21</v>
      </c>
      <c r="H110" s="2"/>
      <c r="I110" s="2"/>
      <c r="J110" s="2"/>
      <c r="K110" s="2"/>
      <c r="L110" s="2"/>
      <c r="M110" s="2"/>
      <c r="N110" s="2"/>
      <c r="O110" s="2"/>
      <c r="P110" s="2"/>
      <c r="Q110" s="2"/>
      <c r="R110" s="2"/>
      <c r="S110" s="2"/>
      <c r="T110" s="2"/>
      <c r="U110" s="2"/>
      <c r="V110" s="2"/>
      <c r="W110" s="2"/>
      <c r="X110" s="2"/>
      <c r="Y110" s="2"/>
      <c r="Z110" s="2"/>
    </row>
    <row r="111" spans="1:26" ht="36.75" customHeight="1" x14ac:dyDescent="0.35">
      <c r="A111" s="32">
        <v>110</v>
      </c>
      <c r="B111" s="23" t="s">
        <v>440</v>
      </c>
      <c r="C111" s="23" t="s">
        <v>441</v>
      </c>
      <c r="D111" s="5" t="s">
        <v>442</v>
      </c>
      <c r="E111" s="25">
        <v>2021</v>
      </c>
      <c r="F111" s="7" t="s">
        <v>443</v>
      </c>
      <c r="G111" s="8" t="s">
        <v>21</v>
      </c>
      <c r="H111" s="2"/>
      <c r="I111" s="2"/>
      <c r="J111" s="2"/>
      <c r="K111" s="2"/>
      <c r="L111" s="2"/>
      <c r="M111" s="2"/>
      <c r="N111" s="2"/>
      <c r="O111" s="2"/>
      <c r="P111" s="2"/>
      <c r="Q111" s="2"/>
      <c r="R111" s="2"/>
      <c r="S111" s="2"/>
      <c r="T111" s="2"/>
      <c r="U111" s="2"/>
      <c r="V111" s="2"/>
      <c r="W111" s="2"/>
      <c r="X111" s="2"/>
      <c r="Y111" s="2"/>
      <c r="Z111" s="2"/>
    </row>
    <row r="112" spans="1:26" ht="36.75" customHeight="1" x14ac:dyDescent="0.35">
      <c r="A112" s="32">
        <v>111</v>
      </c>
      <c r="B112" s="23" t="s">
        <v>444</v>
      </c>
      <c r="C112" s="5" t="s">
        <v>445</v>
      </c>
      <c r="D112" s="5" t="s">
        <v>446</v>
      </c>
      <c r="E112" s="25">
        <v>2021</v>
      </c>
      <c r="F112" s="7" t="s">
        <v>447</v>
      </c>
      <c r="G112" s="8" t="s">
        <v>21</v>
      </c>
      <c r="H112" s="2"/>
      <c r="I112" s="2"/>
      <c r="J112" s="2"/>
      <c r="K112" s="2"/>
      <c r="L112" s="2"/>
      <c r="M112" s="2"/>
      <c r="N112" s="2"/>
      <c r="O112" s="2"/>
      <c r="P112" s="2"/>
      <c r="Q112" s="2"/>
      <c r="R112" s="2"/>
      <c r="S112" s="2"/>
      <c r="T112" s="2"/>
      <c r="U112" s="2"/>
      <c r="V112" s="2"/>
      <c r="W112" s="2"/>
      <c r="X112" s="2"/>
      <c r="Y112" s="2"/>
      <c r="Z112" s="2"/>
    </row>
    <row r="113" spans="1:26" ht="36.75" customHeight="1" x14ac:dyDescent="0.35">
      <c r="A113" s="32">
        <v>112</v>
      </c>
      <c r="B113" s="23" t="s">
        <v>448</v>
      </c>
      <c r="C113" s="23" t="s">
        <v>449</v>
      </c>
      <c r="D113" s="5" t="s">
        <v>450</v>
      </c>
      <c r="E113" s="25">
        <v>2023</v>
      </c>
      <c r="F113" s="7" t="s">
        <v>451</v>
      </c>
      <c r="G113" s="8" t="s">
        <v>21</v>
      </c>
      <c r="H113" s="2"/>
      <c r="I113" s="2"/>
      <c r="J113" s="2"/>
      <c r="K113" s="2"/>
      <c r="L113" s="2"/>
      <c r="M113" s="2"/>
      <c r="N113" s="2"/>
      <c r="O113" s="2"/>
      <c r="P113" s="2"/>
      <c r="Q113" s="2"/>
      <c r="R113" s="2"/>
      <c r="S113" s="2"/>
      <c r="T113" s="2"/>
      <c r="U113" s="2"/>
      <c r="V113" s="2"/>
      <c r="W113" s="2"/>
      <c r="X113" s="2"/>
      <c r="Y113" s="2"/>
      <c r="Z113" s="2"/>
    </row>
    <row r="114" spans="1:26" ht="36.75" customHeight="1" x14ac:dyDescent="0.35">
      <c r="A114" s="32">
        <v>113</v>
      </c>
      <c r="B114" s="23" t="s">
        <v>452</v>
      </c>
      <c r="C114" s="5" t="s">
        <v>453</v>
      </c>
      <c r="D114" s="5" t="s">
        <v>454</v>
      </c>
      <c r="E114" s="25">
        <v>2023</v>
      </c>
      <c r="F114" s="7" t="s">
        <v>455</v>
      </c>
      <c r="G114" s="8" t="s">
        <v>21</v>
      </c>
      <c r="H114" s="2"/>
      <c r="I114" s="2"/>
      <c r="J114" s="2"/>
      <c r="K114" s="2"/>
      <c r="L114" s="2"/>
      <c r="M114" s="2"/>
      <c r="N114" s="2"/>
      <c r="O114" s="2"/>
      <c r="P114" s="2"/>
      <c r="Q114" s="2"/>
      <c r="R114" s="2"/>
      <c r="S114" s="2"/>
      <c r="T114" s="2"/>
      <c r="U114" s="2"/>
      <c r="V114" s="2"/>
      <c r="W114" s="2"/>
      <c r="X114" s="2"/>
      <c r="Y114" s="2"/>
      <c r="Z114" s="2"/>
    </row>
    <row r="115" spans="1:26" ht="36.75" customHeight="1" x14ac:dyDescent="0.35">
      <c r="A115" s="32">
        <v>114</v>
      </c>
      <c r="B115" s="23" t="s">
        <v>456</v>
      </c>
      <c r="C115" s="23" t="s">
        <v>457</v>
      </c>
      <c r="D115" s="5" t="s">
        <v>458</v>
      </c>
      <c r="E115" s="25">
        <v>2021</v>
      </c>
      <c r="F115" s="7" t="s">
        <v>459</v>
      </c>
      <c r="G115" s="8" t="s">
        <v>21</v>
      </c>
      <c r="H115" s="2"/>
      <c r="I115" s="2"/>
      <c r="J115" s="2"/>
      <c r="K115" s="2"/>
      <c r="L115" s="2"/>
      <c r="M115" s="2"/>
      <c r="N115" s="2"/>
      <c r="O115" s="2"/>
      <c r="P115" s="2"/>
      <c r="Q115" s="2"/>
      <c r="R115" s="2"/>
      <c r="S115" s="2"/>
      <c r="T115" s="2"/>
      <c r="U115" s="2"/>
      <c r="V115" s="2"/>
      <c r="W115" s="2"/>
      <c r="X115" s="2"/>
      <c r="Y115" s="2"/>
      <c r="Z115" s="2"/>
    </row>
    <row r="116" spans="1:26" ht="36.75" customHeight="1" x14ac:dyDescent="0.35">
      <c r="A116" s="32">
        <v>115</v>
      </c>
      <c r="B116" s="23" t="s">
        <v>460</v>
      </c>
      <c r="C116" s="23" t="s">
        <v>461</v>
      </c>
      <c r="D116" s="5" t="s">
        <v>462</v>
      </c>
      <c r="E116" s="25">
        <v>2021</v>
      </c>
      <c r="F116" s="7" t="s">
        <v>463</v>
      </c>
      <c r="G116" s="8" t="s">
        <v>21</v>
      </c>
      <c r="H116" s="2"/>
      <c r="I116" s="2"/>
      <c r="J116" s="2"/>
      <c r="K116" s="2"/>
      <c r="L116" s="2"/>
      <c r="M116" s="2"/>
      <c r="N116" s="2"/>
      <c r="O116" s="2"/>
      <c r="P116" s="2"/>
      <c r="Q116" s="2"/>
      <c r="R116" s="2"/>
      <c r="S116" s="2"/>
      <c r="T116" s="2"/>
      <c r="U116" s="2"/>
      <c r="V116" s="2"/>
      <c r="W116" s="2"/>
      <c r="X116" s="2"/>
      <c r="Y116" s="2"/>
      <c r="Z116" s="2"/>
    </row>
    <row r="117" spans="1:26" ht="36.75" customHeight="1" x14ac:dyDescent="0.35">
      <c r="A117" s="32">
        <v>116</v>
      </c>
      <c r="B117" s="5" t="s">
        <v>464</v>
      </c>
      <c r="C117" s="5" t="s">
        <v>465</v>
      </c>
      <c r="D117" s="5" t="s">
        <v>466</v>
      </c>
      <c r="E117" s="25">
        <v>2020</v>
      </c>
      <c r="F117" s="7" t="s">
        <v>467</v>
      </c>
      <c r="G117" s="8" t="s">
        <v>26</v>
      </c>
      <c r="H117" s="2"/>
      <c r="I117" s="2"/>
      <c r="J117" s="2"/>
      <c r="K117" s="2"/>
      <c r="L117" s="2"/>
      <c r="M117" s="2"/>
      <c r="N117" s="2"/>
      <c r="O117" s="2"/>
      <c r="P117" s="2"/>
      <c r="Q117" s="2"/>
      <c r="R117" s="2"/>
      <c r="S117" s="2"/>
      <c r="T117" s="2"/>
      <c r="U117" s="2"/>
      <c r="V117" s="2"/>
      <c r="W117" s="2"/>
      <c r="X117" s="2"/>
      <c r="Y117" s="2"/>
      <c r="Z117" s="2"/>
    </row>
    <row r="118" spans="1:26" ht="36.75" customHeight="1" x14ac:dyDescent="0.35">
      <c r="A118" s="32">
        <v>117</v>
      </c>
      <c r="B118" s="5" t="s">
        <v>468</v>
      </c>
      <c r="C118" s="5" t="s">
        <v>469</v>
      </c>
      <c r="D118" s="5" t="s">
        <v>470</v>
      </c>
      <c r="E118" s="25">
        <v>2022</v>
      </c>
      <c r="F118" s="7" t="s">
        <v>471</v>
      </c>
      <c r="G118" s="8" t="s">
        <v>21</v>
      </c>
      <c r="H118" s="2"/>
      <c r="I118" s="2"/>
      <c r="J118" s="2"/>
      <c r="K118" s="2"/>
      <c r="L118" s="2"/>
      <c r="M118" s="2"/>
      <c r="N118" s="2"/>
      <c r="O118" s="2"/>
      <c r="P118" s="2"/>
      <c r="Q118" s="2"/>
      <c r="R118" s="2"/>
      <c r="S118" s="2"/>
      <c r="T118" s="2"/>
      <c r="U118" s="2"/>
      <c r="V118" s="2"/>
      <c r="W118" s="2"/>
      <c r="X118" s="2"/>
      <c r="Y118" s="2"/>
      <c r="Z118" s="2"/>
    </row>
    <row r="119" spans="1:26" ht="36.75" customHeight="1" x14ac:dyDescent="0.35">
      <c r="A119" s="32">
        <v>118</v>
      </c>
      <c r="B119" s="5" t="s">
        <v>472</v>
      </c>
      <c r="C119" s="23" t="s">
        <v>473</v>
      </c>
      <c r="D119" s="5" t="s">
        <v>474</v>
      </c>
      <c r="E119" s="25">
        <v>2021</v>
      </c>
      <c r="F119" s="7" t="s">
        <v>475</v>
      </c>
      <c r="G119" s="8" t="s">
        <v>21</v>
      </c>
      <c r="H119" s="2"/>
      <c r="I119" s="2"/>
      <c r="J119" s="2"/>
      <c r="K119" s="2"/>
      <c r="L119" s="2"/>
      <c r="M119" s="2"/>
      <c r="N119" s="2"/>
      <c r="O119" s="2"/>
      <c r="P119" s="2"/>
      <c r="Q119" s="2"/>
      <c r="R119" s="2"/>
      <c r="S119" s="2"/>
      <c r="T119" s="2"/>
      <c r="U119" s="2"/>
      <c r="V119" s="2"/>
      <c r="W119" s="2"/>
      <c r="X119" s="2"/>
      <c r="Y119" s="2"/>
      <c r="Z119" s="2"/>
    </row>
    <row r="120" spans="1:26" ht="36.75" customHeight="1" x14ac:dyDescent="0.35">
      <c r="A120" s="32">
        <v>119</v>
      </c>
      <c r="B120" s="23" t="s">
        <v>476</v>
      </c>
      <c r="C120" s="23" t="s">
        <v>477</v>
      </c>
      <c r="D120" s="5" t="s">
        <v>478</v>
      </c>
      <c r="E120" s="25">
        <v>2021</v>
      </c>
      <c r="F120" s="7" t="s">
        <v>479</v>
      </c>
      <c r="G120" s="8" t="s">
        <v>21</v>
      </c>
      <c r="H120" s="2"/>
      <c r="I120" s="2"/>
      <c r="J120" s="2"/>
      <c r="K120" s="2"/>
      <c r="L120" s="2"/>
      <c r="M120" s="2"/>
      <c r="N120" s="2"/>
      <c r="O120" s="2"/>
      <c r="P120" s="2"/>
      <c r="Q120" s="2"/>
      <c r="R120" s="2"/>
      <c r="S120" s="2"/>
      <c r="T120" s="2"/>
      <c r="U120" s="2"/>
      <c r="V120" s="2"/>
      <c r="W120" s="2"/>
      <c r="X120" s="2"/>
      <c r="Y120" s="2"/>
      <c r="Z120" s="2"/>
    </row>
    <row r="121" spans="1:26" ht="36.75" customHeight="1" x14ac:dyDescent="0.35">
      <c r="A121" s="32">
        <v>120</v>
      </c>
      <c r="B121" s="23" t="s">
        <v>480</v>
      </c>
      <c r="C121" s="23" t="s">
        <v>481</v>
      </c>
      <c r="D121" s="5" t="s">
        <v>482</v>
      </c>
      <c r="E121" s="25">
        <v>2021</v>
      </c>
      <c r="F121" s="7" t="s">
        <v>483</v>
      </c>
      <c r="G121" s="8" t="s">
        <v>21</v>
      </c>
      <c r="H121" s="2"/>
      <c r="I121" s="2"/>
      <c r="J121" s="2"/>
      <c r="K121" s="2"/>
      <c r="L121" s="2"/>
      <c r="M121" s="2"/>
      <c r="N121" s="2"/>
      <c r="O121" s="2"/>
      <c r="P121" s="2"/>
      <c r="Q121" s="2"/>
      <c r="R121" s="2"/>
      <c r="S121" s="2"/>
      <c r="T121" s="2"/>
      <c r="U121" s="2"/>
      <c r="V121" s="2"/>
      <c r="W121" s="2"/>
      <c r="X121" s="2"/>
      <c r="Y121" s="2"/>
      <c r="Z121" s="2"/>
    </row>
    <row r="122" spans="1:26" ht="36.75" customHeight="1" x14ac:dyDescent="0.35">
      <c r="A122" s="32">
        <v>121</v>
      </c>
      <c r="B122" s="23" t="s">
        <v>484</v>
      </c>
      <c r="C122" s="23" t="s">
        <v>485</v>
      </c>
      <c r="D122" s="5" t="s">
        <v>486</v>
      </c>
      <c r="E122" s="25">
        <v>2021</v>
      </c>
      <c r="F122" s="7" t="s">
        <v>487</v>
      </c>
      <c r="G122" s="8" t="s">
        <v>26</v>
      </c>
      <c r="H122" s="2"/>
      <c r="I122" s="2"/>
      <c r="J122" s="2"/>
      <c r="K122" s="2"/>
      <c r="L122" s="2"/>
      <c r="M122" s="2"/>
      <c r="N122" s="2"/>
      <c r="O122" s="2"/>
      <c r="P122" s="2"/>
      <c r="Q122" s="2"/>
      <c r="R122" s="2"/>
      <c r="S122" s="2"/>
      <c r="T122" s="2"/>
      <c r="U122" s="2"/>
      <c r="V122" s="2"/>
      <c r="W122" s="2"/>
      <c r="X122" s="2"/>
      <c r="Y122" s="2"/>
      <c r="Z122" s="2"/>
    </row>
    <row r="123" spans="1:26" ht="36.75" customHeight="1" x14ac:dyDescent="0.35">
      <c r="A123" s="32">
        <v>122</v>
      </c>
      <c r="B123" s="23" t="s">
        <v>488</v>
      </c>
      <c r="C123" s="23" t="s">
        <v>489</v>
      </c>
      <c r="D123" s="5" t="s">
        <v>490</v>
      </c>
      <c r="E123" s="25">
        <v>2020</v>
      </c>
      <c r="F123" s="7" t="s">
        <v>491</v>
      </c>
      <c r="G123" s="8" t="s">
        <v>21</v>
      </c>
      <c r="H123" s="2"/>
      <c r="I123" s="2"/>
      <c r="J123" s="2"/>
      <c r="K123" s="2"/>
      <c r="L123" s="2"/>
      <c r="M123" s="2"/>
      <c r="N123" s="2"/>
      <c r="O123" s="2"/>
      <c r="P123" s="2"/>
      <c r="Q123" s="2"/>
      <c r="R123" s="2"/>
      <c r="S123" s="2"/>
      <c r="T123" s="2"/>
      <c r="U123" s="2"/>
      <c r="V123" s="2"/>
      <c r="W123" s="2"/>
      <c r="X123" s="2"/>
      <c r="Y123" s="2"/>
      <c r="Z123" s="2"/>
    </row>
    <row r="124" spans="1:26" ht="36.75" customHeight="1" x14ac:dyDescent="0.35">
      <c r="A124" s="32">
        <v>123</v>
      </c>
      <c r="B124" s="23" t="s">
        <v>492</v>
      </c>
      <c r="C124" s="23" t="s">
        <v>493</v>
      </c>
      <c r="D124" s="5" t="s">
        <v>470</v>
      </c>
      <c r="E124" s="25">
        <v>2022</v>
      </c>
      <c r="F124" s="7" t="s">
        <v>494</v>
      </c>
      <c r="G124" s="8" t="s">
        <v>21</v>
      </c>
      <c r="H124" s="2"/>
      <c r="I124" s="2"/>
      <c r="J124" s="2"/>
      <c r="K124" s="2"/>
      <c r="L124" s="2"/>
      <c r="M124" s="2"/>
      <c r="N124" s="2"/>
      <c r="O124" s="2"/>
      <c r="P124" s="2"/>
      <c r="Q124" s="2"/>
      <c r="R124" s="2"/>
      <c r="S124" s="2"/>
      <c r="T124" s="2"/>
      <c r="U124" s="2"/>
      <c r="V124" s="2"/>
      <c r="W124" s="2"/>
      <c r="X124" s="2"/>
      <c r="Y124" s="2"/>
      <c r="Z124" s="2"/>
    </row>
    <row r="125" spans="1:26" ht="36.75" customHeight="1" x14ac:dyDescent="0.35">
      <c r="A125" s="32">
        <v>124</v>
      </c>
      <c r="B125" s="23" t="s">
        <v>495</v>
      </c>
      <c r="C125" s="23" t="s">
        <v>496</v>
      </c>
      <c r="D125" s="5" t="s">
        <v>497</v>
      </c>
      <c r="E125" s="25">
        <v>2019</v>
      </c>
      <c r="F125" s="7" t="s">
        <v>498</v>
      </c>
      <c r="G125" s="8" t="s">
        <v>21</v>
      </c>
      <c r="H125" s="2"/>
      <c r="I125" s="2"/>
      <c r="J125" s="2"/>
      <c r="K125" s="2"/>
      <c r="L125" s="2"/>
      <c r="M125" s="2"/>
      <c r="N125" s="2"/>
      <c r="O125" s="2"/>
      <c r="P125" s="2"/>
      <c r="Q125" s="2"/>
      <c r="R125" s="2"/>
      <c r="S125" s="2"/>
      <c r="T125" s="2"/>
      <c r="U125" s="2"/>
      <c r="V125" s="2"/>
      <c r="W125" s="2"/>
      <c r="X125" s="2"/>
      <c r="Y125" s="2"/>
      <c r="Z125" s="2"/>
    </row>
    <row r="126" spans="1:26" ht="36.75" customHeight="1" x14ac:dyDescent="0.35">
      <c r="A126" s="32">
        <v>125</v>
      </c>
      <c r="B126" s="5" t="s">
        <v>499</v>
      </c>
      <c r="C126" s="23" t="s">
        <v>500</v>
      </c>
      <c r="D126" s="5" t="s">
        <v>501</v>
      </c>
      <c r="E126" s="25">
        <v>2020</v>
      </c>
      <c r="F126" s="7" t="s">
        <v>502</v>
      </c>
      <c r="G126" s="8" t="s">
        <v>21</v>
      </c>
      <c r="H126" s="2"/>
      <c r="I126" s="2"/>
      <c r="J126" s="2"/>
      <c r="K126" s="2"/>
      <c r="L126" s="2"/>
      <c r="M126" s="2"/>
      <c r="N126" s="2"/>
      <c r="O126" s="2"/>
      <c r="P126" s="2"/>
      <c r="Q126" s="2"/>
      <c r="R126" s="2"/>
      <c r="S126" s="2"/>
      <c r="T126" s="2"/>
      <c r="U126" s="2"/>
      <c r="V126" s="2"/>
      <c r="W126" s="2"/>
      <c r="X126" s="2"/>
      <c r="Y126" s="2"/>
      <c r="Z126" s="2"/>
    </row>
    <row r="127" spans="1:26" ht="36.75" customHeight="1" x14ac:dyDescent="0.35">
      <c r="A127" s="32">
        <v>126</v>
      </c>
      <c r="B127" s="23" t="s">
        <v>503</v>
      </c>
      <c r="C127" s="23" t="s">
        <v>504</v>
      </c>
      <c r="D127" s="5" t="s">
        <v>505</v>
      </c>
      <c r="E127" s="25">
        <v>2021</v>
      </c>
      <c r="F127" s="7" t="s">
        <v>506</v>
      </c>
      <c r="G127" s="8" t="s">
        <v>21</v>
      </c>
      <c r="H127" s="2"/>
      <c r="I127" s="2"/>
      <c r="J127" s="2"/>
      <c r="K127" s="2"/>
      <c r="L127" s="2"/>
      <c r="M127" s="2"/>
      <c r="N127" s="2"/>
      <c r="O127" s="2"/>
      <c r="P127" s="2"/>
      <c r="Q127" s="2"/>
      <c r="R127" s="2"/>
      <c r="S127" s="2"/>
      <c r="T127" s="2"/>
      <c r="U127" s="2"/>
      <c r="V127" s="2"/>
      <c r="W127" s="2"/>
      <c r="X127" s="2"/>
      <c r="Y127" s="2"/>
      <c r="Z127" s="2"/>
    </row>
    <row r="128" spans="1:26" ht="36.75" customHeight="1" x14ac:dyDescent="0.35">
      <c r="A128" s="32">
        <v>127</v>
      </c>
      <c r="B128" s="23" t="s">
        <v>507</v>
      </c>
      <c r="C128" s="23" t="s">
        <v>508</v>
      </c>
      <c r="D128" s="5" t="s">
        <v>509</v>
      </c>
      <c r="E128" s="25">
        <v>2021</v>
      </c>
      <c r="F128" s="7" t="s">
        <v>510</v>
      </c>
      <c r="G128" s="8" t="s">
        <v>21</v>
      </c>
      <c r="H128" s="2"/>
      <c r="I128" s="2"/>
      <c r="J128" s="2"/>
      <c r="K128" s="2"/>
      <c r="L128" s="2"/>
      <c r="M128" s="2"/>
      <c r="N128" s="2"/>
      <c r="O128" s="2"/>
      <c r="P128" s="2"/>
      <c r="Q128" s="2"/>
      <c r="R128" s="2"/>
      <c r="S128" s="2"/>
      <c r="T128" s="2"/>
      <c r="U128" s="2"/>
      <c r="V128" s="2"/>
      <c r="W128" s="2"/>
      <c r="X128" s="2"/>
      <c r="Y128" s="2"/>
      <c r="Z128" s="2"/>
    </row>
    <row r="129" spans="1:26" ht="36.75" customHeight="1" x14ac:dyDescent="0.35">
      <c r="A129" s="32">
        <v>128</v>
      </c>
      <c r="B129" s="23" t="s">
        <v>511</v>
      </c>
      <c r="C129" s="23" t="s">
        <v>512</v>
      </c>
      <c r="D129" s="5" t="s">
        <v>513</v>
      </c>
      <c r="E129" s="25">
        <v>2020</v>
      </c>
      <c r="F129" s="7" t="s">
        <v>514</v>
      </c>
      <c r="G129" s="8" t="s">
        <v>21</v>
      </c>
      <c r="H129" s="2"/>
      <c r="I129" s="2"/>
      <c r="J129" s="2"/>
      <c r="K129" s="2"/>
      <c r="L129" s="2"/>
      <c r="M129" s="2"/>
      <c r="N129" s="2"/>
      <c r="O129" s="2"/>
      <c r="P129" s="2"/>
      <c r="Q129" s="2"/>
      <c r="R129" s="2"/>
      <c r="S129" s="2"/>
      <c r="T129" s="2"/>
      <c r="U129" s="2"/>
      <c r="V129" s="2"/>
      <c r="W129" s="2"/>
      <c r="X129" s="2"/>
      <c r="Y129" s="2"/>
      <c r="Z129" s="2"/>
    </row>
    <row r="130" spans="1:26" ht="36.75" customHeight="1" x14ac:dyDescent="0.35">
      <c r="A130" s="32">
        <v>129</v>
      </c>
      <c r="B130" s="23" t="s">
        <v>515</v>
      </c>
      <c r="C130" s="23" t="s">
        <v>516</v>
      </c>
      <c r="D130" s="5" t="s">
        <v>517</v>
      </c>
      <c r="E130" s="25">
        <v>2023</v>
      </c>
      <c r="F130" s="7" t="s">
        <v>518</v>
      </c>
      <c r="G130" s="8" t="s">
        <v>21</v>
      </c>
      <c r="H130" s="2"/>
      <c r="I130" s="2"/>
      <c r="J130" s="2"/>
      <c r="K130" s="2"/>
      <c r="L130" s="2"/>
      <c r="M130" s="2"/>
      <c r="N130" s="2"/>
      <c r="O130" s="2"/>
      <c r="P130" s="2"/>
      <c r="Q130" s="2"/>
      <c r="R130" s="2"/>
      <c r="S130" s="2"/>
      <c r="T130" s="2"/>
      <c r="U130" s="2"/>
      <c r="V130" s="2"/>
      <c r="W130" s="2"/>
      <c r="X130" s="2"/>
      <c r="Y130" s="2"/>
      <c r="Z130" s="2"/>
    </row>
    <row r="131" spans="1:26" ht="36.75" customHeight="1" x14ac:dyDescent="0.35">
      <c r="A131" s="32">
        <v>130</v>
      </c>
      <c r="B131" s="23" t="s">
        <v>519</v>
      </c>
      <c r="C131" s="23" t="s">
        <v>520</v>
      </c>
      <c r="D131" s="5" t="s">
        <v>521</v>
      </c>
      <c r="E131" s="25">
        <v>2021</v>
      </c>
      <c r="F131" s="7" t="s">
        <v>522</v>
      </c>
      <c r="G131" s="8" t="s">
        <v>21</v>
      </c>
      <c r="H131" s="2"/>
      <c r="I131" s="2"/>
      <c r="J131" s="2"/>
      <c r="K131" s="2"/>
      <c r="L131" s="2"/>
      <c r="M131" s="2"/>
      <c r="N131" s="2"/>
      <c r="O131" s="2"/>
      <c r="P131" s="2"/>
      <c r="Q131" s="2"/>
      <c r="R131" s="2"/>
      <c r="S131" s="2"/>
      <c r="T131" s="2"/>
      <c r="U131" s="2"/>
      <c r="V131" s="2"/>
      <c r="W131" s="2"/>
      <c r="X131" s="2"/>
      <c r="Y131" s="2"/>
      <c r="Z131" s="2"/>
    </row>
    <row r="132" spans="1:26" ht="36.75" customHeight="1" x14ac:dyDescent="0.35">
      <c r="A132" s="32">
        <v>131</v>
      </c>
      <c r="B132" s="23" t="s">
        <v>523</v>
      </c>
      <c r="C132" s="23" t="s">
        <v>524</v>
      </c>
      <c r="D132" s="5" t="s">
        <v>525</v>
      </c>
      <c r="E132" s="25">
        <v>2022</v>
      </c>
      <c r="F132" s="7" t="s">
        <v>526</v>
      </c>
      <c r="G132" s="8" t="s">
        <v>26</v>
      </c>
      <c r="H132" s="2"/>
      <c r="I132" s="2"/>
      <c r="J132" s="2"/>
      <c r="K132" s="2"/>
      <c r="L132" s="2"/>
      <c r="M132" s="2"/>
      <c r="N132" s="2"/>
      <c r="O132" s="2"/>
      <c r="P132" s="2"/>
      <c r="Q132" s="2"/>
      <c r="R132" s="2"/>
      <c r="S132" s="2"/>
      <c r="T132" s="2"/>
      <c r="U132" s="2"/>
      <c r="V132" s="2"/>
      <c r="W132" s="2"/>
      <c r="X132" s="2"/>
      <c r="Y132" s="2"/>
      <c r="Z132" s="2"/>
    </row>
    <row r="133" spans="1:26" ht="36.75" customHeight="1" x14ac:dyDescent="0.35">
      <c r="A133" s="32">
        <v>132</v>
      </c>
      <c r="B133" s="23" t="s">
        <v>527</v>
      </c>
      <c r="C133" s="23" t="s">
        <v>528</v>
      </c>
      <c r="D133" s="5" t="s">
        <v>529</v>
      </c>
      <c r="E133" s="25">
        <v>2024</v>
      </c>
      <c r="F133" s="7" t="s">
        <v>530</v>
      </c>
      <c r="G133" s="8" t="s">
        <v>21</v>
      </c>
      <c r="H133" s="2"/>
      <c r="I133" s="2"/>
      <c r="J133" s="2"/>
      <c r="K133" s="2"/>
      <c r="L133" s="2"/>
      <c r="M133" s="2"/>
      <c r="N133" s="2"/>
      <c r="O133" s="2"/>
      <c r="P133" s="2"/>
      <c r="Q133" s="2"/>
      <c r="R133" s="2"/>
      <c r="S133" s="2"/>
      <c r="T133" s="2"/>
      <c r="U133" s="2"/>
      <c r="V133" s="2"/>
      <c r="W133" s="2"/>
      <c r="X133" s="2"/>
      <c r="Y133" s="2"/>
      <c r="Z133" s="2"/>
    </row>
    <row r="134" spans="1:26" ht="36.75" customHeight="1" x14ac:dyDescent="0.35">
      <c r="A134" s="32">
        <v>133</v>
      </c>
      <c r="B134" s="23" t="s">
        <v>531</v>
      </c>
      <c r="C134" s="23" t="s">
        <v>532</v>
      </c>
      <c r="D134" s="5" t="s">
        <v>533</v>
      </c>
      <c r="E134" s="25">
        <v>2019</v>
      </c>
      <c r="F134" s="7" t="s">
        <v>534</v>
      </c>
      <c r="G134" s="8" t="s">
        <v>21</v>
      </c>
      <c r="H134" s="2"/>
      <c r="I134" s="2"/>
      <c r="J134" s="2"/>
      <c r="K134" s="2"/>
      <c r="L134" s="2"/>
      <c r="M134" s="2"/>
      <c r="N134" s="2"/>
      <c r="O134" s="2"/>
      <c r="P134" s="2"/>
      <c r="Q134" s="2"/>
      <c r="R134" s="2"/>
      <c r="S134" s="2"/>
      <c r="T134" s="2"/>
      <c r="U134" s="2"/>
      <c r="V134" s="2"/>
      <c r="W134" s="2"/>
      <c r="X134" s="2"/>
      <c r="Y134" s="2"/>
      <c r="Z134" s="2"/>
    </row>
    <row r="135" spans="1:26" ht="36.75" customHeight="1" x14ac:dyDescent="0.35">
      <c r="A135" s="32">
        <v>134</v>
      </c>
      <c r="B135" s="23" t="s">
        <v>535</v>
      </c>
      <c r="C135" s="5" t="s">
        <v>536</v>
      </c>
      <c r="D135" s="5" t="s">
        <v>537</v>
      </c>
      <c r="E135" s="25">
        <v>2023</v>
      </c>
      <c r="F135" s="7" t="s">
        <v>538</v>
      </c>
      <c r="G135" s="8" t="s">
        <v>21</v>
      </c>
      <c r="H135" s="2"/>
      <c r="I135" s="2"/>
      <c r="J135" s="2"/>
      <c r="K135" s="2"/>
      <c r="L135" s="2"/>
      <c r="M135" s="2"/>
      <c r="N135" s="2"/>
      <c r="O135" s="2"/>
      <c r="P135" s="2"/>
      <c r="Q135" s="2"/>
      <c r="R135" s="2"/>
      <c r="S135" s="2"/>
      <c r="T135" s="2"/>
      <c r="U135" s="2"/>
      <c r="V135" s="2"/>
      <c r="W135" s="2"/>
      <c r="X135" s="2"/>
      <c r="Y135" s="2"/>
      <c r="Z135" s="2"/>
    </row>
    <row r="136" spans="1:26" ht="36.75" customHeight="1" x14ac:dyDescent="0.35">
      <c r="A136" s="32">
        <v>135</v>
      </c>
      <c r="B136" s="23" t="s">
        <v>539</v>
      </c>
      <c r="C136" s="23" t="s">
        <v>540</v>
      </c>
      <c r="D136" s="5" t="s">
        <v>541</v>
      </c>
      <c r="E136" s="25">
        <v>2019</v>
      </c>
      <c r="F136" s="7" t="s">
        <v>542</v>
      </c>
      <c r="G136" s="8" t="s">
        <v>21</v>
      </c>
      <c r="H136" s="2"/>
      <c r="I136" s="2"/>
      <c r="J136" s="2"/>
      <c r="K136" s="2"/>
      <c r="L136" s="2"/>
      <c r="M136" s="2"/>
      <c r="N136" s="2"/>
      <c r="O136" s="2"/>
      <c r="P136" s="2"/>
      <c r="Q136" s="2"/>
      <c r="R136" s="2"/>
      <c r="S136" s="2"/>
      <c r="T136" s="2"/>
      <c r="U136" s="2"/>
      <c r="V136" s="2"/>
      <c r="W136" s="2"/>
      <c r="X136" s="2"/>
      <c r="Y136" s="2"/>
      <c r="Z136" s="2"/>
    </row>
    <row r="137" spans="1:26" ht="36.75" customHeight="1" x14ac:dyDescent="0.35">
      <c r="A137" s="32">
        <v>136</v>
      </c>
      <c r="B137" s="23" t="s">
        <v>543</v>
      </c>
      <c r="C137" s="5" t="s">
        <v>536</v>
      </c>
      <c r="D137" s="5" t="s">
        <v>544</v>
      </c>
      <c r="E137" s="25">
        <v>2023</v>
      </c>
      <c r="F137" s="7" t="s">
        <v>545</v>
      </c>
      <c r="G137" s="8" t="s">
        <v>21</v>
      </c>
      <c r="H137" s="2"/>
      <c r="I137" s="2"/>
      <c r="J137" s="2"/>
      <c r="K137" s="2"/>
      <c r="L137" s="2"/>
      <c r="M137" s="2"/>
      <c r="N137" s="2"/>
      <c r="O137" s="2"/>
      <c r="P137" s="2"/>
      <c r="Q137" s="2"/>
      <c r="R137" s="2"/>
      <c r="S137" s="2"/>
      <c r="T137" s="2"/>
      <c r="U137" s="2"/>
      <c r="V137" s="2"/>
      <c r="W137" s="2"/>
      <c r="X137" s="2"/>
      <c r="Y137" s="2"/>
      <c r="Z137" s="2"/>
    </row>
    <row r="138" spans="1:26" ht="36.75" customHeight="1" x14ac:dyDescent="0.35">
      <c r="A138" s="32">
        <v>137</v>
      </c>
      <c r="B138" s="23" t="s">
        <v>546</v>
      </c>
      <c r="C138" s="23" t="s">
        <v>547</v>
      </c>
      <c r="D138" s="5" t="s">
        <v>548</v>
      </c>
      <c r="E138" s="25">
        <v>2020</v>
      </c>
      <c r="F138" s="7" t="s">
        <v>549</v>
      </c>
      <c r="G138" s="8" t="s">
        <v>21</v>
      </c>
      <c r="H138" s="2"/>
      <c r="I138" s="2"/>
      <c r="J138" s="2"/>
      <c r="K138" s="2"/>
      <c r="L138" s="2"/>
      <c r="M138" s="2"/>
      <c r="N138" s="2"/>
      <c r="O138" s="2"/>
      <c r="P138" s="2"/>
      <c r="Q138" s="2"/>
      <c r="R138" s="2"/>
      <c r="S138" s="2"/>
      <c r="T138" s="2"/>
      <c r="U138" s="2"/>
      <c r="V138" s="2"/>
      <c r="W138" s="2"/>
      <c r="X138" s="2"/>
      <c r="Y138" s="2"/>
      <c r="Z138" s="2"/>
    </row>
    <row r="139" spans="1:26" ht="36.75" customHeight="1" x14ac:dyDescent="0.35">
      <c r="A139" s="32">
        <v>138</v>
      </c>
      <c r="B139" s="23" t="s">
        <v>550</v>
      </c>
      <c r="C139" s="23" t="s">
        <v>551</v>
      </c>
      <c r="D139" s="5" t="s">
        <v>552</v>
      </c>
      <c r="E139" s="25">
        <v>2023</v>
      </c>
      <c r="F139" s="7" t="s">
        <v>553</v>
      </c>
      <c r="G139" s="8" t="s">
        <v>21</v>
      </c>
      <c r="H139" s="2"/>
      <c r="I139" s="2"/>
      <c r="J139" s="2"/>
      <c r="K139" s="2"/>
      <c r="L139" s="2"/>
      <c r="M139" s="2"/>
      <c r="N139" s="2"/>
      <c r="O139" s="2"/>
      <c r="P139" s="2"/>
      <c r="Q139" s="2"/>
      <c r="R139" s="2"/>
      <c r="S139" s="2"/>
      <c r="T139" s="2"/>
      <c r="U139" s="2"/>
      <c r="V139" s="2"/>
      <c r="W139" s="2"/>
      <c r="X139" s="2"/>
      <c r="Y139" s="2"/>
      <c r="Z139" s="2"/>
    </row>
    <row r="140" spans="1:26" ht="36.75" customHeight="1" x14ac:dyDescent="0.35">
      <c r="A140" s="32">
        <v>139</v>
      </c>
      <c r="B140" s="23" t="s">
        <v>554</v>
      </c>
      <c r="C140" s="23" t="s">
        <v>555</v>
      </c>
      <c r="D140" s="5" t="s">
        <v>556</v>
      </c>
      <c r="E140" s="25">
        <v>2023</v>
      </c>
      <c r="F140" s="7" t="s">
        <v>557</v>
      </c>
      <c r="G140" s="8" t="s">
        <v>21</v>
      </c>
      <c r="H140" s="2"/>
      <c r="I140" s="2"/>
      <c r="J140" s="2"/>
      <c r="K140" s="2"/>
      <c r="L140" s="2"/>
      <c r="M140" s="2"/>
      <c r="N140" s="2"/>
      <c r="O140" s="2"/>
      <c r="P140" s="2"/>
      <c r="Q140" s="2"/>
      <c r="R140" s="2"/>
      <c r="S140" s="2"/>
      <c r="T140" s="2"/>
      <c r="U140" s="2"/>
      <c r="V140" s="2"/>
      <c r="W140" s="2"/>
      <c r="X140" s="2"/>
      <c r="Y140" s="2"/>
      <c r="Z140" s="2"/>
    </row>
    <row r="141" spans="1:26" ht="36.75" customHeight="1" x14ac:dyDescent="0.35">
      <c r="A141" s="32">
        <v>140</v>
      </c>
      <c r="B141" s="23" t="s">
        <v>558</v>
      </c>
      <c r="C141" s="23" t="s">
        <v>559</v>
      </c>
      <c r="D141" s="5" t="s">
        <v>560</v>
      </c>
      <c r="E141" s="25">
        <v>2022</v>
      </c>
      <c r="F141" s="7" t="s">
        <v>561</v>
      </c>
      <c r="G141" s="8" t="s">
        <v>21</v>
      </c>
      <c r="H141" s="2"/>
      <c r="I141" s="2"/>
      <c r="J141" s="2"/>
      <c r="K141" s="2"/>
      <c r="L141" s="2"/>
      <c r="M141" s="2"/>
      <c r="N141" s="2"/>
      <c r="O141" s="2"/>
      <c r="P141" s="2"/>
      <c r="Q141" s="2"/>
      <c r="R141" s="2"/>
      <c r="S141" s="2"/>
      <c r="T141" s="2"/>
      <c r="U141" s="2"/>
      <c r="V141" s="2"/>
      <c r="W141" s="2"/>
      <c r="X141" s="2"/>
      <c r="Y141" s="2"/>
      <c r="Z141" s="2"/>
    </row>
    <row r="142" spans="1:26" ht="36.75" customHeight="1" x14ac:dyDescent="0.35">
      <c r="A142" s="32">
        <v>141</v>
      </c>
      <c r="B142" s="23" t="s">
        <v>562</v>
      </c>
      <c r="C142" s="23" t="s">
        <v>563</v>
      </c>
      <c r="D142" s="5" t="s">
        <v>564</v>
      </c>
      <c r="E142" s="25">
        <v>2021</v>
      </c>
      <c r="F142" s="7" t="s">
        <v>565</v>
      </c>
      <c r="G142" s="8" t="s">
        <v>21</v>
      </c>
      <c r="H142" s="2"/>
      <c r="I142" s="2"/>
      <c r="J142" s="2"/>
      <c r="K142" s="2"/>
      <c r="L142" s="2"/>
      <c r="M142" s="2"/>
      <c r="N142" s="2"/>
      <c r="O142" s="2"/>
      <c r="P142" s="2"/>
      <c r="Q142" s="2"/>
      <c r="R142" s="2"/>
      <c r="S142" s="2"/>
      <c r="T142" s="2"/>
      <c r="U142" s="2"/>
      <c r="V142" s="2"/>
      <c r="W142" s="2"/>
      <c r="X142" s="2"/>
      <c r="Y142" s="2"/>
      <c r="Z142" s="2"/>
    </row>
    <row r="143" spans="1:26" ht="36.75" customHeight="1" x14ac:dyDescent="0.35">
      <c r="A143" s="32">
        <v>142</v>
      </c>
      <c r="B143" s="23" t="s">
        <v>566</v>
      </c>
      <c r="C143" s="23" t="s">
        <v>567</v>
      </c>
      <c r="D143" s="5" t="s">
        <v>568</v>
      </c>
      <c r="E143" s="25">
        <v>2021</v>
      </c>
      <c r="F143" s="7" t="s">
        <v>569</v>
      </c>
      <c r="G143" s="8" t="s">
        <v>21</v>
      </c>
      <c r="H143" s="2"/>
      <c r="I143" s="2"/>
      <c r="J143" s="2"/>
      <c r="K143" s="2"/>
      <c r="L143" s="2"/>
      <c r="M143" s="2"/>
      <c r="N143" s="2"/>
      <c r="O143" s="2"/>
      <c r="P143" s="2"/>
      <c r="Q143" s="2"/>
      <c r="R143" s="2"/>
      <c r="S143" s="2"/>
      <c r="T143" s="2"/>
      <c r="U143" s="2"/>
      <c r="V143" s="2"/>
      <c r="W143" s="2"/>
      <c r="X143" s="2"/>
      <c r="Y143" s="2"/>
      <c r="Z143" s="2"/>
    </row>
    <row r="144" spans="1:26" ht="36.75" customHeight="1" x14ac:dyDescent="0.35">
      <c r="A144" s="32">
        <v>143</v>
      </c>
      <c r="B144" s="23" t="s">
        <v>570</v>
      </c>
      <c r="C144" s="23" t="s">
        <v>571</v>
      </c>
      <c r="D144" s="5" t="s">
        <v>572</v>
      </c>
      <c r="E144" s="25">
        <v>2022</v>
      </c>
      <c r="F144" s="7" t="s">
        <v>573</v>
      </c>
      <c r="G144" s="8" t="s">
        <v>21</v>
      </c>
      <c r="H144" s="2"/>
      <c r="I144" s="2"/>
      <c r="J144" s="2"/>
      <c r="K144" s="2"/>
      <c r="L144" s="2"/>
      <c r="M144" s="2"/>
      <c r="N144" s="2"/>
      <c r="O144" s="2"/>
      <c r="P144" s="2"/>
      <c r="Q144" s="2"/>
      <c r="R144" s="2"/>
      <c r="S144" s="2"/>
      <c r="T144" s="2"/>
      <c r="U144" s="2"/>
      <c r="V144" s="2"/>
      <c r="W144" s="2"/>
      <c r="X144" s="2"/>
      <c r="Y144" s="2"/>
      <c r="Z144" s="2"/>
    </row>
    <row r="145" spans="1:26" ht="36.75" customHeight="1" x14ac:dyDescent="0.35">
      <c r="A145" s="32">
        <v>144</v>
      </c>
      <c r="B145" s="23" t="s">
        <v>574</v>
      </c>
      <c r="C145" s="23" t="s">
        <v>575</v>
      </c>
      <c r="D145" s="5" t="s">
        <v>576</v>
      </c>
      <c r="E145" s="25">
        <v>2022</v>
      </c>
      <c r="F145" s="7" t="s">
        <v>577</v>
      </c>
      <c r="G145" s="8" t="s">
        <v>21</v>
      </c>
      <c r="H145" s="2"/>
      <c r="I145" s="2"/>
      <c r="J145" s="2"/>
      <c r="K145" s="2"/>
      <c r="L145" s="2"/>
      <c r="M145" s="2"/>
      <c r="N145" s="2"/>
      <c r="O145" s="2"/>
      <c r="P145" s="2"/>
      <c r="Q145" s="2"/>
      <c r="R145" s="2"/>
      <c r="S145" s="2"/>
      <c r="T145" s="2"/>
      <c r="U145" s="2"/>
      <c r="V145" s="2"/>
      <c r="W145" s="2"/>
      <c r="X145" s="2"/>
      <c r="Y145" s="2"/>
      <c r="Z145" s="2"/>
    </row>
    <row r="146" spans="1:26" ht="36.75" customHeight="1" x14ac:dyDescent="0.35">
      <c r="A146" s="32">
        <v>145</v>
      </c>
      <c r="B146" s="5" t="s">
        <v>578</v>
      </c>
      <c r="C146" s="23" t="s">
        <v>579</v>
      </c>
      <c r="D146" s="5" t="s">
        <v>580</v>
      </c>
      <c r="E146" s="25">
        <v>2021</v>
      </c>
      <c r="F146" s="7" t="s">
        <v>581</v>
      </c>
      <c r="G146" s="8" t="s">
        <v>21</v>
      </c>
      <c r="H146" s="2"/>
      <c r="I146" s="2"/>
      <c r="J146" s="2"/>
      <c r="K146" s="2"/>
      <c r="L146" s="2"/>
      <c r="M146" s="2"/>
      <c r="N146" s="2"/>
      <c r="O146" s="2"/>
      <c r="P146" s="2"/>
      <c r="Q146" s="2"/>
      <c r="R146" s="2"/>
      <c r="S146" s="2"/>
      <c r="T146" s="2"/>
      <c r="U146" s="2"/>
      <c r="V146" s="2"/>
      <c r="W146" s="2"/>
      <c r="X146" s="2"/>
      <c r="Y146" s="2"/>
      <c r="Z146" s="2"/>
    </row>
    <row r="147" spans="1:26" ht="36.75" customHeight="1" x14ac:dyDescent="0.35">
      <c r="A147" s="32">
        <v>146</v>
      </c>
      <c r="B147" s="5" t="s">
        <v>582</v>
      </c>
      <c r="C147" s="23" t="s">
        <v>583</v>
      </c>
      <c r="D147" s="5" t="s">
        <v>584</v>
      </c>
      <c r="E147" s="25">
        <v>2021</v>
      </c>
      <c r="F147" s="7" t="s">
        <v>585</v>
      </c>
      <c r="G147" s="8" t="s">
        <v>21</v>
      </c>
      <c r="H147" s="2"/>
      <c r="I147" s="2"/>
      <c r="J147" s="2"/>
      <c r="K147" s="2"/>
      <c r="L147" s="2"/>
      <c r="M147" s="2"/>
      <c r="N147" s="2"/>
      <c r="O147" s="2"/>
      <c r="P147" s="2"/>
      <c r="Q147" s="2"/>
      <c r="R147" s="2"/>
      <c r="S147" s="2"/>
      <c r="T147" s="2"/>
      <c r="U147" s="2"/>
      <c r="V147" s="2"/>
      <c r="W147" s="2"/>
      <c r="X147" s="2"/>
      <c r="Y147" s="2"/>
      <c r="Z147" s="2"/>
    </row>
    <row r="148" spans="1:26" ht="36.75" customHeight="1" x14ac:dyDescent="0.35">
      <c r="A148" s="32">
        <v>147</v>
      </c>
      <c r="B148" s="23" t="s">
        <v>586</v>
      </c>
      <c r="C148" s="23" t="s">
        <v>587</v>
      </c>
      <c r="D148" s="5" t="s">
        <v>588</v>
      </c>
      <c r="E148" s="25">
        <v>2022</v>
      </c>
      <c r="F148" s="7" t="s">
        <v>589</v>
      </c>
      <c r="G148" s="8" t="s">
        <v>21</v>
      </c>
      <c r="H148" s="2"/>
      <c r="I148" s="2"/>
      <c r="J148" s="2"/>
      <c r="K148" s="2"/>
      <c r="L148" s="2"/>
      <c r="M148" s="2"/>
      <c r="N148" s="2"/>
      <c r="O148" s="2"/>
      <c r="P148" s="2"/>
      <c r="Q148" s="2"/>
      <c r="R148" s="2"/>
      <c r="S148" s="2"/>
      <c r="T148" s="2"/>
      <c r="U148" s="2"/>
      <c r="V148" s="2"/>
      <c r="W148" s="2"/>
      <c r="X148" s="2"/>
      <c r="Y148" s="2"/>
      <c r="Z148" s="2"/>
    </row>
    <row r="149" spans="1:26" ht="36.75" customHeight="1" x14ac:dyDescent="0.35">
      <c r="A149" s="32">
        <v>148</v>
      </c>
      <c r="B149" s="23" t="s">
        <v>590</v>
      </c>
      <c r="C149" s="23" t="s">
        <v>591</v>
      </c>
      <c r="D149" s="5" t="s">
        <v>592</v>
      </c>
      <c r="E149" s="25">
        <v>2022</v>
      </c>
      <c r="F149" s="7" t="s">
        <v>593</v>
      </c>
      <c r="G149" s="8" t="s">
        <v>21</v>
      </c>
      <c r="H149" s="2"/>
      <c r="I149" s="2"/>
      <c r="J149" s="2"/>
      <c r="K149" s="2"/>
      <c r="L149" s="2"/>
      <c r="M149" s="2"/>
      <c r="N149" s="2"/>
      <c r="O149" s="2"/>
      <c r="P149" s="2"/>
      <c r="Q149" s="2"/>
      <c r="R149" s="2"/>
      <c r="S149" s="2"/>
      <c r="T149" s="2"/>
      <c r="U149" s="2"/>
      <c r="V149" s="2"/>
      <c r="W149" s="2"/>
      <c r="X149" s="2"/>
      <c r="Y149" s="2"/>
      <c r="Z149" s="2"/>
    </row>
    <row r="150" spans="1:26" ht="36.75" customHeight="1" x14ac:dyDescent="0.35">
      <c r="A150" s="32">
        <v>149</v>
      </c>
      <c r="B150" s="5" t="s">
        <v>594</v>
      </c>
      <c r="C150" s="23" t="s">
        <v>595</v>
      </c>
      <c r="D150" s="5" t="s">
        <v>596</v>
      </c>
      <c r="E150" s="25">
        <v>2021</v>
      </c>
      <c r="F150" s="7" t="s">
        <v>597</v>
      </c>
      <c r="G150" s="8" t="s">
        <v>21</v>
      </c>
      <c r="H150" s="2"/>
      <c r="I150" s="2"/>
      <c r="J150" s="2"/>
      <c r="K150" s="2"/>
      <c r="L150" s="2"/>
      <c r="M150" s="2"/>
      <c r="N150" s="2"/>
      <c r="O150" s="2"/>
      <c r="P150" s="2"/>
      <c r="Q150" s="2"/>
      <c r="R150" s="2"/>
      <c r="S150" s="2"/>
      <c r="T150" s="2"/>
      <c r="U150" s="2"/>
      <c r="V150" s="2"/>
      <c r="W150" s="2"/>
      <c r="X150" s="2"/>
      <c r="Y150" s="2"/>
      <c r="Z150" s="2"/>
    </row>
    <row r="151" spans="1:26" ht="36.75" customHeight="1" x14ac:dyDescent="0.35">
      <c r="A151" s="32">
        <v>150</v>
      </c>
      <c r="B151" s="23" t="s">
        <v>598</v>
      </c>
      <c r="C151" s="23" t="s">
        <v>599</v>
      </c>
      <c r="D151" s="5" t="s">
        <v>600</v>
      </c>
      <c r="E151" s="25">
        <v>2022</v>
      </c>
      <c r="F151" s="7" t="s">
        <v>601</v>
      </c>
      <c r="G151" s="8" t="s">
        <v>21</v>
      </c>
      <c r="H151" s="2"/>
      <c r="I151" s="2"/>
      <c r="J151" s="2"/>
      <c r="K151" s="2"/>
      <c r="L151" s="2"/>
      <c r="M151" s="2"/>
      <c r="N151" s="2"/>
      <c r="O151" s="2"/>
      <c r="P151" s="2"/>
      <c r="Q151" s="2"/>
      <c r="R151" s="2"/>
      <c r="S151" s="2"/>
      <c r="T151" s="2"/>
      <c r="U151" s="2"/>
      <c r="V151" s="2"/>
      <c r="W151" s="2"/>
      <c r="X151" s="2"/>
      <c r="Y151" s="2"/>
      <c r="Z151" s="2"/>
    </row>
    <row r="152" spans="1:26" ht="36.75" customHeight="1" x14ac:dyDescent="0.35">
      <c r="A152" s="32">
        <v>151</v>
      </c>
      <c r="B152" s="5" t="s">
        <v>602</v>
      </c>
      <c r="C152" s="23" t="s">
        <v>603</v>
      </c>
      <c r="D152" s="5" t="s">
        <v>604</v>
      </c>
      <c r="E152" s="25">
        <v>2020</v>
      </c>
      <c r="F152" s="7" t="s">
        <v>605</v>
      </c>
      <c r="G152" s="8" t="s">
        <v>21</v>
      </c>
      <c r="H152" s="2"/>
      <c r="I152" s="2"/>
      <c r="J152" s="2"/>
      <c r="K152" s="2"/>
      <c r="L152" s="2"/>
      <c r="M152" s="2"/>
      <c r="N152" s="2"/>
      <c r="O152" s="2"/>
      <c r="P152" s="2"/>
      <c r="Q152" s="2"/>
      <c r="R152" s="2"/>
      <c r="S152" s="2"/>
      <c r="T152" s="2"/>
      <c r="U152" s="2"/>
      <c r="V152" s="2"/>
      <c r="W152" s="2"/>
      <c r="X152" s="2"/>
      <c r="Y152" s="2"/>
      <c r="Z152" s="2"/>
    </row>
    <row r="153" spans="1:26" ht="36.75" customHeight="1" x14ac:dyDescent="0.35">
      <c r="A153" s="32">
        <v>152</v>
      </c>
      <c r="B153" s="5" t="s">
        <v>606</v>
      </c>
      <c r="C153" s="23" t="s">
        <v>607</v>
      </c>
      <c r="D153" s="5" t="s">
        <v>608</v>
      </c>
      <c r="E153" s="25">
        <v>2022</v>
      </c>
      <c r="F153" s="7" t="s">
        <v>609</v>
      </c>
      <c r="G153" s="8" t="s">
        <v>21</v>
      </c>
      <c r="H153" s="2"/>
      <c r="I153" s="2"/>
      <c r="J153" s="2"/>
      <c r="K153" s="2"/>
      <c r="L153" s="2"/>
      <c r="M153" s="2"/>
      <c r="N153" s="2"/>
      <c r="O153" s="2"/>
      <c r="P153" s="2"/>
      <c r="Q153" s="2"/>
      <c r="R153" s="2"/>
      <c r="S153" s="2"/>
      <c r="T153" s="2"/>
      <c r="U153" s="2"/>
      <c r="V153" s="2"/>
      <c r="W153" s="2"/>
      <c r="X153" s="2"/>
      <c r="Y153" s="2"/>
      <c r="Z153" s="2"/>
    </row>
    <row r="154" spans="1:26" ht="36.75" customHeight="1" x14ac:dyDescent="0.35">
      <c r="A154" s="32">
        <v>153</v>
      </c>
      <c r="B154" s="23" t="s">
        <v>610</v>
      </c>
      <c r="C154" s="23" t="s">
        <v>611</v>
      </c>
      <c r="D154" s="5" t="s">
        <v>612</v>
      </c>
      <c r="E154" s="25">
        <v>2020</v>
      </c>
      <c r="F154" s="7" t="s">
        <v>613</v>
      </c>
      <c r="G154" s="8" t="s">
        <v>21</v>
      </c>
      <c r="H154" s="2"/>
      <c r="I154" s="2"/>
      <c r="J154" s="2"/>
      <c r="K154" s="2"/>
      <c r="L154" s="2"/>
      <c r="M154" s="2"/>
      <c r="N154" s="2"/>
      <c r="O154" s="2"/>
      <c r="P154" s="2"/>
      <c r="Q154" s="2"/>
      <c r="R154" s="2"/>
      <c r="S154" s="2"/>
      <c r="T154" s="2"/>
      <c r="U154" s="2"/>
      <c r="V154" s="2"/>
      <c r="W154" s="2"/>
      <c r="X154" s="2"/>
      <c r="Y154" s="2"/>
      <c r="Z154" s="2"/>
    </row>
    <row r="155" spans="1:26" ht="36.75" customHeight="1" x14ac:dyDescent="0.35">
      <c r="A155" s="32">
        <v>154</v>
      </c>
      <c r="B155" s="23" t="s">
        <v>614</v>
      </c>
      <c r="C155" s="23" t="s">
        <v>615</v>
      </c>
      <c r="D155" s="5" t="s">
        <v>616</v>
      </c>
      <c r="E155" s="25">
        <v>2023</v>
      </c>
      <c r="F155" s="7" t="s">
        <v>617</v>
      </c>
      <c r="G155" s="8" t="s">
        <v>21</v>
      </c>
      <c r="H155" s="2"/>
      <c r="I155" s="2"/>
      <c r="J155" s="2"/>
      <c r="K155" s="2"/>
      <c r="L155" s="2"/>
      <c r="M155" s="2"/>
      <c r="N155" s="2"/>
      <c r="O155" s="2"/>
      <c r="P155" s="2"/>
      <c r="Q155" s="2"/>
      <c r="R155" s="2"/>
      <c r="S155" s="2"/>
      <c r="T155" s="2"/>
      <c r="U155" s="2"/>
      <c r="V155" s="2"/>
      <c r="W155" s="2"/>
      <c r="X155" s="2"/>
      <c r="Y155" s="2"/>
      <c r="Z155" s="2"/>
    </row>
    <row r="156" spans="1:26" ht="36.75" customHeight="1" x14ac:dyDescent="0.35">
      <c r="A156" s="32">
        <v>155</v>
      </c>
      <c r="B156" s="23" t="s">
        <v>618</v>
      </c>
      <c r="C156" s="23" t="s">
        <v>619</v>
      </c>
      <c r="D156" s="5" t="s">
        <v>620</v>
      </c>
      <c r="E156" s="25">
        <v>2021</v>
      </c>
      <c r="F156" s="7" t="s">
        <v>621</v>
      </c>
      <c r="G156" s="8" t="s">
        <v>21</v>
      </c>
      <c r="H156" s="2"/>
      <c r="I156" s="2"/>
      <c r="J156" s="2"/>
      <c r="K156" s="2"/>
      <c r="L156" s="2"/>
      <c r="M156" s="2"/>
      <c r="N156" s="2"/>
      <c r="O156" s="2"/>
      <c r="P156" s="2"/>
      <c r="Q156" s="2"/>
      <c r="R156" s="2"/>
      <c r="S156" s="2"/>
      <c r="T156" s="2"/>
      <c r="U156" s="2"/>
      <c r="V156" s="2"/>
      <c r="W156" s="2"/>
      <c r="X156" s="2"/>
      <c r="Y156" s="2"/>
      <c r="Z156" s="2"/>
    </row>
    <row r="157" spans="1:26" ht="36.75" customHeight="1" x14ac:dyDescent="0.35">
      <c r="A157" s="32">
        <v>156</v>
      </c>
      <c r="B157" s="23" t="s">
        <v>622</v>
      </c>
      <c r="C157" s="23" t="s">
        <v>623</v>
      </c>
      <c r="D157" s="5" t="s">
        <v>624</v>
      </c>
      <c r="E157" s="25">
        <v>2023</v>
      </c>
      <c r="F157" s="7" t="s">
        <v>625</v>
      </c>
      <c r="G157" s="8" t="s">
        <v>21</v>
      </c>
      <c r="H157" s="2"/>
      <c r="I157" s="2"/>
      <c r="J157" s="2"/>
      <c r="K157" s="2"/>
      <c r="L157" s="2"/>
      <c r="M157" s="2"/>
      <c r="N157" s="2"/>
      <c r="O157" s="2"/>
      <c r="P157" s="2"/>
      <c r="Q157" s="2"/>
      <c r="R157" s="2"/>
      <c r="S157" s="2"/>
      <c r="T157" s="2"/>
      <c r="U157" s="2"/>
      <c r="V157" s="2"/>
      <c r="W157" s="2"/>
      <c r="X157" s="2"/>
      <c r="Y157" s="2"/>
      <c r="Z157" s="2"/>
    </row>
    <row r="158" spans="1:26" ht="36.75" customHeight="1" x14ac:dyDescent="0.35">
      <c r="A158" s="32">
        <v>157</v>
      </c>
      <c r="B158" s="5" t="s">
        <v>626</v>
      </c>
      <c r="C158" s="23" t="s">
        <v>627</v>
      </c>
      <c r="D158" s="5" t="s">
        <v>628</v>
      </c>
      <c r="E158" s="25">
        <v>2022</v>
      </c>
      <c r="F158" s="7" t="s">
        <v>629</v>
      </c>
      <c r="G158" s="8" t="s">
        <v>21</v>
      </c>
      <c r="H158" s="2"/>
      <c r="I158" s="2"/>
      <c r="J158" s="2"/>
      <c r="K158" s="2"/>
      <c r="L158" s="2"/>
      <c r="M158" s="2"/>
      <c r="N158" s="2"/>
      <c r="O158" s="2"/>
      <c r="P158" s="2"/>
      <c r="Q158" s="2"/>
      <c r="R158" s="2"/>
      <c r="S158" s="2"/>
      <c r="T158" s="2"/>
      <c r="U158" s="2"/>
      <c r="V158" s="2"/>
      <c r="W158" s="2"/>
      <c r="X158" s="2"/>
      <c r="Y158" s="2"/>
      <c r="Z158" s="2"/>
    </row>
    <row r="159" spans="1:26" ht="36.75" customHeight="1" x14ac:dyDescent="0.35">
      <c r="A159" s="32">
        <v>158</v>
      </c>
      <c r="B159" s="5" t="s">
        <v>630</v>
      </c>
      <c r="C159" s="23" t="s">
        <v>631</v>
      </c>
      <c r="D159" s="5" t="s">
        <v>632</v>
      </c>
      <c r="E159" s="25">
        <v>2020</v>
      </c>
      <c r="F159" s="7" t="s">
        <v>633</v>
      </c>
      <c r="G159" s="8" t="s">
        <v>21</v>
      </c>
      <c r="H159" s="2"/>
      <c r="I159" s="2"/>
      <c r="J159" s="2"/>
      <c r="K159" s="2"/>
      <c r="L159" s="2"/>
      <c r="M159" s="2"/>
      <c r="N159" s="2"/>
      <c r="O159" s="2"/>
      <c r="P159" s="2"/>
      <c r="Q159" s="2"/>
      <c r="R159" s="2"/>
      <c r="S159" s="2"/>
      <c r="T159" s="2"/>
      <c r="U159" s="2"/>
      <c r="V159" s="2"/>
      <c r="W159" s="2"/>
      <c r="X159" s="2"/>
      <c r="Y159" s="2"/>
      <c r="Z159" s="2"/>
    </row>
    <row r="160" spans="1:26" ht="36.75" customHeight="1" x14ac:dyDescent="0.35">
      <c r="A160" s="32">
        <v>159</v>
      </c>
      <c r="B160" s="23" t="s">
        <v>634</v>
      </c>
      <c r="C160" s="23" t="s">
        <v>635</v>
      </c>
      <c r="D160" s="5" t="s">
        <v>636</v>
      </c>
      <c r="E160" s="25">
        <v>2023</v>
      </c>
      <c r="F160" s="7" t="s">
        <v>637</v>
      </c>
      <c r="G160" s="8" t="s">
        <v>21</v>
      </c>
      <c r="H160" s="2"/>
      <c r="I160" s="2"/>
      <c r="J160" s="2"/>
      <c r="K160" s="2"/>
      <c r="L160" s="2"/>
      <c r="M160" s="2"/>
      <c r="N160" s="2"/>
      <c r="O160" s="2"/>
      <c r="P160" s="2"/>
      <c r="Q160" s="2"/>
      <c r="R160" s="2"/>
      <c r="S160" s="2"/>
      <c r="T160" s="2"/>
      <c r="U160" s="2"/>
      <c r="V160" s="2"/>
      <c r="W160" s="2"/>
      <c r="X160" s="2"/>
      <c r="Y160" s="2"/>
      <c r="Z160" s="2"/>
    </row>
    <row r="161" spans="1:26" ht="36.75" customHeight="1" x14ac:dyDescent="0.35">
      <c r="A161" s="32">
        <v>160</v>
      </c>
      <c r="B161" s="5" t="s">
        <v>638</v>
      </c>
      <c r="C161" s="23" t="s">
        <v>639</v>
      </c>
      <c r="D161" s="5" t="s">
        <v>640</v>
      </c>
      <c r="E161" s="25">
        <v>2024</v>
      </c>
      <c r="F161" s="7" t="s">
        <v>641</v>
      </c>
      <c r="G161" s="8" t="s">
        <v>21</v>
      </c>
      <c r="H161" s="2"/>
      <c r="I161" s="2"/>
      <c r="J161" s="2"/>
      <c r="K161" s="2"/>
      <c r="L161" s="2"/>
      <c r="M161" s="2"/>
      <c r="N161" s="2"/>
      <c r="O161" s="2"/>
      <c r="P161" s="2"/>
      <c r="Q161" s="2"/>
      <c r="R161" s="2"/>
      <c r="S161" s="2"/>
      <c r="T161" s="2"/>
      <c r="U161" s="2"/>
      <c r="V161" s="2"/>
      <c r="W161" s="2"/>
      <c r="X161" s="2"/>
      <c r="Y161" s="2"/>
      <c r="Z161" s="2"/>
    </row>
    <row r="162" spans="1:26" ht="36.75" customHeight="1" x14ac:dyDescent="0.35">
      <c r="A162" s="32">
        <v>161</v>
      </c>
      <c r="B162" s="23" t="s">
        <v>642</v>
      </c>
      <c r="C162" s="23" t="s">
        <v>643</v>
      </c>
      <c r="D162" s="5" t="s">
        <v>644</v>
      </c>
      <c r="E162" s="25">
        <v>2020</v>
      </c>
      <c r="F162" s="7" t="s">
        <v>645</v>
      </c>
      <c r="G162" s="8" t="s">
        <v>21</v>
      </c>
      <c r="H162" s="2"/>
      <c r="I162" s="2"/>
      <c r="J162" s="2"/>
      <c r="K162" s="2"/>
      <c r="L162" s="2"/>
      <c r="M162" s="2"/>
      <c r="N162" s="2"/>
      <c r="O162" s="2"/>
      <c r="P162" s="2"/>
      <c r="Q162" s="2"/>
      <c r="R162" s="2"/>
      <c r="S162" s="2"/>
      <c r="T162" s="2"/>
      <c r="U162" s="2"/>
      <c r="V162" s="2"/>
      <c r="W162" s="2"/>
      <c r="X162" s="2"/>
      <c r="Y162" s="2"/>
      <c r="Z162" s="2"/>
    </row>
    <row r="163" spans="1:26" ht="36.75" customHeight="1" x14ac:dyDescent="0.35">
      <c r="A163" s="32">
        <v>162</v>
      </c>
      <c r="B163" s="23" t="s">
        <v>646</v>
      </c>
      <c r="C163" s="23" t="s">
        <v>647</v>
      </c>
      <c r="D163" s="5" t="s">
        <v>648</v>
      </c>
      <c r="E163" s="25">
        <v>2023</v>
      </c>
      <c r="F163" s="7" t="s">
        <v>649</v>
      </c>
      <c r="G163" s="8" t="s">
        <v>21</v>
      </c>
      <c r="H163" s="2"/>
      <c r="I163" s="2"/>
      <c r="J163" s="2"/>
      <c r="K163" s="2"/>
      <c r="L163" s="2"/>
      <c r="M163" s="2"/>
      <c r="N163" s="2"/>
      <c r="O163" s="2"/>
      <c r="P163" s="2"/>
      <c r="Q163" s="2"/>
      <c r="R163" s="2"/>
      <c r="S163" s="2"/>
      <c r="T163" s="2"/>
      <c r="U163" s="2"/>
      <c r="V163" s="2"/>
      <c r="W163" s="2"/>
      <c r="X163" s="2"/>
      <c r="Y163" s="2"/>
      <c r="Z163" s="2"/>
    </row>
    <row r="164" spans="1:26" ht="36.75" customHeight="1" x14ac:dyDescent="0.35">
      <c r="A164" s="32">
        <v>163</v>
      </c>
      <c r="B164" s="23" t="s">
        <v>650</v>
      </c>
      <c r="C164" s="23" t="s">
        <v>651</v>
      </c>
      <c r="D164" s="34" t="s">
        <v>652</v>
      </c>
      <c r="E164" s="25">
        <v>2019</v>
      </c>
      <c r="F164" s="7" t="s">
        <v>653</v>
      </c>
      <c r="G164" s="8" t="s">
        <v>21</v>
      </c>
      <c r="H164" s="2"/>
      <c r="I164" s="2"/>
      <c r="J164" s="2"/>
      <c r="K164" s="2"/>
      <c r="L164" s="2"/>
      <c r="M164" s="2"/>
      <c r="N164" s="2"/>
      <c r="O164" s="2"/>
      <c r="P164" s="2"/>
      <c r="Q164" s="2"/>
      <c r="R164" s="2"/>
      <c r="S164" s="2"/>
      <c r="T164" s="2"/>
      <c r="U164" s="2"/>
      <c r="V164" s="2"/>
      <c r="W164" s="2"/>
      <c r="X164" s="2"/>
      <c r="Y164" s="2"/>
      <c r="Z164" s="2"/>
    </row>
    <row r="165" spans="1:26" ht="36.75" customHeight="1" x14ac:dyDescent="0.35">
      <c r="A165" s="32">
        <v>164</v>
      </c>
      <c r="B165" s="23" t="s">
        <v>654</v>
      </c>
      <c r="C165" s="23" t="s">
        <v>655</v>
      </c>
      <c r="D165" s="5" t="s">
        <v>656</v>
      </c>
      <c r="E165" s="25">
        <v>2023</v>
      </c>
      <c r="F165" s="7" t="s">
        <v>657</v>
      </c>
      <c r="G165" s="8" t="s">
        <v>21</v>
      </c>
      <c r="H165" s="2"/>
      <c r="I165" s="2"/>
      <c r="J165" s="2"/>
      <c r="K165" s="2"/>
      <c r="L165" s="2"/>
      <c r="M165" s="2"/>
      <c r="N165" s="2"/>
      <c r="O165" s="2"/>
      <c r="P165" s="2"/>
      <c r="Q165" s="2"/>
      <c r="R165" s="2"/>
      <c r="S165" s="2"/>
      <c r="T165" s="2"/>
      <c r="U165" s="2"/>
      <c r="V165" s="2"/>
      <c r="W165" s="2"/>
      <c r="X165" s="2"/>
      <c r="Y165" s="2"/>
      <c r="Z165" s="2"/>
    </row>
    <row r="166" spans="1:26" ht="36.75" customHeight="1" x14ac:dyDescent="0.35">
      <c r="A166" s="32">
        <v>165</v>
      </c>
      <c r="B166" s="23" t="s">
        <v>658</v>
      </c>
      <c r="C166" s="23" t="s">
        <v>659</v>
      </c>
      <c r="D166" s="5" t="s">
        <v>470</v>
      </c>
      <c r="E166" s="25">
        <v>2021</v>
      </c>
      <c r="F166" s="7" t="s">
        <v>660</v>
      </c>
      <c r="G166" s="8" t="s">
        <v>21</v>
      </c>
      <c r="H166" s="2"/>
      <c r="I166" s="2"/>
      <c r="J166" s="2"/>
      <c r="K166" s="2"/>
      <c r="L166" s="2"/>
      <c r="M166" s="2"/>
      <c r="N166" s="2"/>
      <c r="O166" s="2"/>
      <c r="P166" s="2"/>
      <c r="Q166" s="2"/>
      <c r="R166" s="2"/>
      <c r="S166" s="2"/>
      <c r="T166" s="2"/>
      <c r="U166" s="2"/>
      <c r="V166" s="2"/>
      <c r="W166" s="2"/>
      <c r="X166" s="2"/>
      <c r="Y166" s="2"/>
      <c r="Z166" s="2"/>
    </row>
    <row r="167" spans="1:26" ht="36.75" customHeight="1" x14ac:dyDescent="0.35">
      <c r="A167" s="32">
        <v>166</v>
      </c>
      <c r="B167" s="23" t="s">
        <v>661</v>
      </c>
      <c r="C167" s="23" t="s">
        <v>536</v>
      </c>
      <c r="D167" s="34" t="s">
        <v>662</v>
      </c>
      <c r="E167" s="25">
        <v>2021</v>
      </c>
      <c r="F167" s="35" t="s">
        <v>663</v>
      </c>
      <c r="G167" s="8" t="s">
        <v>26</v>
      </c>
      <c r="H167" s="2"/>
      <c r="I167" s="2"/>
      <c r="J167" s="2"/>
      <c r="K167" s="2"/>
      <c r="L167" s="2"/>
      <c r="M167" s="2"/>
      <c r="N167" s="2"/>
      <c r="O167" s="2"/>
      <c r="P167" s="2"/>
      <c r="Q167" s="2"/>
      <c r="R167" s="2"/>
      <c r="S167" s="2"/>
      <c r="T167" s="2"/>
      <c r="U167" s="2"/>
      <c r="V167" s="2"/>
      <c r="W167" s="2"/>
      <c r="X167" s="2"/>
      <c r="Y167" s="2"/>
      <c r="Z167" s="2"/>
    </row>
    <row r="168" spans="1:26" ht="36.75" customHeight="1" x14ac:dyDescent="0.35">
      <c r="A168" s="32">
        <v>167</v>
      </c>
      <c r="B168" s="23" t="s">
        <v>664</v>
      </c>
      <c r="C168" s="23" t="s">
        <v>665</v>
      </c>
      <c r="D168" s="5" t="s">
        <v>470</v>
      </c>
      <c r="E168" s="25">
        <v>2019</v>
      </c>
      <c r="F168" s="7" t="s">
        <v>666</v>
      </c>
      <c r="G168" s="8" t="s">
        <v>21</v>
      </c>
      <c r="H168" s="2"/>
      <c r="I168" s="2"/>
      <c r="J168" s="2"/>
      <c r="K168" s="2"/>
      <c r="L168" s="2"/>
      <c r="M168" s="2"/>
      <c r="N168" s="2"/>
      <c r="O168" s="2"/>
      <c r="P168" s="2"/>
      <c r="Q168" s="2"/>
      <c r="R168" s="2"/>
      <c r="S168" s="2"/>
      <c r="T168" s="2"/>
      <c r="U168" s="2"/>
      <c r="V168" s="2"/>
      <c r="W168" s="2"/>
      <c r="X168" s="2"/>
      <c r="Y168" s="2"/>
      <c r="Z168" s="2"/>
    </row>
    <row r="169" spans="1:26" ht="36.75" customHeight="1" x14ac:dyDescent="0.35">
      <c r="A169" s="32">
        <v>168</v>
      </c>
      <c r="B169" s="23" t="s">
        <v>667</v>
      </c>
      <c r="C169" s="23" t="s">
        <v>668</v>
      </c>
      <c r="D169" s="5" t="s">
        <v>669</v>
      </c>
      <c r="E169" s="25">
        <v>2021</v>
      </c>
      <c r="F169" s="7" t="s">
        <v>670</v>
      </c>
      <c r="G169" s="8" t="s">
        <v>21</v>
      </c>
      <c r="H169" s="2"/>
      <c r="I169" s="2"/>
      <c r="J169" s="2"/>
      <c r="K169" s="2"/>
      <c r="L169" s="2"/>
      <c r="M169" s="2"/>
      <c r="N169" s="2"/>
      <c r="O169" s="2"/>
      <c r="P169" s="2"/>
      <c r="Q169" s="2"/>
      <c r="R169" s="2"/>
      <c r="S169" s="2"/>
      <c r="T169" s="2"/>
      <c r="U169" s="2"/>
      <c r="V169" s="2"/>
      <c r="W169" s="2"/>
      <c r="X169" s="2"/>
      <c r="Y169" s="2"/>
      <c r="Z169" s="2"/>
    </row>
    <row r="170" spans="1:26" ht="36.75" customHeight="1" x14ac:dyDescent="0.35">
      <c r="A170" s="32">
        <v>169</v>
      </c>
      <c r="B170" s="5" t="s">
        <v>671</v>
      </c>
      <c r="C170" s="23" t="s">
        <v>672</v>
      </c>
      <c r="D170" s="5" t="s">
        <v>673</v>
      </c>
      <c r="E170" s="25">
        <v>2021</v>
      </c>
      <c r="F170" s="7" t="s">
        <v>674</v>
      </c>
      <c r="G170" s="8" t="s">
        <v>21</v>
      </c>
      <c r="H170" s="2"/>
      <c r="I170" s="2"/>
      <c r="J170" s="2"/>
      <c r="K170" s="2"/>
      <c r="L170" s="2"/>
      <c r="M170" s="2"/>
      <c r="N170" s="2"/>
      <c r="O170" s="2"/>
      <c r="P170" s="2"/>
      <c r="Q170" s="2"/>
      <c r="R170" s="2"/>
      <c r="S170" s="2"/>
      <c r="T170" s="2"/>
      <c r="U170" s="2"/>
      <c r="V170" s="2"/>
      <c r="W170" s="2"/>
      <c r="X170" s="2"/>
      <c r="Y170" s="2"/>
      <c r="Z170" s="2"/>
    </row>
    <row r="171" spans="1:26" ht="36.75" customHeight="1" x14ac:dyDescent="0.35">
      <c r="A171" s="32">
        <v>170</v>
      </c>
      <c r="B171" s="5" t="s">
        <v>675</v>
      </c>
      <c r="C171" s="23" t="s">
        <v>676</v>
      </c>
      <c r="D171" s="5" t="s">
        <v>677</v>
      </c>
      <c r="E171" s="25">
        <v>2022</v>
      </c>
      <c r="F171" s="7" t="s">
        <v>678</v>
      </c>
      <c r="G171" s="8" t="s">
        <v>21</v>
      </c>
      <c r="H171" s="2"/>
      <c r="I171" s="2"/>
      <c r="J171" s="2"/>
      <c r="K171" s="2"/>
      <c r="L171" s="2"/>
      <c r="M171" s="2"/>
      <c r="N171" s="2"/>
      <c r="O171" s="2"/>
      <c r="P171" s="2"/>
      <c r="Q171" s="2"/>
      <c r="R171" s="2"/>
      <c r="S171" s="2"/>
      <c r="T171" s="2"/>
      <c r="U171" s="2"/>
      <c r="V171" s="2"/>
      <c r="W171" s="2"/>
      <c r="X171" s="2"/>
      <c r="Y171" s="2"/>
      <c r="Z171" s="2"/>
    </row>
    <row r="172" spans="1:26" ht="36.75" customHeight="1" x14ac:dyDescent="0.35">
      <c r="A172" s="32">
        <v>171</v>
      </c>
      <c r="B172" s="23" t="s">
        <v>679</v>
      </c>
      <c r="C172" s="23" t="s">
        <v>680</v>
      </c>
      <c r="D172" s="5" t="s">
        <v>681</v>
      </c>
      <c r="E172" s="25">
        <v>2024</v>
      </c>
      <c r="F172" s="7" t="s">
        <v>682</v>
      </c>
      <c r="G172" s="8" t="s">
        <v>21</v>
      </c>
      <c r="H172" s="2"/>
      <c r="I172" s="2"/>
      <c r="J172" s="2"/>
      <c r="K172" s="2"/>
      <c r="L172" s="2"/>
      <c r="M172" s="2"/>
      <c r="N172" s="2"/>
      <c r="O172" s="2"/>
      <c r="P172" s="2"/>
      <c r="Q172" s="2"/>
      <c r="R172" s="2"/>
      <c r="S172" s="2"/>
      <c r="T172" s="2"/>
      <c r="U172" s="2"/>
      <c r="V172" s="2"/>
      <c r="W172" s="2"/>
      <c r="X172" s="2"/>
      <c r="Y172" s="2"/>
      <c r="Z172" s="2"/>
    </row>
    <row r="173" spans="1:26" ht="36.75" customHeight="1" x14ac:dyDescent="0.35">
      <c r="A173" s="32">
        <v>172</v>
      </c>
      <c r="B173" s="23" t="s">
        <v>683</v>
      </c>
      <c r="C173" s="23" t="s">
        <v>684</v>
      </c>
      <c r="D173" s="5" t="s">
        <v>685</v>
      </c>
      <c r="E173" s="25">
        <v>2020</v>
      </c>
      <c r="F173" s="7" t="s">
        <v>686</v>
      </c>
      <c r="G173" s="8" t="s">
        <v>21</v>
      </c>
      <c r="H173" s="2"/>
      <c r="I173" s="2"/>
      <c r="J173" s="2"/>
      <c r="K173" s="2"/>
      <c r="L173" s="2"/>
      <c r="M173" s="2"/>
      <c r="N173" s="2"/>
      <c r="O173" s="2"/>
      <c r="P173" s="2"/>
      <c r="Q173" s="2"/>
      <c r="R173" s="2"/>
      <c r="S173" s="2"/>
      <c r="T173" s="2"/>
      <c r="U173" s="2"/>
      <c r="V173" s="2"/>
      <c r="W173" s="2"/>
      <c r="X173" s="2"/>
      <c r="Y173" s="2"/>
      <c r="Z173" s="2"/>
    </row>
    <row r="174" spans="1:26" ht="36.75" customHeight="1" x14ac:dyDescent="0.35">
      <c r="A174" s="32">
        <v>173</v>
      </c>
      <c r="B174" s="5" t="s">
        <v>687</v>
      </c>
      <c r="C174" s="23" t="s">
        <v>688</v>
      </c>
      <c r="D174" s="5" t="s">
        <v>689</v>
      </c>
      <c r="E174" s="25">
        <v>2020</v>
      </c>
      <c r="F174" s="7" t="s">
        <v>690</v>
      </c>
      <c r="G174" s="8" t="s">
        <v>26</v>
      </c>
      <c r="H174" s="2"/>
      <c r="I174" s="2"/>
      <c r="J174" s="2"/>
      <c r="K174" s="2"/>
      <c r="L174" s="2"/>
      <c r="M174" s="2"/>
      <c r="N174" s="2"/>
      <c r="O174" s="2"/>
      <c r="P174" s="2"/>
      <c r="Q174" s="2"/>
      <c r="R174" s="2"/>
      <c r="S174" s="2"/>
      <c r="T174" s="2"/>
      <c r="U174" s="2"/>
      <c r="V174" s="2"/>
      <c r="W174" s="2"/>
      <c r="X174" s="2"/>
      <c r="Y174" s="2"/>
      <c r="Z174" s="2"/>
    </row>
    <row r="175" spans="1:26" ht="36.75" customHeight="1" x14ac:dyDescent="0.35">
      <c r="A175" s="32">
        <v>174</v>
      </c>
      <c r="B175" s="23" t="s">
        <v>691</v>
      </c>
      <c r="C175" s="23" t="s">
        <v>692</v>
      </c>
      <c r="D175" s="5" t="s">
        <v>693</v>
      </c>
      <c r="E175" s="25">
        <v>2022</v>
      </c>
      <c r="F175" s="7" t="s">
        <v>694</v>
      </c>
      <c r="G175" s="8" t="s">
        <v>21</v>
      </c>
      <c r="H175" s="2"/>
      <c r="I175" s="2"/>
      <c r="J175" s="2"/>
      <c r="K175" s="2"/>
      <c r="L175" s="2"/>
      <c r="M175" s="2"/>
      <c r="N175" s="2"/>
      <c r="O175" s="2"/>
      <c r="P175" s="2"/>
      <c r="Q175" s="2"/>
      <c r="R175" s="2"/>
      <c r="S175" s="2"/>
      <c r="T175" s="2"/>
      <c r="U175" s="2"/>
      <c r="V175" s="2"/>
      <c r="W175" s="2"/>
      <c r="X175" s="2"/>
      <c r="Y175" s="2"/>
      <c r="Z175" s="2"/>
    </row>
    <row r="176" spans="1:26" ht="36.75" customHeight="1" x14ac:dyDescent="0.35">
      <c r="A176" s="32">
        <v>175</v>
      </c>
      <c r="B176" s="23" t="s">
        <v>695</v>
      </c>
      <c r="C176" s="23" t="s">
        <v>696</v>
      </c>
      <c r="D176" s="5" t="s">
        <v>697</v>
      </c>
      <c r="E176" s="25">
        <v>2021</v>
      </c>
      <c r="F176" s="7" t="s">
        <v>698</v>
      </c>
      <c r="G176" s="8" t="s">
        <v>21</v>
      </c>
      <c r="H176" s="2"/>
      <c r="I176" s="2"/>
      <c r="J176" s="2"/>
      <c r="K176" s="2"/>
      <c r="L176" s="2"/>
      <c r="M176" s="2"/>
      <c r="N176" s="2"/>
      <c r="O176" s="2"/>
      <c r="P176" s="2"/>
      <c r="Q176" s="2"/>
      <c r="R176" s="2"/>
      <c r="S176" s="2"/>
      <c r="T176" s="2"/>
      <c r="U176" s="2"/>
      <c r="V176" s="2"/>
      <c r="W176" s="2"/>
      <c r="X176" s="2"/>
      <c r="Y176" s="2"/>
      <c r="Z176" s="2"/>
    </row>
    <row r="177" spans="1:26" ht="36.75" customHeight="1" x14ac:dyDescent="0.35">
      <c r="A177" s="32">
        <v>176</v>
      </c>
      <c r="B177" s="23" t="s">
        <v>699</v>
      </c>
      <c r="C177" s="23" t="s">
        <v>700</v>
      </c>
      <c r="D177" s="5" t="s">
        <v>701</v>
      </c>
      <c r="E177" s="25">
        <v>2022</v>
      </c>
      <c r="F177" s="7" t="s">
        <v>702</v>
      </c>
      <c r="G177" s="8" t="s">
        <v>26</v>
      </c>
      <c r="H177" s="2"/>
      <c r="I177" s="2"/>
      <c r="J177" s="2"/>
      <c r="K177" s="2"/>
      <c r="L177" s="2"/>
      <c r="M177" s="2"/>
      <c r="N177" s="2"/>
      <c r="O177" s="2"/>
      <c r="P177" s="2"/>
      <c r="Q177" s="2"/>
      <c r="R177" s="2"/>
      <c r="S177" s="2"/>
      <c r="T177" s="2"/>
      <c r="U177" s="2"/>
      <c r="V177" s="2"/>
      <c r="W177" s="2"/>
      <c r="X177" s="2"/>
      <c r="Y177" s="2"/>
      <c r="Z177" s="2"/>
    </row>
    <row r="178" spans="1:26" ht="36.75" customHeight="1" x14ac:dyDescent="0.35">
      <c r="A178" s="32">
        <v>177</v>
      </c>
      <c r="B178" s="5" t="s">
        <v>703</v>
      </c>
      <c r="C178" s="23" t="s">
        <v>704</v>
      </c>
      <c r="D178" s="5" t="s">
        <v>705</v>
      </c>
      <c r="E178" s="25">
        <v>2019</v>
      </c>
      <c r="F178" s="7" t="s">
        <v>706</v>
      </c>
      <c r="G178" s="8" t="s">
        <v>21</v>
      </c>
      <c r="H178" s="2"/>
      <c r="I178" s="2"/>
      <c r="J178" s="2"/>
      <c r="K178" s="2"/>
      <c r="L178" s="2"/>
      <c r="M178" s="2"/>
      <c r="N178" s="2"/>
      <c r="O178" s="2"/>
      <c r="P178" s="2"/>
      <c r="Q178" s="2"/>
      <c r="R178" s="2"/>
      <c r="S178" s="2"/>
      <c r="T178" s="2"/>
      <c r="U178" s="2"/>
      <c r="V178" s="2"/>
      <c r="W178" s="2"/>
      <c r="X178" s="2"/>
      <c r="Y178" s="2"/>
      <c r="Z178" s="2"/>
    </row>
    <row r="179" spans="1:26" ht="36.75" customHeight="1" x14ac:dyDescent="0.35">
      <c r="A179" s="32">
        <v>178</v>
      </c>
      <c r="B179" s="23" t="s">
        <v>707</v>
      </c>
      <c r="C179" s="23" t="s">
        <v>708</v>
      </c>
      <c r="D179" s="5" t="s">
        <v>709</v>
      </c>
      <c r="E179" s="25">
        <v>2021</v>
      </c>
      <c r="F179" s="7" t="s">
        <v>710</v>
      </c>
      <c r="G179" s="8" t="s">
        <v>21</v>
      </c>
      <c r="H179" s="2"/>
      <c r="I179" s="2"/>
      <c r="J179" s="2"/>
      <c r="K179" s="2"/>
      <c r="L179" s="2"/>
      <c r="M179" s="2"/>
      <c r="N179" s="2"/>
      <c r="O179" s="2"/>
      <c r="P179" s="2"/>
      <c r="Q179" s="2"/>
      <c r="R179" s="2"/>
      <c r="S179" s="2"/>
      <c r="T179" s="2"/>
      <c r="U179" s="2"/>
      <c r="V179" s="2"/>
      <c r="W179" s="2"/>
      <c r="X179" s="2"/>
      <c r="Y179" s="2"/>
      <c r="Z179" s="2"/>
    </row>
    <row r="180" spans="1:26" ht="36.75" customHeight="1" x14ac:dyDescent="0.35">
      <c r="A180" s="32">
        <v>179</v>
      </c>
      <c r="B180" s="23" t="s">
        <v>711</v>
      </c>
      <c r="C180" s="5" t="s">
        <v>712</v>
      </c>
      <c r="D180" s="5" t="s">
        <v>713</v>
      </c>
      <c r="E180" s="25">
        <v>2020</v>
      </c>
      <c r="F180" s="7" t="s">
        <v>714</v>
      </c>
      <c r="G180" s="8" t="s">
        <v>21</v>
      </c>
      <c r="H180" s="2"/>
      <c r="I180" s="2"/>
      <c r="J180" s="2"/>
      <c r="K180" s="2"/>
      <c r="L180" s="2"/>
      <c r="M180" s="2"/>
      <c r="N180" s="2"/>
      <c r="O180" s="2"/>
      <c r="P180" s="2"/>
      <c r="Q180" s="2"/>
      <c r="R180" s="2"/>
      <c r="S180" s="2"/>
      <c r="T180" s="2"/>
      <c r="U180" s="2"/>
      <c r="V180" s="2"/>
      <c r="W180" s="2"/>
      <c r="X180" s="2"/>
      <c r="Y180" s="2"/>
      <c r="Z180" s="2"/>
    </row>
    <row r="181" spans="1:26" ht="36.75" customHeight="1" x14ac:dyDescent="0.35">
      <c r="A181" s="32">
        <v>180</v>
      </c>
      <c r="B181" s="23" t="s">
        <v>715</v>
      </c>
      <c r="C181" s="23" t="s">
        <v>536</v>
      </c>
      <c r="D181" s="34" t="s">
        <v>716</v>
      </c>
      <c r="E181" s="25">
        <v>2019</v>
      </c>
      <c r="F181" s="7" t="s">
        <v>717</v>
      </c>
      <c r="G181" s="8" t="s">
        <v>21</v>
      </c>
      <c r="H181" s="2"/>
      <c r="I181" s="2"/>
      <c r="J181" s="2"/>
      <c r="K181" s="2"/>
      <c r="L181" s="2"/>
      <c r="M181" s="2"/>
      <c r="N181" s="2"/>
      <c r="O181" s="2"/>
      <c r="P181" s="2"/>
      <c r="Q181" s="2"/>
      <c r="R181" s="2"/>
      <c r="S181" s="2"/>
      <c r="T181" s="2"/>
      <c r="U181" s="2"/>
      <c r="V181" s="2"/>
      <c r="W181" s="2"/>
      <c r="X181" s="2"/>
      <c r="Y181" s="2"/>
      <c r="Z181" s="2"/>
    </row>
    <row r="182" spans="1:26" ht="36.75" customHeight="1" x14ac:dyDescent="0.35">
      <c r="A182" s="32">
        <v>181</v>
      </c>
      <c r="B182" s="23" t="s">
        <v>718</v>
      </c>
      <c r="C182" s="23" t="s">
        <v>719</v>
      </c>
      <c r="D182" s="34" t="s">
        <v>720</v>
      </c>
      <c r="E182" s="25">
        <v>2023</v>
      </c>
      <c r="F182" s="7" t="s">
        <v>721</v>
      </c>
      <c r="G182" s="8" t="s">
        <v>21</v>
      </c>
      <c r="H182" s="2"/>
      <c r="I182" s="2"/>
      <c r="J182" s="2"/>
      <c r="K182" s="2"/>
      <c r="L182" s="2"/>
      <c r="M182" s="2"/>
      <c r="N182" s="2"/>
      <c r="O182" s="2"/>
      <c r="P182" s="2"/>
      <c r="Q182" s="2"/>
      <c r="R182" s="2"/>
      <c r="S182" s="2"/>
      <c r="T182" s="2"/>
      <c r="U182" s="2"/>
      <c r="V182" s="2"/>
      <c r="W182" s="2"/>
      <c r="X182" s="2"/>
      <c r="Y182" s="2"/>
      <c r="Z182" s="2"/>
    </row>
    <row r="183" spans="1:26" ht="36.75" customHeight="1" x14ac:dyDescent="0.35">
      <c r="A183" s="32">
        <v>182</v>
      </c>
      <c r="B183" s="5" t="s">
        <v>722</v>
      </c>
      <c r="C183" s="23" t="s">
        <v>723</v>
      </c>
      <c r="D183" s="5" t="s">
        <v>724</v>
      </c>
      <c r="E183" s="25">
        <v>2021</v>
      </c>
      <c r="F183" s="7" t="s">
        <v>725</v>
      </c>
      <c r="G183" s="8" t="s">
        <v>21</v>
      </c>
      <c r="H183" s="2"/>
      <c r="I183" s="2"/>
      <c r="J183" s="2"/>
      <c r="K183" s="2"/>
      <c r="L183" s="2"/>
      <c r="M183" s="2"/>
      <c r="N183" s="2"/>
      <c r="O183" s="2"/>
      <c r="P183" s="2"/>
      <c r="Q183" s="2"/>
      <c r="R183" s="2"/>
      <c r="S183" s="2"/>
      <c r="T183" s="2"/>
      <c r="U183" s="2"/>
      <c r="V183" s="2"/>
      <c r="W183" s="2"/>
      <c r="X183" s="2"/>
      <c r="Y183" s="2"/>
      <c r="Z183" s="2"/>
    </row>
    <row r="184" spans="1:26" ht="36.75" customHeight="1" x14ac:dyDescent="0.35">
      <c r="A184" s="32">
        <v>183</v>
      </c>
      <c r="B184" s="23" t="s">
        <v>726</v>
      </c>
      <c r="C184" s="23" t="s">
        <v>727</v>
      </c>
      <c r="D184" s="5" t="s">
        <v>728</v>
      </c>
      <c r="E184" s="25">
        <v>2022</v>
      </c>
      <c r="F184" s="7" t="s">
        <v>729</v>
      </c>
      <c r="G184" s="8" t="s">
        <v>21</v>
      </c>
      <c r="H184" s="2"/>
      <c r="I184" s="2"/>
      <c r="J184" s="2"/>
      <c r="K184" s="2"/>
      <c r="L184" s="2"/>
      <c r="M184" s="2"/>
      <c r="N184" s="2"/>
      <c r="O184" s="2"/>
      <c r="P184" s="2"/>
      <c r="Q184" s="2"/>
      <c r="R184" s="2"/>
      <c r="S184" s="2"/>
      <c r="T184" s="2"/>
      <c r="U184" s="2"/>
      <c r="V184" s="2"/>
      <c r="W184" s="2"/>
      <c r="X184" s="2"/>
      <c r="Y184" s="2"/>
      <c r="Z184" s="2"/>
    </row>
    <row r="185" spans="1:26" ht="36.75" customHeight="1" x14ac:dyDescent="0.35">
      <c r="A185" s="32">
        <v>184</v>
      </c>
      <c r="B185" s="23" t="s">
        <v>730</v>
      </c>
      <c r="C185" s="23" t="s">
        <v>731</v>
      </c>
      <c r="D185" s="5" t="s">
        <v>732</v>
      </c>
      <c r="E185" s="25">
        <v>2019</v>
      </c>
      <c r="F185" s="7" t="s">
        <v>733</v>
      </c>
      <c r="G185" s="8" t="s">
        <v>21</v>
      </c>
      <c r="H185" s="2"/>
      <c r="I185" s="2"/>
      <c r="J185" s="2"/>
      <c r="K185" s="2"/>
      <c r="L185" s="2"/>
      <c r="M185" s="2"/>
      <c r="N185" s="2"/>
      <c r="O185" s="2"/>
      <c r="P185" s="2"/>
      <c r="Q185" s="2"/>
      <c r="R185" s="2"/>
      <c r="S185" s="2"/>
      <c r="T185" s="2"/>
      <c r="U185" s="2"/>
      <c r="V185" s="2"/>
      <c r="W185" s="2"/>
      <c r="X185" s="2"/>
      <c r="Y185" s="2"/>
      <c r="Z185" s="2"/>
    </row>
    <row r="186" spans="1:26" ht="36.75" customHeight="1" x14ac:dyDescent="0.35">
      <c r="A186" s="32">
        <v>185</v>
      </c>
      <c r="B186" s="23" t="s">
        <v>734</v>
      </c>
      <c r="C186" s="23" t="s">
        <v>735</v>
      </c>
      <c r="D186" s="5" t="s">
        <v>736</v>
      </c>
      <c r="E186" s="25">
        <v>2019</v>
      </c>
      <c r="F186" s="7" t="s">
        <v>737</v>
      </c>
      <c r="G186" s="8" t="s">
        <v>21</v>
      </c>
      <c r="H186" s="2"/>
      <c r="I186" s="2"/>
      <c r="J186" s="2"/>
      <c r="K186" s="2"/>
      <c r="L186" s="2"/>
      <c r="M186" s="2"/>
      <c r="N186" s="2"/>
      <c r="O186" s="2"/>
      <c r="P186" s="2"/>
      <c r="Q186" s="2"/>
      <c r="R186" s="2"/>
      <c r="S186" s="2"/>
      <c r="T186" s="2"/>
      <c r="U186" s="2"/>
      <c r="V186" s="2"/>
      <c r="W186" s="2"/>
      <c r="X186" s="2"/>
      <c r="Y186" s="2"/>
      <c r="Z186" s="2"/>
    </row>
    <row r="187" spans="1:26" ht="36.75" customHeight="1" x14ac:dyDescent="0.35">
      <c r="A187" s="32">
        <v>186</v>
      </c>
      <c r="B187" s="23" t="s">
        <v>738</v>
      </c>
      <c r="C187" s="23" t="s">
        <v>739</v>
      </c>
      <c r="D187" s="5" t="s">
        <v>740</v>
      </c>
      <c r="E187" s="25">
        <v>2023</v>
      </c>
      <c r="F187" s="7" t="s">
        <v>741</v>
      </c>
      <c r="G187" s="8" t="s">
        <v>26</v>
      </c>
      <c r="H187" s="2"/>
      <c r="I187" s="2"/>
      <c r="J187" s="2"/>
      <c r="K187" s="2"/>
      <c r="L187" s="2"/>
      <c r="M187" s="2"/>
      <c r="N187" s="2"/>
      <c r="O187" s="2"/>
      <c r="P187" s="2"/>
      <c r="Q187" s="2"/>
      <c r="R187" s="2"/>
      <c r="S187" s="2"/>
      <c r="T187" s="2"/>
      <c r="U187" s="2"/>
      <c r="V187" s="2"/>
      <c r="W187" s="2"/>
      <c r="X187" s="2"/>
      <c r="Y187" s="2"/>
      <c r="Z187" s="2"/>
    </row>
    <row r="188" spans="1:26" ht="36.75" customHeight="1" x14ac:dyDescent="0.35">
      <c r="A188" s="32">
        <v>187</v>
      </c>
      <c r="B188" s="23" t="s">
        <v>742</v>
      </c>
      <c r="C188" s="23" t="s">
        <v>743</v>
      </c>
      <c r="D188" s="5" t="s">
        <v>744</v>
      </c>
      <c r="E188" s="25">
        <v>2023</v>
      </c>
      <c r="F188" s="7" t="s">
        <v>745</v>
      </c>
      <c r="G188" s="8" t="s">
        <v>21</v>
      </c>
      <c r="H188" s="2"/>
      <c r="I188" s="2"/>
      <c r="J188" s="2"/>
      <c r="K188" s="2"/>
      <c r="L188" s="2"/>
      <c r="M188" s="2"/>
      <c r="N188" s="2"/>
      <c r="O188" s="2"/>
      <c r="P188" s="2"/>
      <c r="Q188" s="2"/>
      <c r="R188" s="2"/>
      <c r="S188" s="2"/>
      <c r="T188" s="2"/>
      <c r="U188" s="2"/>
      <c r="V188" s="2"/>
      <c r="W188" s="2"/>
      <c r="X188" s="2"/>
      <c r="Y188" s="2"/>
      <c r="Z188" s="2"/>
    </row>
    <row r="189" spans="1:26" ht="36.75" customHeight="1" x14ac:dyDescent="0.35">
      <c r="A189" s="32">
        <v>188</v>
      </c>
      <c r="B189" s="23" t="s">
        <v>746</v>
      </c>
      <c r="C189" s="23" t="s">
        <v>747</v>
      </c>
      <c r="D189" s="5" t="s">
        <v>748</v>
      </c>
      <c r="E189" s="25">
        <v>2022</v>
      </c>
      <c r="F189" s="7" t="s">
        <v>749</v>
      </c>
      <c r="G189" s="8" t="s">
        <v>21</v>
      </c>
      <c r="H189" s="2"/>
      <c r="I189" s="2"/>
      <c r="J189" s="2"/>
      <c r="K189" s="2"/>
      <c r="L189" s="2"/>
      <c r="M189" s="2"/>
      <c r="N189" s="2"/>
      <c r="O189" s="2"/>
      <c r="P189" s="2"/>
      <c r="Q189" s="2"/>
      <c r="R189" s="2"/>
      <c r="S189" s="2"/>
      <c r="T189" s="2"/>
      <c r="U189" s="2"/>
      <c r="V189" s="2"/>
      <c r="W189" s="2"/>
      <c r="X189" s="2"/>
      <c r="Y189" s="2"/>
      <c r="Z189" s="2"/>
    </row>
    <row r="190" spans="1:26" ht="36.75" customHeight="1" x14ac:dyDescent="0.35">
      <c r="A190" s="32">
        <v>189</v>
      </c>
      <c r="B190" s="23" t="s">
        <v>750</v>
      </c>
      <c r="C190" s="23" t="s">
        <v>751</v>
      </c>
      <c r="D190" s="5" t="s">
        <v>752</v>
      </c>
      <c r="E190" s="25">
        <v>2019</v>
      </c>
      <c r="F190" s="7" t="s">
        <v>753</v>
      </c>
      <c r="G190" s="8" t="s">
        <v>21</v>
      </c>
      <c r="H190" s="2"/>
      <c r="I190" s="2"/>
      <c r="J190" s="2"/>
      <c r="K190" s="2"/>
      <c r="L190" s="2"/>
      <c r="M190" s="2"/>
      <c r="N190" s="2"/>
      <c r="O190" s="2"/>
      <c r="P190" s="2"/>
      <c r="Q190" s="2"/>
      <c r="R190" s="2"/>
      <c r="S190" s="2"/>
      <c r="T190" s="2"/>
      <c r="U190" s="2"/>
      <c r="V190" s="2"/>
      <c r="W190" s="2"/>
      <c r="X190" s="2"/>
      <c r="Y190" s="2"/>
      <c r="Z190" s="2"/>
    </row>
    <row r="191" spans="1:26" ht="36.75" customHeight="1" x14ac:dyDescent="0.35">
      <c r="A191" s="32">
        <v>190</v>
      </c>
      <c r="B191" s="5" t="s">
        <v>754</v>
      </c>
      <c r="C191" s="23" t="s">
        <v>755</v>
      </c>
      <c r="D191" s="36" t="s">
        <v>756</v>
      </c>
      <c r="E191" s="25">
        <v>2021</v>
      </c>
      <c r="F191" s="7" t="s">
        <v>757</v>
      </c>
      <c r="G191" s="8" t="s">
        <v>21</v>
      </c>
      <c r="H191" s="2"/>
      <c r="I191" s="2"/>
      <c r="J191" s="2"/>
      <c r="K191" s="2"/>
      <c r="L191" s="2"/>
      <c r="M191" s="2"/>
      <c r="N191" s="2"/>
      <c r="O191" s="2"/>
      <c r="P191" s="2"/>
      <c r="Q191" s="2"/>
      <c r="R191" s="2"/>
      <c r="S191" s="2"/>
      <c r="T191" s="2"/>
      <c r="U191" s="2"/>
      <c r="V191" s="2"/>
      <c r="W191" s="2"/>
      <c r="X191" s="2"/>
      <c r="Y191" s="2"/>
      <c r="Z191" s="2"/>
    </row>
    <row r="192" spans="1:26" ht="36.75" customHeight="1" x14ac:dyDescent="0.35">
      <c r="A192" s="32">
        <v>191</v>
      </c>
      <c r="B192" s="23" t="s">
        <v>758</v>
      </c>
      <c r="C192" s="23" t="s">
        <v>759</v>
      </c>
      <c r="D192" s="5" t="s">
        <v>760</v>
      </c>
      <c r="E192" s="25">
        <v>2019</v>
      </c>
      <c r="F192" s="7" t="s">
        <v>761</v>
      </c>
      <c r="G192" s="8" t="s">
        <v>21</v>
      </c>
      <c r="H192" s="2"/>
      <c r="I192" s="2"/>
      <c r="J192" s="2"/>
      <c r="K192" s="2"/>
      <c r="L192" s="2"/>
      <c r="M192" s="2"/>
      <c r="N192" s="2"/>
      <c r="O192" s="2"/>
      <c r="P192" s="2"/>
      <c r="Q192" s="2"/>
      <c r="R192" s="2"/>
      <c r="S192" s="2"/>
      <c r="T192" s="2"/>
      <c r="U192" s="2"/>
      <c r="V192" s="2"/>
      <c r="W192" s="2"/>
      <c r="X192" s="2"/>
      <c r="Y192" s="2"/>
      <c r="Z192" s="2"/>
    </row>
    <row r="193" spans="1:26" ht="36.75" customHeight="1" x14ac:dyDescent="0.35">
      <c r="A193" s="32">
        <v>192</v>
      </c>
      <c r="B193" s="23" t="s">
        <v>762</v>
      </c>
      <c r="C193" s="23" t="s">
        <v>763</v>
      </c>
      <c r="D193" s="5" t="s">
        <v>764</v>
      </c>
      <c r="E193" s="25">
        <v>2021</v>
      </c>
      <c r="F193" s="7" t="s">
        <v>765</v>
      </c>
      <c r="G193" s="8" t="s">
        <v>21</v>
      </c>
      <c r="H193" s="2"/>
      <c r="I193" s="2"/>
      <c r="J193" s="2"/>
      <c r="K193" s="2"/>
      <c r="L193" s="2"/>
      <c r="M193" s="2"/>
      <c r="N193" s="2"/>
      <c r="O193" s="2"/>
      <c r="P193" s="2"/>
      <c r="Q193" s="2"/>
      <c r="R193" s="2"/>
      <c r="S193" s="2"/>
      <c r="T193" s="2"/>
      <c r="U193" s="2"/>
      <c r="V193" s="2"/>
      <c r="W193" s="2"/>
      <c r="X193" s="2"/>
      <c r="Y193" s="2"/>
      <c r="Z193" s="2"/>
    </row>
    <row r="194" spans="1:26" ht="36.75" customHeight="1" x14ac:dyDescent="0.35">
      <c r="A194" s="32">
        <v>193</v>
      </c>
      <c r="B194" s="5" t="s">
        <v>766</v>
      </c>
      <c r="C194" s="5" t="s">
        <v>767</v>
      </c>
      <c r="D194" s="5" t="s">
        <v>768</v>
      </c>
      <c r="E194" s="25">
        <v>2020</v>
      </c>
      <c r="F194" s="7" t="s">
        <v>769</v>
      </c>
      <c r="G194" s="8" t="s">
        <v>21</v>
      </c>
      <c r="H194" s="2"/>
      <c r="I194" s="2"/>
      <c r="J194" s="2"/>
      <c r="K194" s="2"/>
      <c r="L194" s="2"/>
      <c r="M194" s="2"/>
      <c r="N194" s="2"/>
      <c r="O194" s="2"/>
      <c r="P194" s="2"/>
      <c r="Q194" s="2"/>
      <c r="R194" s="2"/>
      <c r="S194" s="2"/>
      <c r="T194" s="2"/>
      <c r="U194" s="2"/>
      <c r="V194" s="2"/>
      <c r="W194" s="2"/>
      <c r="X194" s="2"/>
      <c r="Y194" s="2"/>
      <c r="Z194" s="2"/>
    </row>
    <row r="195" spans="1:26" ht="36.75" customHeight="1" x14ac:dyDescent="0.35">
      <c r="A195" s="32">
        <v>194</v>
      </c>
      <c r="B195" s="5" t="s">
        <v>770</v>
      </c>
      <c r="C195" s="23" t="s">
        <v>771</v>
      </c>
      <c r="D195" s="5" t="s">
        <v>470</v>
      </c>
      <c r="E195" s="25">
        <v>2020</v>
      </c>
      <c r="F195" s="7" t="s">
        <v>772</v>
      </c>
      <c r="G195" s="8" t="s">
        <v>21</v>
      </c>
      <c r="H195" s="2"/>
      <c r="I195" s="2"/>
      <c r="J195" s="2"/>
      <c r="K195" s="2"/>
      <c r="L195" s="2"/>
      <c r="M195" s="2"/>
      <c r="N195" s="2"/>
      <c r="O195" s="2"/>
      <c r="P195" s="2"/>
      <c r="Q195" s="2"/>
      <c r="R195" s="2"/>
      <c r="S195" s="2"/>
      <c r="T195" s="2"/>
      <c r="U195" s="2"/>
      <c r="V195" s="2"/>
      <c r="W195" s="2"/>
      <c r="X195" s="2"/>
      <c r="Y195" s="2"/>
      <c r="Z195" s="2"/>
    </row>
    <row r="196" spans="1:26" ht="36.75" customHeight="1" x14ac:dyDescent="0.35">
      <c r="A196" s="32">
        <v>195</v>
      </c>
      <c r="B196" s="5" t="s">
        <v>773</v>
      </c>
      <c r="C196" s="23" t="s">
        <v>774</v>
      </c>
      <c r="D196" s="34" t="s">
        <v>775</v>
      </c>
      <c r="E196" s="25">
        <v>2020</v>
      </c>
      <c r="F196" s="7" t="s">
        <v>776</v>
      </c>
      <c r="G196" s="8" t="s">
        <v>21</v>
      </c>
      <c r="H196" s="2"/>
      <c r="I196" s="2"/>
      <c r="J196" s="2"/>
      <c r="K196" s="2"/>
      <c r="L196" s="2"/>
      <c r="M196" s="2"/>
      <c r="N196" s="2"/>
      <c r="O196" s="2"/>
      <c r="P196" s="2"/>
      <c r="Q196" s="2"/>
      <c r="R196" s="2"/>
      <c r="S196" s="2"/>
      <c r="T196" s="2"/>
      <c r="U196" s="2"/>
      <c r="V196" s="2"/>
      <c r="W196" s="2"/>
      <c r="X196" s="2"/>
      <c r="Y196" s="2"/>
      <c r="Z196" s="2"/>
    </row>
    <row r="197" spans="1:26" ht="36.75" customHeight="1" x14ac:dyDescent="0.35">
      <c r="A197" s="32">
        <v>196</v>
      </c>
      <c r="B197" s="5" t="s">
        <v>777</v>
      </c>
      <c r="C197" s="23" t="s">
        <v>778</v>
      </c>
      <c r="D197" s="34" t="s">
        <v>779</v>
      </c>
      <c r="E197" s="25">
        <v>2020</v>
      </c>
      <c r="F197" s="7" t="s">
        <v>780</v>
      </c>
      <c r="G197" s="8" t="s">
        <v>21</v>
      </c>
      <c r="H197" s="2"/>
      <c r="I197" s="2"/>
      <c r="J197" s="2"/>
      <c r="K197" s="2"/>
      <c r="L197" s="2"/>
      <c r="M197" s="2"/>
      <c r="N197" s="2"/>
      <c r="O197" s="2"/>
      <c r="P197" s="2"/>
      <c r="Q197" s="2"/>
      <c r="R197" s="2"/>
      <c r="S197" s="2"/>
      <c r="T197" s="2"/>
      <c r="U197" s="2"/>
      <c r="V197" s="2"/>
      <c r="W197" s="2"/>
      <c r="X197" s="2"/>
      <c r="Y197" s="2"/>
      <c r="Z197" s="2"/>
    </row>
    <row r="198" spans="1:26" ht="36.75" customHeight="1" x14ac:dyDescent="0.35">
      <c r="A198" s="32">
        <v>197</v>
      </c>
      <c r="B198" s="5" t="s">
        <v>781</v>
      </c>
      <c r="C198" s="23" t="s">
        <v>782</v>
      </c>
      <c r="D198" s="34" t="s">
        <v>783</v>
      </c>
      <c r="E198" s="25">
        <v>2020</v>
      </c>
      <c r="F198" s="7" t="s">
        <v>784</v>
      </c>
      <c r="G198" s="8" t="s">
        <v>26</v>
      </c>
      <c r="H198" s="2"/>
      <c r="I198" s="2"/>
      <c r="J198" s="2"/>
      <c r="K198" s="2"/>
      <c r="L198" s="2"/>
      <c r="M198" s="2"/>
      <c r="N198" s="2"/>
      <c r="O198" s="2"/>
      <c r="P198" s="2"/>
      <c r="Q198" s="2"/>
      <c r="R198" s="2"/>
      <c r="S198" s="2"/>
      <c r="T198" s="2"/>
      <c r="U198" s="2"/>
      <c r="V198" s="2"/>
      <c r="W198" s="2"/>
      <c r="X198" s="2"/>
      <c r="Y198" s="2"/>
      <c r="Z198" s="2"/>
    </row>
    <row r="199" spans="1:26" ht="36.75" customHeight="1" x14ac:dyDescent="0.35">
      <c r="A199" s="32">
        <v>198</v>
      </c>
      <c r="B199" s="5" t="s">
        <v>785</v>
      </c>
      <c r="C199" s="23" t="s">
        <v>786</v>
      </c>
      <c r="D199" s="5" t="s">
        <v>787</v>
      </c>
      <c r="E199" s="25">
        <v>2020</v>
      </c>
      <c r="F199" s="7" t="s">
        <v>788</v>
      </c>
      <c r="G199" s="8" t="s">
        <v>21</v>
      </c>
      <c r="H199" s="2"/>
      <c r="I199" s="2"/>
      <c r="J199" s="2"/>
      <c r="K199" s="2"/>
      <c r="L199" s="2"/>
      <c r="M199" s="2"/>
      <c r="N199" s="2"/>
      <c r="O199" s="2"/>
      <c r="P199" s="2"/>
      <c r="Q199" s="2"/>
      <c r="R199" s="2"/>
      <c r="S199" s="2"/>
      <c r="T199" s="2"/>
      <c r="U199" s="2"/>
      <c r="V199" s="2"/>
      <c r="W199" s="2"/>
      <c r="X199" s="2"/>
      <c r="Y199" s="2"/>
      <c r="Z199" s="2"/>
    </row>
    <row r="200" spans="1:26" ht="36.75" customHeight="1" x14ac:dyDescent="0.35">
      <c r="A200" s="32">
        <v>199</v>
      </c>
      <c r="B200" s="5" t="s">
        <v>789</v>
      </c>
      <c r="C200" s="23" t="s">
        <v>790</v>
      </c>
      <c r="D200" s="34" t="s">
        <v>791</v>
      </c>
      <c r="E200" s="25">
        <v>2022</v>
      </c>
      <c r="F200" s="7" t="s">
        <v>792</v>
      </c>
      <c r="G200" s="8" t="s">
        <v>21</v>
      </c>
      <c r="H200" s="2"/>
      <c r="I200" s="2"/>
      <c r="J200" s="2"/>
      <c r="K200" s="2"/>
      <c r="L200" s="2"/>
      <c r="M200" s="2"/>
      <c r="N200" s="2"/>
      <c r="O200" s="2"/>
      <c r="P200" s="2"/>
      <c r="Q200" s="2"/>
      <c r="R200" s="2"/>
      <c r="S200" s="2"/>
      <c r="T200" s="2"/>
      <c r="U200" s="2"/>
      <c r="V200" s="2"/>
      <c r="W200" s="2"/>
      <c r="X200" s="2"/>
      <c r="Y200" s="2"/>
      <c r="Z200" s="2"/>
    </row>
    <row r="201" spans="1:26" ht="36.75" customHeight="1" x14ac:dyDescent="0.35">
      <c r="A201" s="32">
        <v>200</v>
      </c>
      <c r="B201" s="5" t="s">
        <v>793</v>
      </c>
      <c r="C201" s="23" t="s">
        <v>794</v>
      </c>
      <c r="D201" s="5" t="s">
        <v>795</v>
      </c>
      <c r="E201" s="25">
        <v>2022</v>
      </c>
      <c r="F201" s="7" t="s">
        <v>796</v>
      </c>
      <c r="G201" s="8" t="s">
        <v>21</v>
      </c>
      <c r="H201" s="2"/>
      <c r="I201" s="2"/>
      <c r="J201" s="2"/>
      <c r="K201" s="2"/>
      <c r="L201" s="2"/>
      <c r="M201" s="2"/>
      <c r="N201" s="2"/>
      <c r="O201" s="2"/>
      <c r="P201" s="2"/>
      <c r="Q201" s="2"/>
      <c r="R201" s="2"/>
      <c r="S201" s="2"/>
      <c r="T201" s="2"/>
      <c r="U201" s="2"/>
      <c r="V201" s="2"/>
      <c r="W201" s="2"/>
      <c r="X201" s="2"/>
      <c r="Y201" s="2"/>
      <c r="Z201" s="2"/>
    </row>
    <row r="202" spans="1:26" ht="36.75" customHeight="1" x14ac:dyDescent="0.35">
      <c r="A202" s="32">
        <v>201</v>
      </c>
      <c r="B202" s="5" t="s">
        <v>797</v>
      </c>
      <c r="C202" s="23" t="s">
        <v>536</v>
      </c>
      <c r="D202" s="34" t="s">
        <v>798</v>
      </c>
      <c r="E202" s="25">
        <v>2020</v>
      </c>
      <c r="F202" s="7" t="s">
        <v>799</v>
      </c>
      <c r="G202" s="8" t="s">
        <v>21</v>
      </c>
      <c r="H202" s="2"/>
      <c r="I202" s="2"/>
      <c r="J202" s="2"/>
      <c r="K202" s="2"/>
      <c r="L202" s="2"/>
      <c r="M202" s="2"/>
      <c r="N202" s="2"/>
      <c r="O202" s="2"/>
      <c r="P202" s="2"/>
      <c r="Q202" s="2"/>
      <c r="R202" s="2"/>
      <c r="S202" s="2"/>
      <c r="T202" s="2"/>
      <c r="U202" s="2"/>
      <c r="V202" s="2"/>
      <c r="W202" s="2"/>
      <c r="X202" s="2"/>
      <c r="Y202" s="2"/>
      <c r="Z202" s="2"/>
    </row>
    <row r="203" spans="1:26" ht="36.75" customHeight="1" x14ac:dyDescent="0.35">
      <c r="A203" s="32">
        <v>202</v>
      </c>
      <c r="B203" s="5" t="s">
        <v>800</v>
      </c>
      <c r="C203" s="23" t="s">
        <v>801</v>
      </c>
      <c r="D203" s="5" t="s">
        <v>802</v>
      </c>
      <c r="E203" s="25">
        <v>2023</v>
      </c>
      <c r="F203" s="7" t="s">
        <v>803</v>
      </c>
      <c r="G203" s="8" t="s">
        <v>21</v>
      </c>
      <c r="H203" s="2"/>
      <c r="I203" s="2"/>
      <c r="J203" s="2"/>
      <c r="K203" s="2"/>
      <c r="L203" s="2"/>
      <c r="M203" s="2"/>
      <c r="N203" s="2"/>
      <c r="O203" s="2"/>
      <c r="P203" s="2"/>
      <c r="Q203" s="2"/>
      <c r="R203" s="2"/>
      <c r="S203" s="2"/>
      <c r="T203" s="2"/>
      <c r="U203" s="2"/>
      <c r="V203" s="2"/>
      <c r="W203" s="2"/>
      <c r="X203" s="2"/>
      <c r="Y203" s="2"/>
      <c r="Z203" s="2"/>
    </row>
    <row r="204" spans="1:26" ht="36.75" customHeight="1" x14ac:dyDescent="0.35">
      <c r="A204" s="32">
        <v>203</v>
      </c>
      <c r="B204" s="5" t="s">
        <v>804</v>
      </c>
      <c r="C204" s="23" t="s">
        <v>805</v>
      </c>
      <c r="D204" s="34" t="s">
        <v>806</v>
      </c>
      <c r="E204" s="25">
        <v>2019</v>
      </c>
      <c r="F204" s="7" t="s">
        <v>807</v>
      </c>
      <c r="G204" s="8" t="s">
        <v>21</v>
      </c>
      <c r="H204" s="2"/>
      <c r="I204" s="2"/>
      <c r="J204" s="2"/>
      <c r="K204" s="2"/>
      <c r="L204" s="2"/>
      <c r="M204" s="2"/>
      <c r="N204" s="2"/>
      <c r="O204" s="2"/>
      <c r="P204" s="2"/>
      <c r="Q204" s="2"/>
      <c r="R204" s="2"/>
      <c r="S204" s="2"/>
      <c r="T204" s="2"/>
      <c r="U204" s="2"/>
      <c r="V204" s="2"/>
      <c r="W204" s="2"/>
      <c r="X204" s="2"/>
      <c r="Y204" s="2"/>
      <c r="Z204" s="2"/>
    </row>
    <row r="205" spans="1:26" ht="36.75" customHeight="1" x14ac:dyDescent="0.35">
      <c r="A205" s="32">
        <v>204</v>
      </c>
      <c r="B205" s="5" t="s">
        <v>808</v>
      </c>
      <c r="C205" s="23" t="s">
        <v>536</v>
      </c>
      <c r="D205" s="34" t="s">
        <v>809</v>
      </c>
      <c r="E205" s="25">
        <v>2021</v>
      </c>
      <c r="F205" s="7" t="s">
        <v>810</v>
      </c>
      <c r="G205" s="8" t="s">
        <v>21</v>
      </c>
      <c r="H205" s="2"/>
      <c r="I205" s="2"/>
      <c r="J205" s="2"/>
      <c r="K205" s="2"/>
      <c r="L205" s="2"/>
      <c r="M205" s="2"/>
      <c r="N205" s="2"/>
      <c r="O205" s="2"/>
      <c r="P205" s="2"/>
      <c r="Q205" s="2"/>
      <c r="R205" s="2"/>
      <c r="S205" s="2"/>
      <c r="T205" s="2"/>
      <c r="U205" s="2"/>
      <c r="V205" s="2"/>
      <c r="W205" s="2"/>
      <c r="X205" s="2"/>
      <c r="Y205" s="2"/>
      <c r="Z205" s="2"/>
    </row>
    <row r="206" spans="1:26" ht="36.75" customHeight="1" x14ac:dyDescent="0.35">
      <c r="A206" s="32">
        <v>205</v>
      </c>
      <c r="B206" s="5" t="s">
        <v>811</v>
      </c>
      <c r="C206" s="23" t="s">
        <v>812</v>
      </c>
      <c r="D206" s="23" t="s">
        <v>813</v>
      </c>
      <c r="E206" s="25">
        <v>2022</v>
      </c>
      <c r="F206" s="7" t="s">
        <v>814</v>
      </c>
      <c r="G206" s="8" t="s">
        <v>21</v>
      </c>
      <c r="H206" s="2"/>
      <c r="I206" s="2"/>
      <c r="J206" s="2"/>
      <c r="K206" s="2"/>
      <c r="L206" s="2"/>
      <c r="M206" s="2"/>
      <c r="N206" s="2"/>
      <c r="O206" s="2"/>
      <c r="P206" s="2"/>
      <c r="Q206" s="2"/>
      <c r="R206" s="2"/>
      <c r="S206" s="2"/>
      <c r="T206" s="2"/>
      <c r="U206" s="2"/>
      <c r="V206" s="2"/>
      <c r="W206" s="2"/>
      <c r="X206" s="2"/>
      <c r="Y206" s="2"/>
      <c r="Z206" s="2"/>
    </row>
    <row r="207" spans="1:26" ht="36.75" customHeight="1" x14ac:dyDescent="0.35">
      <c r="A207" s="32">
        <v>206</v>
      </c>
      <c r="B207" s="23" t="s">
        <v>815</v>
      </c>
      <c r="C207" s="23" t="s">
        <v>816</v>
      </c>
      <c r="D207" s="34" t="s">
        <v>817</v>
      </c>
      <c r="E207" s="25">
        <v>2022</v>
      </c>
      <c r="F207" s="7" t="s">
        <v>818</v>
      </c>
      <c r="G207" s="8" t="s">
        <v>21</v>
      </c>
      <c r="H207" s="2"/>
      <c r="I207" s="2"/>
      <c r="J207" s="2"/>
      <c r="K207" s="2"/>
      <c r="L207" s="2"/>
      <c r="M207" s="2"/>
      <c r="N207" s="2"/>
      <c r="O207" s="2"/>
      <c r="P207" s="2"/>
      <c r="Q207" s="2"/>
      <c r="R207" s="2"/>
      <c r="S207" s="2"/>
      <c r="T207" s="2"/>
      <c r="U207" s="2"/>
      <c r="V207" s="2"/>
      <c r="W207" s="2"/>
      <c r="X207" s="2"/>
      <c r="Y207" s="2"/>
      <c r="Z207" s="2"/>
    </row>
    <row r="208" spans="1:26" ht="36.75" customHeight="1" x14ac:dyDescent="0.35">
      <c r="A208" s="32">
        <v>207</v>
      </c>
      <c r="B208" s="5" t="s">
        <v>819</v>
      </c>
      <c r="C208" s="23" t="s">
        <v>820</v>
      </c>
      <c r="D208" s="23" t="s">
        <v>821</v>
      </c>
      <c r="E208" s="25">
        <v>2022</v>
      </c>
      <c r="F208" s="7" t="s">
        <v>822</v>
      </c>
      <c r="G208" s="8" t="s">
        <v>21</v>
      </c>
      <c r="H208" s="2"/>
      <c r="I208" s="2"/>
      <c r="J208" s="2"/>
      <c r="K208" s="2"/>
      <c r="L208" s="2"/>
      <c r="M208" s="2"/>
      <c r="N208" s="2"/>
      <c r="O208" s="2"/>
      <c r="P208" s="2"/>
      <c r="Q208" s="2"/>
      <c r="R208" s="2"/>
      <c r="S208" s="2"/>
      <c r="T208" s="2"/>
      <c r="U208" s="2"/>
      <c r="V208" s="2"/>
      <c r="W208" s="2"/>
      <c r="X208" s="2"/>
      <c r="Y208" s="2"/>
      <c r="Z208" s="2"/>
    </row>
    <row r="209" spans="1:26" ht="36.75" customHeight="1" x14ac:dyDescent="0.35">
      <c r="A209" s="32">
        <v>208</v>
      </c>
      <c r="B209" s="23" t="s">
        <v>823</v>
      </c>
      <c r="C209" s="23" t="s">
        <v>824</v>
      </c>
      <c r="D209" s="34" t="s">
        <v>825</v>
      </c>
      <c r="E209" s="25">
        <v>2020</v>
      </c>
      <c r="F209" s="7" t="s">
        <v>826</v>
      </c>
      <c r="G209" s="8" t="s">
        <v>26</v>
      </c>
      <c r="H209" s="2"/>
      <c r="I209" s="2"/>
      <c r="J209" s="2"/>
      <c r="K209" s="2"/>
      <c r="L209" s="2"/>
      <c r="M209" s="2"/>
      <c r="N209" s="2"/>
      <c r="O209" s="2"/>
      <c r="P209" s="2"/>
      <c r="Q209" s="2"/>
      <c r="R209" s="2"/>
      <c r="S209" s="2"/>
      <c r="T209" s="2"/>
      <c r="U209" s="2"/>
      <c r="V209" s="2"/>
      <c r="W209" s="2"/>
      <c r="X209" s="2"/>
      <c r="Y209" s="2"/>
      <c r="Z209" s="2"/>
    </row>
    <row r="210" spans="1:26" ht="36.75" customHeight="1" x14ac:dyDescent="0.35">
      <c r="A210" s="32">
        <v>209</v>
      </c>
      <c r="B210" s="5" t="s">
        <v>827</v>
      </c>
      <c r="C210" s="23" t="s">
        <v>828</v>
      </c>
      <c r="D210" s="23" t="s">
        <v>829</v>
      </c>
      <c r="E210" s="25">
        <v>2022</v>
      </c>
      <c r="F210" s="7" t="s">
        <v>830</v>
      </c>
      <c r="G210" s="8" t="s">
        <v>21</v>
      </c>
      <c r="H210" s="2"/>
      <c r="I210" s="2"/>
      <c r="J210" s="2"/>
      <c r="K210" s="2"/>
      <c r="L210" s="2"/>
      <c r="M210" s="2"/>
      <c r="N210" s="2"/>
      <c r="O210" s="2"/>
      <c r="P210" s="2"/>
      <c r="Q210" s="2"/>
      <c r="R210" s="2"/>
      <c r="S210" s="2"/>
      <c r="T210" s="2"/>
      <c r="U210" s="2"/>
      <c r="V210" s="2"/>
      <c r="W210" s="2"/>
      <c r="X210" s="2"/>
      <c r="Y210" s="2"/>
      <c r="Z210" s="2"/>
    </row>
    <row r="211" spans="1:26" ht="36.75" customHeight="1" x14ac:dyDescent="0.35">
      <c r="A211" s="32">
        <v>210</v>
      </c>
      <c r="B211" s="23" t="s">
        <v>831</v>
      </c>
      <c r="C211" s="23" t="s">
        <v>832</v>
      </c>
      <c r="D211" s="34" t="s">
        <v>833</v>
      </c>
      <c r="E211" s="25">
        <v>2020</v>
      </c>
      <c r="F211" s="7" t="s">
        <v>834</v>
      </c>
      <c r="G211" s="8" t="s">
        <v>21</v>
      </c>
      <c r="H211" s="2"/>
      <c r="I211" s="2"/>
      <c r="J211" s="2"/>
      <c r="K211" s="2"/>
      <c r="L211" s="2"/>
      <c r="M211" s="2"/>
      <c r="N211" s="2"/>
      <c r="O211" s="2"/>
      <c r="P211" s="2"/>
      <c r="Q211" s="2"/>
      <c r="R211" s="2"/>
      <c r="S211" s="2"/>
      <c r="T211" s="2"/>
      <c r="U211" s="2"/>
      <c r="V211" s="2"/>
      <c r="W211" s="2"/>
      <c r="X211" s="2"/>
      <c r="Y211" s="2"/>
      <c r="Z211" s="2"/>
    </row>
    <row r="212" spans="1:26" ht="36.75" customHeight="1" x14ac:dyDescent="0.35">
      <c r="A212" s="32">
        <v>211</v>
      </c>
      <c r="B212" s="5" t="s">
        <v>835</v>
      </c>
      <c r="C212" s="23" t="s">
        <v>836</v>
      </c>
      <c r="D212" s="23" t="s">
        <v>837</v>
      </c>
      <c r="E212" s="25">
        <v>2022</v>
      </c>
      <c r="F212" s="7" t="s">
        <v>838</v>
      </c>
      <c r="G212" s="8" t="s">
        <v>21</v>
      </c>
      <c r="H212" s="2"/>
      <c r="I212" s="2"/>
      <c r="J212" s="2"/>
      <c r="K212" s="2"/>
      <c r="L212" s="2"/>
      <c r="M212" s="2"/>
      <c r="N212" s="2"/>
      <c r="O212" s="2"/>
      <c r="P212" s="2"/>
      <c r="Q212" s="2"/>
      <c r="R212" s="2"/>
      <c r="S212" s="2"/>
      <c r="T212" s="2"/>
      <c r="U212" s="2"/>
      <c r="V212" s="2"/>
      <c r="W212" s="2"/>
      <c r="X212" s="2"/>
      <c r="Y212" s="2"/>
      <c r="Z212" s="2"/>
    </row>
    <row r="213" spans="1:26" ht="36.75" customHeight="1" x14ac:dyDescent="0.35">
      <c r="A213" s="32">
        <v>212</v>
      </c>
      <c r="B213" s="5" t="s">
        <v>839</v>
      </c>
      <c r="C213" s="23" t="s">
        <v>840</v>
      </c>
      <c r="D213" s="23" t="s">
        <v>841</v>
      </c>
      <c r="E213" s="25">
        <v>2021</v>
      </c>
      <c r="F213" s="7" t="s">
        <v>842</v>
      </c>
      <c r="G213" s="8" t="s">
        <v>21</v>
      </c>
      <c r="H213" s="2"/>
      <c r="I213" s="2"/>
      <c r="J213" s="2"/>
      <c r="K213" s="2"/>
      <c r="L213" s="2"/>
      <c r="M213" s="2"/>
      <c r="N213" s="2"/>
      <c r="O213" s="2"/>
      <c r="P213" s="2"/>
      <c r="Q213" s="2"/>
      <c r="R213" s="2"/>
      <c r="S213" s="2"/>
      <c r="T213" s="2"/>
      <c r="U213" s="2"/>
      <c r="V213" s="2"/>
      <c r="W213" s="2"/>
      <c r="X213" s="2"/>
      <c r="Y213" s="2"/>
      <c r="Z213" s="2"/>
    </row>
    <row r="214" spans="1:26" ht="36.75" customHeight="1" x14ac:dyDescent="0.35">
      <c r="A214" s="32">
        <v>213</v>
      </c>
      <c r="B214" s="5" t="s">
        <v>843</v>
      </c>
      <c r="C214" s="5" t="s">
        <v>844</v>
      </c>
      <c r="D214" s="23" t="s">
        <v>845</v>
      </c>
      <c r="E214" s="25">
        <v>2020</v>
      </c>
      <c r="F214" s="7" t="s">
        <v>846</v>
      </c>
      <c r="G214" s="8" t="s">
        <v>21</v>
      </c>
      <c r="H214" s="2"/>
      <c r="I214" s="2"/>
      <c r="J214" s="2"/>
      <c r="K214" s="2"/>
      <c r="L214" s="2"/>
      <c r="M214" s="2"/>
      <c r="N214" s="2"/>
      <c r="O214" s="2"/>
      <c r="P214" s="2"/>
      <c r="Q214" s="2"/>
      <c r="R214" s="2"/>
      <c r="S214" s="2"/>
      <c r="T214" s="2"/>
      <c r="U214" s="2"/>
      <c r="V214" s="2"/>
      <c r="W214" s="2"/>
      <c r="X214" s="2"/>
      <c r="Y214" s="2"/>
      <c r="Z214" s="2"/>
    </row>
    <row r="215" spans="1:26" ht="36.75" customHeight="1" x14ac:dyDescent="0.35">
      <c r="A215" s="32">
        <v>214</v>
      </c>
      <c r="B215" s="5" t="s">
        <v>847</v>
      </c>
      <c r="C215" s="23" t="s">
        <v>848</v>
      </c>
      <c r="D215" s="23" t="s">
        <v>849</v>
      </c>
      <c r="E215" s="25">
        <v>2020</v>
      </c>
      <c r="F215" s="7" t="s">
        <v>850</v>
      </c>
      <c r="G215" s="8" t="s">
        <v>21</v>
      </c>
      <c r="H215" s="2"/>
      <c r="I215" s="2"/>
      <c r="J215" s="2"/>
      <c r="K215" s="2"/>
      <c r="L215" s="2"/>
      <c r="M215" s="2"/>
      <c r="N215" s="2"/>
      <c r="O215" s="2"/>
      <c r="P215" s="2"/>
      <c r="Q215" s="2"/>
      <c r="R215" s="2"/>
      <c r="S215" s="2"/>
      <c r="T215" s="2"/>
      <c r="U215" s="2"/>
      <c r="V215" s="2"/>
      <c r="W215" s="2"/>
      <c r="X215" s="2"/>
      <c r="Y215" s="2"/>
      <c r="Z215" s="2"/>
    </row>
    <row r="216" spans="1:26" ht="36.75" customHeight="1" x14ac:dyDescent="0.35">
      <c r="A216" s="32">
        <v>215</v>
      </c>
      <c r="B216" s="5" t="s">
        <v>851</v>
      </c>
      <c r="C216" s="23" t="s">
        <v>852</v>
      </c>
      <c r="D216" s="23" t="s">
        <v>853</v>
      </c>
      <c r="E216" s="25">
        <v>2021</v>
      </c>
      <c r="F216" s="7" t="s">
        <v>854</v>
      </c>
      <c r="G216" s="8" t="s">
        <v>21</v>
      </c>
      <c r="H216" s="2"/>
      <c r="I216" s="2"/>
      <c r="J216" s="2"/>
      <c r="K216" s="2"/>
      <c r="L216" s="2"/>
      <c r="M216" s="2"/>
      <c r="N216" s="2"/>
      <c r="O216" s="2"/>
      <c r="P216" s="2"/>
      <c r="Q216" s="2"/>
      <c r="R216" s="2"/>
      <c r="S216" s="2"/>
      <c r="T216" s="2"/>
      <c r="U216" s="2"/>
      <c r="V216" s="2"/>
      <c r="W216" s="2"/>
      <c r="X216" s="2"/>
      <c r="Y216" s="2"/>
      <c r="Z216" s="2"/>
    </row>
    <row r="217" spans="1:26" ht="36.75" customHeight="1" x14ac:dyDescent="0.35">
      <c r="A217" s="32">
        <v>216</v>
      </c>
      <c r="B217" s="5" t="s">
        <v>855</v>
      </c>
      <c r="C217" s="23" t="s">
        <v>856</v>
      </c>
      <c r="D217" s="5" t="s">
        <v>857</v>
      </c>
      <c r="E217" s="25">
        <v>2021</v>
      </c>
      <c r="F217" s="7" t="s">
        <v>858</v>
      </c>
      <c r="G217" s="8" t="s">
        <v>21</v>
      </c>
      <c r="H217" s="2"/>
      <c r="I217" s="2"/>
      <c r="J217" s="2"/>
      <c r="K217" s="2"/>
      <c r="L217" s="2"/>
      <c r="M217" s="2"/>
      <c r="N217" s="2"/>
      <c r="O217" s="2"/>
      <c r="P217" s="2"/>
      <c r="Q217" s="2"/>
      <c r="R217" s="2"/>
      <c r="S217" s="2"/>
      <c r="T217" s="2"/>
      <c r="U217" s="2"/>
      <c r="V217" s="2"/>
      <c r="W217" s="2"/>
      <c r="X217" s="2"/>
      <c r="Y217" s="2"/>
      <c r="Z217" s="2"/>
    </row>
    <row r="218" spans="1:26" ht="36.75" customHeight="1" x14ac:dyDescent="0.35">
      <c r="A218" s="32"/>
      <c r="B218" s="2"/>
      <c r="C218" s="2"/>
      <c r="D218" s="2"/>
      <c r="E218" s="10"/>
      <c r="F218" s="2"/>
      <c r="G218" s="2"/>
      <c r="H218" s="2"/>
      <c r="I218" s="2"/>
      <c r="J218" s="2"/>
      <c r="K218" s="2"/>
      <c r="L218" s="2"/>
      <c r="M218" s="2"/>
      <c r="N218" s="2"/>
      <c r="O218" s="2"/>
      <c r="P218" s="2"/>
      <c r="Q218" s="2"/>
      <c r="R218" s="2"/>
      <c r="S218" s="2"/>
      <c r="T218" s="2"/>
      <c r="U218" s="2"/>
      <c r="V218" s="2"/>
      <c r="W218" s="2"/>
      <c r="X218" s="2"/>
      <c r="Y218" s="2"/>
      <c r="Z218" s="2"/>
    </row>
    <row r="219" spans="1:26" ht="36.75" customHeight="1" x14ac:dyDescent="0.35">
      <c r="A219" s="10"/>
      <c r="B219" s="2"/>
      <c r="C219" s="2"/>
      <c r="D219" s="2"/>
      <c r="E219" s="10"/>
      <c r="F219" s="2"/>
      <c r="G219" s="2"/>
      <c r="H219" s="2"/>
      <c r="I219" s="2"/>
      <c r="J219" s="2"/>
      <c r="K219" s="2"/>
      <c r="L219" s="2"/>
      <c r="M219" s="2"/>
      <c r="N219" s="2"/>
      <c r="O219" s="2"/>
      <c r="P219" s="2"/>
      <c r="Q219" s="2"/>
      <c r="R219" s="2"/>
      <c r="S219" s="2"/>
      <c r="T219" s="2"/>
      <c r="U219" s="2"/>
      <c r="V219" s="2"/>
      <c r="W219" s="2"/>
      <c r="X219" s="2"/>
      <c r="Y219" s="2"/>
      <c r="Z219" s="2"/>
    </row>
    <row r="220" spans="1:26" ht="36.75" customHeight="1" x14ac:dyDescent="0.35">
      <c r="A220" s="10"/>
      <c r="B220" s="2"/>
      <c r="C220" s="2"/>
      <c r="D220" s="2"/>
      <c r="E220" s="10"/>
      <c r="F220" s="2"/>
      <c r="G220" s="2"/>
      <c r="H220" s="2"/>
      <c r="I220" s="2"/>
      <c r="J220" s="2"/>
      <c r="K220" s="2"/>
      <c r="L220" s="2"/>
      <c r="M220" s="2"/>
      <c r="N220" s="2"/>
      <c r="O220" s="2"/>
      <c r="P220" s="2"/>
      <c r="Q220" s="2"/>
      <c r="R220" s="2"/>
      <c r="S220" s="2"/>
      <c r="T220" s="2"/>
      <c r="U220" s="2"/>
      <c r="V220" s="2"/>
      <c r="W220" s="2"/>
      <c r="X220" s="2"/>
      <c r="Y220" s="2"/>
      <c r="Z220" s="2"/>
    </row>
    <row r="221" spans="1:26" ht="36.75" customHeight="1" x14ac:dyDescent="0.35">
      <c r="A221" s="10"/>
      <c r="B221" s="2"/>
      <c r="C221" s="2"/>
      <c r="D221" s="2"/>
      <c r="E221" s="10"/>
      <c r="F221" s="2"/>
      <c r="G221" s="2"/>
      <c r="H221" s="2"/>
      <c r="I221" s="2"/>
      <c r="J221" s="2"/>
      <c r="K221" s="2"/>
      <c r="L221" s="2"/>
      <c r="M221" s="2"/>
      <c r="N221" s="2"/>
      <c r="O221" s="2"/>
      <c r="P221" s="2"/>
      <c r="Q221" s="2"/>
      <c r="R221" s="2"/>
      <c r="S221" s="2"/>
      <c r="T221" s="2"/>
      <c r="U221" s="2"/>
      <c r="V221" s="2"/>
      <c r="W221" s="2"/>
      <c r="X221" s="2"/>
      <c r="Y221" s="2"/>
      <c r="Z221" s="2"/>
    </row>
    <row r="222" spans="1:26" ht="36.75" customHeight="1" x14ac:dyDescent="0.35">
      <c r="A222" s="10"/>
      <c r="B222" s="2"/>
      <c r="C222" s="2"/>
      <c r="D222" s="2"/>
      <c r="E222" s="10"/>
      <c r="F222" s="2"/>
      <c r="G222" s="2"/>
      <c r="H222" s="2"/>
      <c r="I222" s="2"/>
      <c r="J222" s="2"/>
      <c r="K222" s="2"/>
      <c r="L222" s="2"/>
      <c r="M222" s="2"/>
      <c r="N222" s="2"/>
      <c r="O222" s="2"/>
      <c r="P222" s="2"/>
      <c r="Q222" s="2"/>
      <c r="R222" s="2"/>
      <c r="S222" s="2"/>
      <c r="T222" s="2"/>
      <c r="U222" s="2"/>
      <c r="V222" s="2"/>
      <c r="W222" s="2"/>
      <c r="X222" s="2"/>
      <c r="Y222" s="2"/>
      <c r="Z222" s="2"/>
    </row>
    <row r="223" spans="1:26" ht="36.75" customHeight="1" x14ac:dyDescent="0.35">
      <c r="A223" s="10"/>
      <c r="B223" s="2"/>
      <c r="C223" s="2"/>
      <c r="D223" s="2"/>
      <c r="E223" s="10"/>
      <c r="F223" s="2"/>
      <c r="G223" s="2"/>
      <c r="H223" s="2"/>
      <c r="I223" s="2"/>
      <c r="J223" s="2"/>
      <c r="K223" s="2"/>
      <c r="L223" s="2"/>
      <c r="M223" s="2"/>
      <c r="N223" s="2"/>
      <c r="O223" s="2"/>
      <c r="P223" s="2"/>
      <c r="Q223" s="2"/>
      <c r="R223" s="2"/>
      <c r="S223" s="2"/>
      <c r="T223" s="2"/>
      <c r="U223" s="2"/>
      <c r="V223" s="2"/>
      <c r="W223" s="2"/>
      <c r="X223" s="2"/>
      <c r="Y223" s="2"/>
      <c r="Z223" s="2"/>
    </row>
    <row r="224" spans="1:26" ht="36.75" customHeight="1" x14ac:dyDescent="0.35">
      <c r="A224" s="10"/>
      <c r="B224" s="2"/>
      <c r="C224" s="2"/>
      <c r="D224" s="2"/>
      <c r="E224" s="10"/>
      <c r="F224" s="2"/>
      <c r="G224" s="2"/>
      <c r="H224" s="2"/>
      <c r="I224" s="2"/>
      <c r="J224" s="2"/>
      <c r="K224" s="2"/>
      <c r="L224" s="2"/>
      <c r="M224" s="2"/>
      <c r="N224" s="2"/>
      <c r="O224" s="2"/>
      <c r="P224" s="2"/>
      <c r="Q224" s="2"/>
      <c r="R224" s="2"/>
      <c r="S224" s="2"/>
      <c r="T224" s="2"/>
      <c r="U224" s="2"/>
      <c r="V224" s="2"/>
      <c r="W224" s="2"/>
      <c r="X224" s="2"/>
      <c r="Y224" s="2"/>
      <c r="Z224" s="2"/>
    </row>
    <row r="225" spans="1:26" ht="36.75" customHeight="1" x14ac:dyDescent="0.35">
      <c r="A225" s="10"/>
      <c r="B225" s="2"/>
      <c r="C225" s="2"/>
      <c r="D225" s="2"/>
      <c r="E225" s="10"/>
      <c r="F225" s="2"/>
      <c r="G225" s="2"/>
      <c r="H225" s="2"/>
      <c r="I225" s="2"/>
      <c r="J225" s="2"/>
      <c r="K225" s="2"/>
      <c r="L225" s="2"/>
      <c r="M225" s="2"/>
      <c r="N225" s="2"/>
      <c r="O225" s="2"/>
      <c r="P225" s="2"/>
      <c r="Q225" s="2"/>
      <c r="R225" s="2"/>
      <c r="S225" s="2"/>
      <c r="T225" s="2"/>
      <c r="U225" s="2"/>
      <c r="V225" s="2"/>
      <c r="W225" s="2"/>
      <c r="X225" s="2"/>
      <c r="Y225" s="2"/>
      <c r="Z225" s="2"/>
    </row>
    <row r="226" spans="1:26" ht="36.75" customHeight="1" x14ac:dyDescent="0.35">
      <c r="A226" s="10"/>
      <c r="B226" s="2"/>
      <c r="C226" s="2"/>
      <c r="D226" s="2"/>
      <c r="E226" s="10"/>
      <c r="F226" s="2"/>
      <c r="G226" s="2"/>
      <c r="H226" s="2"/>
      <c r="I226" s="2"/>
      <c r="J226" s="2"/>
      <c r="K226" s="2"/>
      <c r="L226" s="2"/>
      <c r="M226" s="2"/>
      <c r="N226" s="2"/>
      <c r="O226" s="2"/>
      <c r="P226" s="2"/>
      <c r="Q226" s="2"/>
      <c r="R226" s="2"/>
      <c r="S226" s="2"/>
      <c r="T226" s="2"/>
      <c r="U226" s="2"/>
      <c r="V226" s="2"/>
      <c r="W226" s="2"/>
      <c r="X226" s="2"/>
      <c r="Y226" s="2"/>
      <c r="Z226" s="2"/>
    </row>
    <row r="227" spans="1:26" ht="36.75" customHeight="1" x14ac:dyDescent="0.35">
      <c r="A227" s="10"/>
      <c r="B227" s="2"/>
      <c r="C227" s="2"/>
      <c r="D227" s="2"/>
      <c r="E227" s="10"/>
      <c r="F227" s="2"/>
      <c r="G227" s="2"/>
      <c r="H227" s="2"/>
      <c r="I227" s="2"/>
      <c r="J227" s="2"/>
      <c r="K227" s="2"/>
      <c r="L227" s="2"/>
      <c r="M227" s="2"/>
      <c r="N227" s="2"/>
      <c r="O227" s="2"/>
      <c r="P227" s="2"/>
      <c r="Q227" s="2"/>
      <c r="R227" s="2"/>
      <c r="S227" s="2"/>
      <c r="T227" s="2"/>
      <c r="U227" s="2"/>
      <c r="V227" s="2"/>
      <c r="W227" s="2"/>
      <c r="X227" s="2"/>
      <c r="Y227" s="2"/>
      <c r="Z227" s="2"/>
    </row>
    <row r="228" spans="1:26" ht="36.75" customHeight="1" x14ac:dyDescent="0.35">
      <c r="A228" s="10"/>
      <c r="B228" s="2"/>
      <c r="C228" s="2"/>
      <c r="D228" s="2"/>
      <c r="E228" s="10"/>
      <c r="F228" s="2"/>
      <c r="G228" s="2"/>
      <c r="H228" s="2"/>
      <c r="I228" s="2"/>
      <c r="J228" s="2"/>
      <c r="K228" s="2"/>
      <c r="L228" s="2"/>
      <c r="M228" s="2"/>
      <c r="N228" s="2"/>
      <c r="O228" s="2"/>
      <c r="P228" s="2"/>
      <c r="Q228" s="2"/>
      <c r="R228" s="2"/>
      <c r="S228" s="2"/>
      <c r="T228" s="2"/>
      <c r="U228" s="2"/>
      <c r="V228" s="2"/>
      <c r="W228" s="2"/>
      <c r="X228" s="2"/>
      <c r="Y228" s="2"/>
      <c r="Z228" s="2"/>
    </row>
    <row r="229" spans="1:26" ht="36.75" customHeight="1" x14ac:dyDescent="0.35">
      <c r="A229" s="10"/>
      <c r="B229" s="2"/>
      <c r="C229" s="2"/>
      <c r="D229" s="2"/>
      <c r="E229" s="10"/>
      <c r="F229" s="2"/>
      <c r="G229" s="2"/>
      <c r="H229" s="2"/>
      <c r="I229" s="2"/>
      <c r="J229" s="2"/>
      <c r="K229" s="2"/>
      <c r="L229" s="2"/>
      <c r="M229" s="2"/>
      <c r="N229" s="2"/>
      <c r="O229" s="2"/>
      <c r="P229" s="2"/>
      <c r="Q229" s="2"/>
      <c r="R229" s="2"/>
      <c r="S229" s="2"/>
      <c r="T229" s="2"/>
      <c r="U229" s="2"/>
      <c r="V229" s="2"/>
      <c r="W229" s="2"/>
      <c r="X229" s="2"/>
      <c r="Y229" s="2"/>
      <c r="Z229" s="2"/>
    </row>
    <row r="230" spans="1:26" ht="36.75" customHeight="1" x14ac:dyDescent="0.35">
      <c r="A230" s="10"/>
      <c r="B230" s="2"/>
      <c r="C230" s="2"/>
      <c r="D230" s="2"/>
      <c r="E230" s="10"/>
      <c r="F230" s="2"/>
      <c r="G230" s="2"/>
      <c r="H230" s="2"/>
      <c r="I230" s="2"/>
      <c r="J230" s="2"/>
      <c r="K230" s="2"/>
      <c r="L230" s="2"/>
      <c r="M230" s="2"/>
      <c r="N230" s="2"/>
      <c r="O230" s="2"/>
      <c r="P230" s="2"/>
      <c r="Q230" s="2"/>
      <c r="R230" s="2"/>
      <c r="S230" s="2"/>
      <c r="T230" s="2"/>
      <c r="U230" s="2"/>
      <c r="V230" s="2"/>
      <c r="W230" s="2"/>
      <c r="X230" s="2"/>
      <c r="Y230" s="2"/>
      <c r="Z230" s="2"/>
    </row>
    <row r="231" spans="1:26" ht="36.75" customHeight="1" x14ac:dyDescent="0.35">
      <c r="A231" s="10"/>
      <c r="B231" s="2"/>
      <c r="C231" s="2"/>
      <c r="D231" s="2"/>
      <c r="E231" s="10"/>
      <c r="F231" s="2"/>
      <c r="G231" s="2"/>
      <c r="H231" s="2"/>
      <c r="I231" s="2"/>
      <c r="J231" s="2"/>
      <c r="K231" s="2"/>
      <c r="L231" s="2"/>
      <c r="M231" s="2"/>
      <c r="N231" s="2"/>
      <c r="O231" s="2"/>
      <c r="P231" s="2"/>
      <c r="Q231" s="2"/>
      <c r="R231" s="2"/>
      <c r="S231" s="2"/>
      <c r="T231" s="2"/>
      <c r="U231" s="2"/>
      <c r="V231" s="2"/>
      <c r="W231" s="2"/>
      <c r="X231" s="2"/>
      <c r="Y231" s="2"/>
      <c r="Z231" s="2"/>
    </row>
    <row r="232" spans="1:26" ht="36.75" customHeight="1" x14ac:dyDescent="0.35">
      <c r="A232" s="10"/>
      <c r="B232" s="2"/>
      <c r="C232" s="2"/>
      <c r="D232" s="2"/>
      <c r="E232" s="10"/>
      <c r="F232" s="2"/>
      <c r="G232" s="2"/>
      <c r="H232" s="2"/>
      <c r="I232" s="2"/>
      <c r="J232" s="2"/>
      <c r="K232" s="2"/>
      <c r="L232" s="2"/>
      <c r="M232" s="2"/>
      <c r="N232" s="2"/>
      <c r="O232" s="2"/>
      <c r="P232" s="2"/>
      <c r="Q232" s="2"/>
      <c r="R232" s="2"/>
      <c r="S232" s="2"/>
      <c r="T232" s="2"/>
      <c r="U232" s="2"/>
      <c r="V232" s="2"/>
      <c r="W232" s="2"/>
      <c r="X232" s="2"/>
      <c r="Y232" s="2"/>
      <c r="Z232" s="2"/>
    </row>
    <row r="233" spans="1:26" ht="36.75" customHeight="1" x14ac:dyDescent="0.35">
      <c r="A233" s="10"/>
      <c r="B233" s="2"/>
      <c r="C233" s="2"/>
      <c r="D233" s="2"/>
      <c r="E233" s="10"/>
      <c r="F233" s="2"/>
      <c r="G233" s="2"/>
      <c r="H233" s="2"/>
      <c r="I233" s="2"/>
      <c r="J233" s="2"/>
      <c r="K233" s="2"/>
      <c r="L233" s="2"/>
      <c r="M233" s="2"/>
      <c r="N233" s="2"/>
      <c r="O233" s="2"/>
      <c r="P233" s="2"/>
      <c r="Q233" s="2"/>
      <c r="R233" s="2"/>
      <c r="S233" s="2"/>
      <c r="T233" s="2"/>
      <c r="U233" s="2"/>
      <c r="V233" s="2"/>
      <c r="W233" s="2"/>
      <c r="X233" s="2"/>
      <c r="Y233" s="2"/>
      <c r="Z233" s="2"/>
    </row>
    <row r="234" spans="1:26" ht="36.75" customHeight="1" x14ac:dyDescent="0.35">
      <c r="A234" s="10"/>
      <c r="B234" s="2"/>
      <c r="C234" s="2"/>
      <c r="D234" s="2"/>
      <c r="E234" s="10"/>
      <c r="F234" s="2"/>
      <c r="G234" s="2"/>
      <c r="H234" s="2"/>
      <c r="I234" s="2"/>
      <c r="J234" s="2"/>
      <c r="K234" s="2"/>
      <c r="L234" s="2"/>
      <c r="M234" s="2"/>
      <c r="N234" s="2"/>
      <c r="O234" s="2"/>
      <c r="P234" s="2"/>
      <c r="Q234" s="2"/>
      <c r="R234" s="2"/>
      <c r="S234" s="2"/>
      <c r="T234" s="2"/>
      <c r="U234" s="2"/>
      <c r="V234" s="2"/>
      <c r="W234" s="2"/>
      <c r="X234" s="2"/>
      <c r="Y234" s="2"/>
      <c r="Z234" s="2"/>
    </row>
    <row r="235" spans="1:26" ht="36.75" customHeight="1" x14ac:dyDescent="0.35">
      <c r="A235" s="10"/>
      <c r="B235" s="2"/>
      <c r="C235" s="2"/>
      <c r="D235" s="2"/>
      <c r="E235" s="10"/>
      <c r="F235" s="2"/>
      <c r="G235" s="2"/>
      <c r="H235" s="2"/>
      <c r="I235" s="2"/>
      <c r="J235" s="2"/>
      <c r="K235" s="2"/>
      <c r="L235" s="2"/>
      <c r="M235" s="2"/>
      <c r="N235" s="2"/>
      <c r="O235" s="2"/>
      <c r="P235" s="2"/>
      <c r="Q235" s="2"/>
      <c r="R235" s="2"/>
      <c r="S235" s="2"/>
      <c r="T235" s="2"/>
      <c r="U235" s="2"/>
      <c r="V235" s="2"/>
      <c r="W235" s="2"/>
      <c r="X235" s="2"/>
      <c r="Y235" s="2"/>
      <c r="Z235" s="2"/>
    </row>
    <row r="236" spans="1:26" ht="36.75" customHeight="1" x14ac:dyDescent="0.35">
      <c r="A236" s="10"/>
      <c r="B236" s="2"/>
      <c r="C236" s="2"/>
      <c r="D236" s="2"/>
      <c r="E236" s="10"/>
      <c r="F236" s="2"/>
      <c r="G236" s="2"/>
      <c r="H236" s="2"/>
      <c r="I236" s="2"/>
      <c r="J236" s="2"/>
      <c r="K236" s="2"/>
      <c r="L236" s="2"/>
      <c r="M236" s="2"/>
      <c r="N236" s="2"/>
      <c r="O236" s="2"/>
      <c r="P236" s="2"/>
      <c r="Q236" s="2"/>
      <c r="R236" s="2"/>
      <c r="S236" s="2"/>
      <c r="T236" s="2"/>
      <c r="U236" s="2"/>
      <c r="V236" s="2"/>
      <c r="W236" s="2"/>
      <c r="X236" s="2"/>
      <c r="Y236" s="2"/>
      <c r="Z236" s="2"/>
    </row>
    <row r="237" spans="1:26" ht="36.75" customHeight="1" x14ac:dyDescent="0.35">
      <c r="A237" s="10"/>
      <c r="B237" s="2"/>
      <c r="C237" s="2"/>
      <c r="D237" s="2"/>
      <c r="E237" s="10"/>
      <c r="F237" s="2"/>
      <c r="G237" s="2"/>
      <c r="H237" s="2"/>
      <c r="I237" s="2"/>
      <c r="J237" s="2"/>
      <c r="K237" s="2"/>
      <c r="L237" s="2"/>
      <c r="M237" s="2"/>
      <c r="N237" s="2"/>
      <c r="O237" s="2"/>
      <c r="P237" s="2"/>
      <c r="Q237" s="2"/>
      <c r="R237" s="2"/>
      <c r="S237" s="2"/>
      <c r="T237" s="2"/>
      <c r="U237" s="2"/>
      <c r="V237" s="2"/>
      <c r="W237" s="2"/>
      <c r="X237" s="2"/>
      <c r="Y237" s="2"/>
      <c r="Z237" s="2"/>
    </row>
    <row r="238" spans="1:26" ht="36.75" customHeight="1" x14ac:dyDescent="0.35">
      <c r="A238" s="10"/>
      <c r="B238" s="2"/>
      <c r="C238" s="2"/>
      <c r="D238" s="2"/>
      <c r="E238" s="10"/>
      <c r="F238" s="2"/>
      <c r="G238" s="2"/>
      <c r="H238" s="2"/>
      <c r="I238" s="2"/>
      <c r="J238" s="2"/>
      <c r="K238" s="2"/>
      <c r="L238" s="2"/>
      <c r="M238" s="2"/>
      <c r="N238" s="2"/>
      <c r="O238" s="2"/>
      <c r="P238" s="2"/>
      <c r="Q238" s="2"/>
      <c r="R238" s="2"/>
      <c r="S238" s="2"/>
      <c r="T238" s="2"/>
      <c r="U238" s="2"/>
      <c r="V238" s="2"/>
      <c r="W238" s="2"/>
      <c r="X238" s="2"/>
      <c r="Y238" s="2"/>
      <c r="Z238" s="2"/>
    </row>
    <row r="239" spans="1:26" ht="36.75" customHeight="1" x14ac:dyDescent="0.35">
      <c r="A239" s="10"/>
      <c r="B239" s="2"/>
      <c r="C239" s="2"/>
      <c r="D239" s="2"/>
      <c r="E239" s="10"/>
      <c r="F239" s="2"/>
      <c r="G239" s="2"/>
      <c r="H239" s="2"/>
      <c r="I239" s="2"/>
      <c r="J239" s="2"/>
      <c r="K239" s="2"/>
      <c r="L239" s="2"/>
      <c r="M239" s="2"/>
      <c r="N239" s="2"/>
      <c r="O239" s="2"/>
      <c r="P239" s="2"/>
      <c r="Q239" s="2"/>
      <c r="R239" s="2"/>
      <c r="S239" s="2"/>
      <c r="T239" s="2"/>
      <c r="U239" s="2"/>
      <c r="V239" s="2"/>
      <c r="W239" s="2"/>
      <c r="X239" s="2"/>
      <c r="Y239" s="2"/>
      <c r="Z239" s="2"/>
    </row>
    <row r="240" spans="1:26" ht="36.75" customHeight="1" x14ac:dyDescent="0.35">
      <c r="A240" s="10"/>
      <c r="B240" s="2"/>
      <c r="C240" s="2"/>
      <c r="D240" s="2"/>
      <c r="E240" s="10"/>
      <c r="F240" s="2"/>
      <c r="G240" s="2"/>
      <c r="H240" s="2"/>
      <c r="I240" s="2"/>
      <c r="J240" s="2"/>
      <c r="K240" s="2"/>
      <c r="L240" s="2"/>
      <c r="M240" s="2"/>
      <c r="N240" s="2"/>
      <c r="O240" s="2"/>
      <c r="P240" s="2"/>
      <c r="Q240" s="2"/>
      <c r="R240" s="2"/>
      <c r="S240" s="2"/>
      <c r="T240" s="2"/>
      <c r="U240" s="2"/>
      <c r="V240" s="2"/>
      <c r="W240" s="2"/>
      <c r="X240" s="2"/>
      <c r="Y240" s="2"/>
      <c r="Z240" s="2"/>
    </row>
    <row r="241" spans="1:26" ht="36.75" customHeight="1" x14ac:dyDescent="0.35">
      <c r="A241" s="10"/>
      <c r="B241" s="2"/>
      <c r="C241" s="2"/>
      <c r="D241" s="2"/>
      <c r="E241" s="10"/>
      <c r="F241" s="2"/>
      <c r="G241" s="2"/>
      <c r="H241" s="2"/>
      <c r="I241" s="2"/>
      <c r="J241" s="2"/>
      <c r="K241" s="2"/>
      <c r="L241" s="2"/>
      <c r="M241" s="2"/>
      <c r="N241" s="2"/>
      <c r="O241" s="2"/>
      <c r="P241" s="2"/>
      <c r="Q241" s="2"/>
      <c r="R241" s="2"/>
      <c r="S241" s="2"/>
      <c r="T241" s="2"/>
      <c r="U241" s="2"/>
      <c r="V241" s="2"/>
      <c r="W241" s="2"/>
      <c r="X241" s="2"/>
      <c r="Y241" s="2"/>
      <c r="Z241" s="2"/>
    </row>
    <row r="242" spans="1:26" ht="36.75" customHeight="1" x14ac:dyDescent="0.35">
      <c r="A242" s="10"/>
      <c r="B242" s="2"/>
      <c r="C242" s="2"/>
      <c r="D242" s="2"/>
      <c r="E242" s="10"/>
      <c r="F242" s="2"/>
      <c r="G242" s="2"/>
      <c r="H242" s="2"/>
      <c r="I242" s="2"/>
      <c r="J242" s="2"/>
      <c r="K242" s="2"/>
      <c r="L242" s="2"/>
      <c r="M242" s="2"/>
      <c r="N242" s="2"/>
      <c r="O242" s="2"/>
      <c r="P242" s="2"/>
      <c r="Q242" s="2"/>
      <c r="R242" s="2"/>
      <c r="S242" s="2"/>
      <c r="T242" s="2"/>
      <c r="U242" s="2"/>
      <c r="V242" s="2"/>
      <c r="W242" s="2"/>
      <c r="X242" s="2"/>
      <c r="Y242" s="2"/>
      <c r="Z242" s="2"/>
    </row>
    <row r="243" spans="1:26" ht="36.75" customHeight="1" x14ac:dyDescent="0.35">
      <c r="A243" s="10"/>
      <c r="B243" s="2"/>
      <c r="C243" s="2"/>
      <c r="D243" s="2"/>
      <c r="E243" s="10"/>
      <c r="F243" s="2"/>
      <c r="G243" s="2"/>
      <c r="H243" s="2"/>
      <c r="I243" s="2"/>
      <c r="J243" s="2"/>
      <c r="K243" s="2"/>
      <c r="L243" s="2"/>
      <c r="M243" s="2"/>
      <c r="N243" s="2"/>
      <c r="O243" s="2"/>
      <c r="P243" s="2"/>
      <c r="Q243" s="2"/>
      <c r="R243" s="2"/>
      <c r="S243" s="2"/>
      <c r="T243" s="2"/>
      <c r="U243" s="2"/>
      <c r="V243" s="2"/>
      <c r="W243" s="2"/>
      <c r="X243" s="2"/>
      <c r="Y243" s="2"/>
      <c r="Z243" s="2"/>
    </row>
    <row r="244" spans="1:26" ht="36.75" customHeight="1" x14ac:dyDescent="0.35">
      <c r="A244" s="10"/>
      <c r="B244" s="2"/>
      <c r="C244" s="2"/>
      <c r="D244" s="2"/>
      <c r="E244" s="10"/>
      <c r="F244" s="2"/>
      <c r="G244" s="2"/>
      <c r="H244" s="2"/>
      <c r="I244" s="2"/>
      <c r="J244" s="2"/>
      <c r="K244" s="2"/>
      <c r="L244" s="2"/>
      <c r="M244" s="2"/>
      <c r="N244" s="2"/>
      <c r="O244" s="2"/>
      <c r="P244" s="2"/>
      <c r="Q244" s="2"/>
      <c r="R244" s="2"/>
      <c r="S244" s="2"/>
      <c r="T244" s="2"/>
      <c r="U244" s="2"/>
      <c r="V244" s="2"/>
      <c r="W244" s="2"/>
      <c r="X244" s="2"/>
      <c r="Y244" s="2"/>
      <c r="Z244" s="2"/>
    </row>
    <row r="245" spans="1:26" ht="36.75" customHeight="1" x14ac:dyDescent="0.35">
      <c r="A245" s="10"/>
      <c r="B245" s="2"/>
      <c r="C245" s="2"/>
      <c r="D245" s="2"/>
      <c r="E245" s="10"/>
      <c r="F245" s="2"/>
      <c r="G245" s="2"/>
      <c r="H245" s="2"/>
      <c r="I245" s="2"/>
      <c r="J245" s="2"/>
      <c r="K245" s="2"/>
      <c r="L245" s="2"/>
      <c r="M245" s="2"/>
      <c r="N245" s="2"/>
      <c r="O245" s="2"/>
      <c r="P245" s="2"/>
      <c r="Q245" s="2"/>
      <c r="R245" s="2"/>
      <c r="S245" s="2"/>
      <c r="T245" s="2"/>
      <c r="U245" s="2"/>
      <c r="V245" s="2"/>
      <c r="W245" s="2"/>
      <c r="X245" s="2"/>
      <c r="Y245" s="2"/>
      <c r="Z245" s="2"/>
    </row>
    <row r="246" spans="1:26" ht="36.75" customHeight="1" x14ac:dyDescent="0.35">
      <c r="A246" s="10"/>
      <c r="B246" s="2"/>
      <c r="C246" s="2"/>
      <c r="D246" s="2"/>
      <c r="E246" s="10"/>
      <c r="F246" s="2"/>
      <c r="G246" s="2"/>
      <c r="H246" s="2"/>
      <c r="I246" s="2"/>
      <c r="J246" s="2"/>
      <c r="K246" s="2"/>
      <c r="L246" s="2"/>
      <c r="M246" s="2"/>
      <c r="N246" s="2"/>
      <c r="O246" s="2"/>
      <c r="P246" s="2"/>
      <c r="Q246" s="2"/>
      <c r="R246" s="2"/>
      <c r="S246" s="2"/>
      <c r="T246" s="2"/>
      <c r="U246" s="2"/>
      <c r="V246" s="2"/>
      <c r="W246" s="2"/>
      <c r="X246" s="2"/>
      <c r="Y246" s="2"/>
      <c r="Z246" s="2"/>
    </row>
    <row r="247" spans="1:26" ht="36.75" customHeight="1" x14ac:dyDescent="0.35">
      <c r="A247" s="10"/>
      <c r="B247" s="2"/>
      <c r="C247" s="2"/>
      <c r="D247" s="2"/>
      <c r="E247" s="10"/>
      <c r="F247" s="2"/>
      <c r="G247" s="2"/>
      <c r="H247" s="2"/>
      <c r="I247" s="2"/>
      <c r="J247" s="2"/>
      <c r="K247" s="2"/>
      <c r="L247" s="2"/>
      <c r="M247" s="2"/>
      <c r="N247" s="2"/>
      <c r="O247" s="2"/>
      <c r="P247" s="2"/>
      <c r="Q247" s="2"/>
      <c r="R247" s="2"/>
      <c r="S247" s="2"/>
      <c r="T247" s="2"/>
      <c r="U247" s="2"/>
      <c r="V247" s="2"/>
      <c r="W247" s="2"/>
      <c r="X247" s="2"/>
      <c r="Y247" s="2"/>
      <c r="Z247" s="2"/>
    </row>
    <row r="248" spans="1:26" ht="36.75" customHeight="1" x14ac:dyDescent="0.35">
      <c r="A248" s="10"/>
      <c r="B248" s="2"/>
      <c r="C248" s="2"/>
      <c r="D248" s="2"/>
      <c r="E248" s="10"/>
      <c r="F248" s="2"/>
      <c r="G248" s="2"/>
      <c r="H248" s="2"/>
      <c r="I248" s="2"/>
      <c r="J248" s="2"/>
      <c r="K248" s="2"/>
      <c r="L248" s="2"/>
      <c r="M248" s="2"/>
      <c r="N248" s="2"/>
      <c r="O248" s="2"/>
      <c r="P248" s="2"/>
      <c r="Q248" s="2"/>
      <c r="R248" s="2"/>
      <c r="S248" s="2"/>
      <c r="T248" s="2"/>
      <c r="U248" s="2"/>
      <c r="V248" s="2"/>
      <c r="W248" s="2"/>
      <c r="X248" s="2"/>
      <c r="Y248" s="2"/>
      <c r="Z248" s="2"/>
    </row>
    <row r="249" spans="1:26" ht="36.75" customHeight="1" x14ac:dyDescent="0.35">
      <c r="A249" s="10"/>
      <c r="B249" s="2"/>
      <c r="C249" s="2"/>
      <c r="D249" s="2"/>
      <c r="E249" s="10"/>
      <c r="F249" s="2"/>
      <c r="G249" s="2"/>
      <c r="H249" s="2"/>
      <c r="I249" s="2"/>
      <c r="J249" s="2"/>
      <c r="K249" s="2"/>
      <c r="L249" s="2"/>
      <c r="M249" s="2"/>
      <c r="N249" s="2"/>
      <c r="O249" s="2"/>
      <c r="P249" s="2"/>
      <c r="Q249" s="2"/>
      <c r="R249" s="2"/>
      <c r="S249" s="2"/>
      <c r="T249" s="2"/>
      <c r="U249" s="2"/>
      <c r="V249" s="2"/>
      <c r="W249" s="2"/>
      <c r="X249" s="2"/>
      <c r="Y249" s="2"/>
      <c r="Z249" s="2"/>
    </row>
    <row r="250" spans="1:26" ht="36.75" customHeight="1" x14ac:dyDescent="0.35">
      <c r="A250" s="10"/>
      <c r="B250" s="2"/>
      <c r="C250" s="2"/>
      <c r="D250" s="2"/>
      <c r="E250" s="10"/>
      <c r="F250" s="2"/>
      <c r="G250" s="2"/>
      <c r="H250" s="2"/>
      <c r="I250" s="2"/>
      <c r="J250" s="2"/>
      <c r="K250" s="2"/>
      <c r="L250" s="2"/>
      <c r="M250" s="2"/>
      <c r="N250" s="2"/>
      <c r="O250" s="2"/>
      <c r="P250" s="2"/>
      <c r="Q250" s="2"/>
      <c r="R250" s="2"/>
      <c r="S250" s="2"/>
      <c r="T250" s="2"/>
      <c r="U250" s="2"/>
      <c r="V250" s="2"/>
      <c r="W250" s="2"/>
      <c r="X250" s="2"/>
      <c r="Y250" s="2"/>
      <c r="Z250" s="2"/>
    </row>
    <row r="251" spans="1:26" ht="36.75" customHeight="1" x14ac:dyDescent="0.35">
      <c r="A251" s="10"/>
      <c r="B251" s="2"/>
      <c r="C251" s="2"/>
      <c r="D251" s="2"/>
      <c r="E251" s="10"/>
      <c r="F251" s="2"/>
      <c r="G251" s="2"/>
      <c r="H251" s="2"/>
      <c r="I251" s="2"/>
      <c r="J251" s="2"/>
      <c r="K251" s="2"/>
      <c r="L251" s="2"/>
      <c r="M251" s="2"/>
      <c r="N251" s="2"/>
      <c r="O251" s="2"/>
      <c r="P251" s="2"/>
      <c r="Q251" s="2"/>
      <c r="R251" s="2"/>
      <c r="S251" s="2"/>
      <c r="T251" s="2"/>
      <c r="U251" s="2"/>
      <c r="V251" s="2"/>
      <c r="W251" s="2"/>
      <c r="X251" s="2"/>
      <c r="Y251" s="2"/>
      <c r="Z251" s="2"/>
    </row>
    <row r="252" spans="1:26" ht="36.75" customHeight="1" x14ac:dyDescent="0.35">
      <c r="A252" s="10"/>
      <c r="B252" s="2"/>
      <c r="C252" s="2"/>
      <c r="D252" s="2"/>
      <c r="E252" s="10"/>
      <c r="F252" s="2"/>
      <c r="G252" s="2"/>
      <c r="H252" s="2"/>
      <c r="I252" s="2"/>
      <c r="J252" s="2"/>
      <c r="K252" s="2"/>
      <c r="L252" s="2"/>
      <c r="M252" s="2"/>
      <c r="N252" s="2"/>
      <c r="O252" s="2"/>
      <c r="P252" s="2"/>
      <c r="Q252" s="2"/>
      <c r="R252" s="2"/>
      <c r="S252" s="2"/>
      <c r="T252" s="2"/>
      <c r="U252" s="2"/>
      <c r="V252" s="2"/>
      <c r="W252" s="2"/>
      <c r="X252" s="2"/>
      <c r="Y252" s="2"/>
      <c r="Z252" s="2"/>
    </row>
    <row r="253" spans="1:26" ht="36.75" customHeight="1" x14ac:dyDescent="0.35">
      <c r="A253" s="10"/>
      <c r="B253" s="2"/>
      <c r="C253" s="2"/>
      <c r="D253" s="2"/>
      <c r="E253" s="10"/>
      <c r="F253" s="2"/>
      <c r="G253" s="2"/>
      <c r="H253" s="2"/>
      <c r="I253" s="2"/>
      <c r="J253" s="2"/>
      <c r="K253" s="2"/>
      <c r="L253" s="2"/>
      <c r="M253" s="2"/>
      <c r="N253" s="2"/>
      <c r="O253" s="2"/>
      <c r="P253" s="2"/>
      <c r="Q253" s="2"/>
      <c r="R253" s="2"/>
      <c r="S253" s="2"/>
      <c r="T253" s="2"/>
      <c r="U253" s="2"/>
      <c r="V253" s="2"/>
      <c r="W253" s="2"/>
      <c r="X253" s="2"/>
      <c r="Y253" s="2"/>
      <c r="Z253" s="2"/>
    </row>
    <row r="254" spans="1:26" ht="36.75" customHeight="1" x14ac:dyDescent="0.35">
      <c r="A254" s="10"/>
      <c r="B254" s="2"/>
      <c r="C254" s="2"/>
      <c r="D254" s="2"/>
      <c r="E254" s="10"/>
      <c r="F254" s="2"/>
      <c r="G254" s="2"/>
      <c r="H254" s="2"/>
      <c r="I254" s="2"/>
      <c r="J254" s="2"/>
      <c r="K254" s="2"/>
      <c r="L254" s="2"/>
      <c r="M254" s="2"/>
      <c r="N254" s="2"/>
      <c r="O254" s="2"/>
      <c r="P254" s="2"/>
      <c r="Q254" s="2"/>
      <c r="R254" s="2"/>
      <c r="S254" s="2"/>
      <c r="T254" s="2"/>
      <c r="U254" s="2"/>
      <c r="V254" s="2"/>
      <c r="W254" s="2"/>
      <c r="X254" s="2"/>
      <c r="Y254" s="2"/>
      <c r="Z254" s="2"/>
    </row>
    <row r="255" spans="1:26" ht="36.75" customHeight="1" x14ac:dyDescent="0.35">
      <c r="A255" s="10"/>
      <c r="B255" s="2"/>
      <c r="C255" s="2"/>
      <c r="D255" s="2"/>
      <c r="E255" s="10"/>
      <c r="F255" s="2"/>
      <c r="G255" s="2"/>
      <c r="H255" s="2"/>
      <c r="I255" s="2"/>
      <c r="J255" s="2"/>
      <c r="K255" s="2"/>
      <c r="L255" s="2"/>
      <c r="M255" s="2"/>
      <c r="N255" s="2"/>
      <c r="O255" s="2"/>
      <c r="P255" s="2"/>
      <c r="Q255" s="2"/>
      <c r="R255" s="2"/>
      <c r="S255" s="2"/>
      <c r="T255" s="2"/>
      <c r="U255" s="2"/>
      <c r="V255" s="2"/>
      <c r="W255" s="2"/>
      <c r="X255" s="2"/>
      <c r="Y255" s="2"/>
      <c r="Z255" s="2"/>
    </row>
    <row r="256" spans="1:26" ht="36.75" customHeight="1" x14ac:dyDescent="0.35">
      <c r="A256" s="10"/>
      <c r="B256" s="2"/>
      <c r="C256" s="2"/>
      <c r="D256" s="2"/>
      <c r="E256" s="10"/>
      <c r="F256" s="2"/>
      <c r="G256" s="2"/>
      <c r="H256" s="2"/>
      <c r="I256" s="2"/>
      <c r="J256" s="2"/>
      <c r="K256" s="2"/>
      <c r="L256" s="2"/>
      <c r="M256" s="2"/>
      <c r="N256" s="2"/>
      <c r="O256" s="2"/>
      <c r="P256" s="2"/>
      <c r="Q256" s="2"/>
      <c r="R256" s="2"/>
      <c r="S256" s="2"/>
      <c r="T256" s="2"/>
      <c r="U256" s="2"/>
      <c r="V256" s="2"/>
      <c r="W256" s="2"/>
      <c r="X256" s="2"/>
      <c r="Y256" s="2"/>
      <c r="Z256" s="2"/>
    </row>
    <row r="257" spans="1:26" ht="36.75" customHeight="1" x14ac:dyDescent="0.35">
      <c r="A257" s="10"/>
      <c r="B257" s="2"/>
      <c r="C257" s="2"/>
      <c r="D257" s="2"/>
      <c r="E257" s="10"/>
      <c r="F257" s="2"/>
      <c r="G257" s="2"/>
      <c r="H257" s="2"/>
      <c r="I257" s="2"/>
      <c r="J257" s="2"/>
      <c r="K257" s="2"/>
      <c r="L257" s="2"/>
      <c r="M257" s="2"/>
      <c r="N257" s="2"/>
      <c r="O257" s="2"/>
      <c r="P257" s="2"/>
      <c r="Q257" s="2"/>
      <c r="R257" s="2"/>
      <c r="S257" s="2"/>
      <c r="T257" s="2"/>
      <c r="U257" s="2"/>
      <c r="V257" s="2"/>
      <c r="W257" s="2"/>
      <c r="X257" s="2"/>
      <c r="Y257" s="2"/>
      <c r="Z257" s="2"/>
    </row>
    <row r="258" spans="1:26" ht="36.75" customHeight="1" x14ac:dyDescent="0.35">
      <c r="A258" s="10"/>
      <c r="B258" s="2"/>
      <c r="C258" s="2"/>
      <c r="D258" s="2"/>
      <c r="E258" s="10"/>
      <c r="F258" s="2"/>
      <c r="G258" s="2"/>
      <c r="H258" s="2"/>
      <c r="I258" s="2"/>
      <c r="J258" s="2"/>
      <c r="K258" s="2"/>
      <c r="L258" s="2"/>
      <c r="M258" s="2"/>
      <c r="N258" s="2"/>
      <c r="O258" s="2"/>
      <c r="P258" s="2"/>
      <c r="Q258" s="2"/>
      <c r="R258" s="2"/>
      <c r="S258" s="2"/>
      <c r="T258" s="2"/>
      <c r="U258" s="2"/>
      <c r="V258" s="2"/>
      <c r="W258" s="2"/>
      <c r="X258" s="2"/>
      <c r="Y258" s="2"/>
      <c r="Z258" s="2"/>
    </row>
    <row r="259" spans="1:26" ht="36.75" customHeight="1" x14ac:dyDescent="0.35">
      <c r="A259" s="10"/>
      <c r="B259" s="2"/>
      <c r="C259" s="2"/>
      <c r="D259" s="2"/>
      <c r="E259" s="10"/>
      <c r="F259" s="2"/>
      <c r="G259" s="2"/>
      <c r="H259" s="2"/>
      <c r="I259" s="2"/>
      <c r="J259" s="2"/>
      <c r="K259" s="2"/>
      <c r="L259" s="2"/>
      <c r="M259" s="2"/>
      <c r="N259" s="2"/>
      <c r="O259" s="2"/>
      <c r="P259" s="2"/>
      <c r="Q259" s="2"/>
      <c r="R259" s="2"/>
      <c r="S259" s="2"/>
      <c r="T259" s="2"/>
      <c r="U259" s="2"/>
      <c r="V259" s="2"/>
      <c r="W259" s="2"/>
      <c r="X259" s="2"/>
      <c r="Y259" s="2"/>
      <c r="Z259" s="2"/>
    </row>
    <row r="260" spans="1:26" ht="36.75" customHeight="1" x14ac:dyDescent="0.35">
      <c r="A260" s="10"/>
      <c r="B260" s="2"/>
      <c r="C260" s="2"/>
      <c r="D260" s="2"/>
      <c r="E260" s="10"/>
      <c r="F260" s="2"/>
      <c r="G260" s="2"/>
      <c r="H260" s="2"/>
      <c r="I260" s="2"/>
      <c r="J260" s="2"/>
      <c r="K260" s="2"/>
      <c r="L260" s="2"/>
      <c r="M260" s="2"/>
      <c r="N260" s="2"/>
      <c r="O260" s="2"/>
      <c r="P260" s="2"/>
      <c r="Q260" s="2"/>
      <c r="R260" s="2"/>
      <c r="S260" s="2"/>
      <c r="T260" s="2"/>
      <c r="U260" s="2"/>
      <c r="V260" s="2"/>
      <c r="W260" s="2"/>
      <c r="X260" s="2"/>
      <c r="Y260" s="2"/>
      <c r="Z260" s="2"/>
    </row>
    <row r="261" spans="1:26" ht="36.75" customHeight="1" x14ac:dyDescent="0.35">
      <c r="A261" s="10"/>
      <c r="B261" s="2"/>
      <c r="C261" s="2"/>
      <c r="D261" s="2"/>
      <c r="E261" s="10"/>
      <c r="F261" s="2"/>
      <c r="G261" s="2"/>
      <c r="H261" s="2"/>
      <c r="I261" s="2"/>
      <c r="J261" s="2"/>
      <c r="K261" s="2"/>
      <c r="L261" s="2"/>
      <c r="M261" s="2"/>
      <c r="N261" s="2"/>
      <c r="O261" s="2"/>
      <c r="P261" s="2"/>
      <c r="Q261" s="2"/>
      <c r="R261" s="2"/>
      <c r="S261" s="2"/>
      <c r="T261" s="2"/>
      <c r="U261" s="2"/>
      <c r="V261" s="2"/>
      <c r="W261" s="2"/>
      <c r="X261" s="2"/>
      <c r="Y261" s="2"/>
      <c r="Z261" s="2"/>
    </row>
    <row r="262" spans="1:26" ht="36.75" customHeight="1" x14ac:dyDescent="0.35">
      <c r="A262" s="10"/>
      <c r="B262" s="2"/>
      <c r="C262" s="2"/>
      <c r="D262" s="2"/>
      <c r="E262" s="10"/>
      <c r="F262" s="2"/>
      <c r="G262" s="2"/>
      <c r="H262" s="2"/>
      <c r="I262" s="2"/>
      <c r="J262" s="2"/>
      <c r="K262" s="2"/>
      <c r="L262" s="2"/>
      <c r="M262" s="2"/>
      <c r="N262" s="2"/>
      <c r="O262" s="2"/>
      <c r="P262" s="2"/>
      <c r="Q262" s="2"/>
      <c r="R262" s="2"/>
      <c r="S262" s="2"/>
      <c r="T262" s="2"/>
      <c r="U262" s="2"/>
      <c r="V262" s="2"/>
      <c r="W262" s="2"/>
      <c r="X262" s="2"/>
      <c r="Y262" s="2"/>
      <c r="Z262" s="2"/>
    </row>
    <row r="263" spans="1:26" ht="36.75" customHeight="1" x14ac:dyDescent="0.35">
      <c r="A263" s="10"/>
      <c r="B263" s="2"/>
      <c r="C263" s="2"/>
      <c r="D263" s="2"/>
      <c r="E263" s="10"/>
      <c r="F263" s="2"/>
      <c r="G263" s="2"/>
      <c r="H263" s="2"/>
      <c r="I263" s="2"/>
      <c r="J263" s="2"/>
      <c r="K263" s="2"/>
      <c r="L263" s="2"/>
      <c r="M263" s="2"/>
      <c r="N263" s="2"/>
      <c r="O263" s="2"/>
      <c r="P263" s="2"/>
      <c r="Q263" s="2"/>
      <c r="R263" s="2"/>
      <c r="S263" s="2"/>
      <c r="T263" s="2"/>
      <c r="U263" s="2"/>
      <c r="V263" s="2"/>
      <c r="W263" s="2"/>
      <c r="X263" s="2"/>
      <c r="Y263" s="2"/>
      <c r="Z263" s="2"/>
    </row>
    <row r="264" spans="1:26" ht="36.75" customHeight="1" x14ac:dyDescent="0.35">
      <c r="A264" s="10"/>
      <c r="B264" s="2"/>
      <c r="C264" s="2"/>
      <c r="D264" s="2"/>
      <c r="E264" s="10"/>
      <c r="F264" s="2"/>
      <c r="G264" s="2"/>
      <c r="H264" s="2"/>
      <c r="I264" s="2"/>
      <c r="J264" s="2"/>
      <c r="K264" s="2"/>
      <c r="L264" s="2"/>
      <c r="M264" s="2"/>
      <c r="N264" s="2"/>
      <c r="O264" s="2"/>
      <c r="P264" s="2"/>
      <c r="Q264" s="2"/>
      <c r="R264" s="2"/>
      <c r="S264" s="2"/>
      <c r="T264" s="2"/>
      <c r="U264" s="2"/>
      <c r="V264" s="2"/>
      <c r="W264" s="2"/>
      <c r="X264" s="2"/>
      <c r="Y264" s="2"/>
      <c r="Z264" s="2"/>
    </row>
    <row r="265" spans="1:26" ht="36.75" customHeight="1" x14ac:dyDescent="0.35">
      <c r="A265" s="10"/>
      <c r="B265" s="2"/>
      <c r="C265" s="2"/>
      <c r="D265" s="2"/>
      <c r="E265" s="10"/>
      <c r="F265" s="2"/>
      <c r="G265" s="2"/>
      <c r="H265" s="2"/>
      <c r="I265" s="2"/>
      <c r="J265" s="2"/>
      <c r="K265" s="2"/>
      <c r="L265" s="2"/>
      <c r="M265" s="2"/>
      <c r="N265" s="2"/>
      <c r="O265" s="2"/>
      <c r="P265" s="2"/>
      <c r="Q265" s="2"/>
      <c r="R265" s="2"/>
      <c r="S265" s="2"/>
      <c r="T265" s="2"/>
      <c r="U265" s="2"/>
      <c r="V265" s="2"/>
      <c r="W265" s="2"/>
      <c r="X265" s="2"/>
      <c r="Y265" s="2"/>
      <c r="Z265" s="2"/>
    </row>
    <row r="266" spans="1:26" ht="36.75" customHeight="1" x14ac:dyDescent="0.35">
      <c r="A266" s="10"/>
      <c r="B266" s="2"/>
      <c r="C266" s="2"/>
      <c r="D266" s="2"/>
      <c r="E266" s="10"/>
      <c r="F266" s="2"/>
      <c r="G266" s="2"/>
      <c r="H266" s="2"/>
      <c r="I266" s="2"/>
      <c r="J266" s="2"/>
      <c r="K266" s="2"/>
      <c r="L266" s="2"/>
      <c r="M266" s="2"/>
      <c r="N266" s="2"/>
      <c r="O266" s="2"/>
      <c r="P266" s="2"/>
      <c r="Q266" s="2"/>
      <c r="R266" s="2"/>
      <c r="S266" s="2"/>
      <c r="T266" s="2"/>
      <c r="U266" s="2"/>
      <c r="V266" s="2"/>
      <c r="W266" s="2"/>
      <c r="X266" s="2"/>
      <c r="Y266" s="2"/>
      <c r="Z266" s="2"/>
    </row>
    <row r="267" spans="1:26" ht="36.75" customHeight="1" x14ac:dyDescent="0.35">
      <c r="A267" s="10"/>
      <c r="B267" s="2"/>
      <c r="C267" s="2"/>
      <c r="D267" s="2"/>
      <c r="E267" s="10"/>
      <c r="F267" s="2"/>
      <c r="G267" s="2"/>
      <c r="H267" s="2"/>
      <c r="I267" s="2"/>
      <c r="J267" s="2"/>
      <c r="K267" s="2"/>
      <c r="L267" s="2"/>
      <c r="M267" s="2"/>
      <c r="N267" s="2"/>
      <c r="O267" s="2"/>
      <c r="P267" s="2"/>
      <c r="Q267" s="2"/>
      <c r="R267" s="2"/>
      <c r="S267" s="2"/>
      <c r="T267" s="2"/>
      <c r="U267" s="2"/>
      <c r="V267" s="2"/>
      <c r="W267" s="2"/>
      <c r="X267" s="2"/>
      <c r="Y267" s="2"/>
      <c r="Z267" s="2"/>
    </row>
    <row r="268" spans="1:26" ht="36.75" customHeight="1" x14ac:dyDescent="0.35">
      <c r="A268" s="10"/>
      <c r="B268" s="2"/>
      <c r="C268" s="2"/>
      <c r="D268" s="2"/>
      <c r="E268" s="10"/>
      <c r="F268" s="2"/>
      <c r="G268" s="2"/>
      <c r="H268" s="2"/>
      <c r="I268" s="2"/>
      <c r="J268" s="2"/>
      <c r="K268" s="2"/>
      <c r="L268" s="2"/>
      <c r="M268" s="2"/>
      <c r="N268" s="2"/>
      <c r="O268" s="2"/>
      <c r="P268" s="2"/>
      <c r="Q268" s="2"/>
      <c r="R268" s="2"/>
      <c r="S268" s="2"/>
      <c r="T268" s="2"/>
      <c r="U268" s="2"/>
      <c r="V268" s="2"/>
      <c r="W268" s="2"/>
      <c r="X268" s="2"/>
      <c r="Y268" s="2"/>
      <c r="Z268" s="2"/>
    </row>
    <row r="269" spans="1:26" ht="36.75" customHeight="1" x14ac:dyDescent="0.35">
      <c r="A269" s="10"/>
      <c r="B269" s="2"/>
      <c r="C269" s="2"/>
      <c r="D269" s="2"/>
      <c r="E269" s="10"/>
      <c r="F269" s="2"/>
      <c r="G269" s="2"/>
      <c r="H269" s="2"/>
      <c r="I269" s="2"/>
      <c r="J269" s="2"/>
      <c r="K269" s="2"/>
      <c r="L269" s="2"/>
      <c r="M269" s="2"/>
      <c r="N269" s="2"/>
      <c r="O269" s="2"/>
      <c r="P269" s="2"/>
      <c r="Q269" s="2"/>
      <c r="R269" s="2"/>
      <c r="S269" s="2"/>
      <c r="T269" s="2"/>
      <c r="U269" s="2"/>
      <c r="V269" s="2"/>
      <c r="W269" s="2"/>
      <c r="X269" s="2"/>
      <c r="Y269" s="2"/>
      <c r="Z269" s="2"/>
    </row>
    <row r="270" spans="1:26" ht="36.75" customHeight="1" x14ac:dyDescent="0.35">
      <c r="A270" s="10"/>
      <c r="B270" s="2"/>
      <c r="C270" s="2"/>
      <c r="D270" s="2"/>
      <c r="E270" s="10"/>
      <c r="F270" s="2"/>
      <c r="G270" s="2"/>
      <c r="H270" s="2"/>
      <c r="I270" s="2"/>
      <c r="J270" s="2"/>
      <c r="K270" s="2"/>
      <c r="L270" s="2"/>
      <c r="M270" s="2"/>
      <c r="N270" s="2"/>
      <c r="O270" s="2"/>
      <c r="P270" s="2"/>
      <c r="Q270" s="2"/>
      <c r="R270" s="2"/>
      <c r="S270" s="2"/>
      <c r="T270" s="2"/>
      <c r="U270" s="2"/>
      <c r="V270" s="2"/>
      <c r="W270" s="2"/>
      <c r="X270" s="2"/>
      <c r="Y270" s="2"/>
      <c r="Z270" s="2"/>
    </row>
    <row r="271" spans="1:26" ht="36.75" customHeight="1" x14ac:dyDescent="0.35">
      <c r="A271" s="10"/>
      <c r="B271" s="2"/>
      <c r="C271" s="2"/>
      <c r="D271" s="2"/>
      <c r="E271" s="10"/>
      <c r="F271" s="2"/>
      <c r="G271" s="2"/>
      <c r="H271" s="2"/>
      <c r="I271" s="2"/>
      <c r="J271" s="2"/>
      <c r="K271" s="2"/>
      <c r="L271" s="2"/>
      <c r="M271" s="2"/>
      <c r="N271" s="2"/>
      <c r="O271" s="2"/>
      <c r="P271" s="2"/>
      <c r="Q271" s="2"/>
      <c r="R271" s="2"/>
      <c r="S271" s="2"/>
      <c r="T271" s="2"/>
      <c r="U271" s="2"/>
      <c r="V271" s="2"/>
      <c r="W271" s="2"/>
      <c r="X271" s="2"/>
      <c r="Y271" s="2"/>
      <c r="Z271" s="2"/>
    </row>
    <row r="272" spans="1:26" ht="36.75" customHeight="1" x14ac:dyDescent="0.35">
      <c r="A272" s="10"/>
      <c r="B272" s="2"/>
      <c r="C272" s="2"/>
      <c r="D272" s="2"/>
      <c r="E272" s="10"/>
      <c r="F272" s="2"/>
      <c r="G272" s="2"/>
      <c r="H272" s="2"/>
      <c r="I272" s="2"/>
      <c r="J272" s="2"/>
      <c r="K272" s="2"/>
      <c r="L272" s="2"/>
      <c r="M272" s="2"/>
      <c r="N272" s="2"/>
      <c r="O272" s="2"/>
      <c r="P272" s="2"/>
      <c r="Q272" s="2"/>
      <c r="R272" s="2"/>
      <c r="S272" s="2"/>
      <c r="T272" s="2"/>
      <c r="U272" s="2"/>
      <c r="V272" s="2"/>
      <c r="W272" s="2"/>
      <c r="X272" s="2"/>
      <c r="Y272" s="2"/>
      <c r="Z272" s="2"/>
    </row>
    <row r="273" spans="1:26" ht="36.75" customHeight="1" x14ac:dyDescent="0.35">
      <c r="A273" s="10"/>
      <c r="B273" s="2"/>
      <c r="C273" s="2"/>
      <c r="D273" s="2"/>
      <c r="E273" s="10"/>
      <c r="F273" s="2"/>
      <c r="G273" s="2"/>
      <c r="H273" s="2"/>
      <c r="I273" s="2"/>
      <c r="J273" s="2"/>
      <c r="K273" s="2"/>
      <c r="L273" s="2"/>
      <c r="M273" s="2"/>
      <c r="N273" s="2"/>
      <c r="O273" s="2"/>
      <c r="P273" s="2"/>
      <c r="Q273" s="2"/>
      <c r="R273" s="2"/>
      <c r="S273" s="2"/>
      <c r="T273" s="2"/>
      <c r="U273" s="2"/>
      <c r="V273" s="2"/>
      <c r="W273" s="2"/>
      <c r="X273" s="2"/>
      <c r="Y273" s="2"/>
      <c r="Z273" s="2"/>
    </row>
    <row r="274" spans="1:26" ht="36.75" customHeight="1" x14ac:dyDescent="0.35">
      <c r="A274" s="10"/>
      <c r="B274" s="2"/>
      <c r="C274" s="2"/>
      <c r="D274" s="2"/>
      <c r="E274" s="10"/>
      <c r="F274" s="2"/>
      <c r="G274" s="2"/>
      <c r="H274" s="2"/>
      <c r="I274" s="2"/>
      <c r="J274" s="2"/>
      <c r="K274" s="2"/>
      <c r="L274" s="2"/>
      <c r="M274" s="2"/>
      <c r="N274" s="2"/>
      <c r="O274" s="2"/>
      <c r="P274" s="2"/>
      <c r="Q274" s="2"/>
      <c r="R274" s="2"/>
      <c r="S274" s="2"/>
      <c r="T274" s="2"/>
      <c r="U274" s="2"/>
      <c r="V274" s="2"/>
      <c r="W274" s="2"/>
      <c r="X274" s="2"/>
      <c r="Y274" s="2"/>
      <c r="Z274" s="2"/>
    </row>
    <row r="275" spans="1:26" ht="36.75" customHeight="1" x14ac:dyDescent="0.35">
      <c r="A275" s="10"/>
      <c r="B275" s="2"/>
      <c r="C275" s="2"/>
      <c r="D275" s="2"/>
      <c r="E275" s="10"/>
      <c r="F275" s="2"/>
      <c r="G275" s="2"/>
      <c r="H275" s="2"/>
      <c r="I275" s="2"/>
      <c r="J275" s="2"/>
      <c r="K275" s="2"/>
      <c r="L275" s="2"/>
      <c r="M275" s="2"/>
      <c r="N275" s="2"/>
      <c r="O275" s="2"/>
      <c r="P275" s="2"/>
      <c r="Q275" s="2"/>
      <c r="R275" s="2"/>
      <c r="S275" s="2"/>
      <c r="T275" s="2"/>
      <c r="U275" s="2"/>
      <c r="V275" s="2"/>
      <c r="W275" s="2"/>
      <c r="X275" s="2"/>
      <c r="Y275" s="2"/>
      <c r="Z275" s="2"/>
    </row>
    <row r="276" spans="1:26" ht="36.75" customHeight="1" x14ac:dyDescent="0.35">
      <c r="A276" s="10"/>
      <c r="B276" s="2"/>
      <c r="C276" s="2"/>
      <c r="D276" s="2"/>
      <c r="E276" s="10"/>
      <c r="F276" s="2"/>
      <c r="G276" s="2"/>
      <c r="H276" s="2"/>
      <c r="I276" s="2"/>
      <c r="J276" s="2"/>
      <c r="K276" s="2"/>
      <c r="L276" s="2"/>
      <c r="M276" s="2"/>
      <c r="N276" s="2"/>
      <c r="O276" s="2"/>
      <c r="P276" s="2"/>
      <c r="Q276" s="2"/>
      <c r="R276" s="2"/>
      <c r="S276" s="2"/>
      <c r="T276" s="2"/>
      <c r="U276" s="2"/>
      <c r="V276" s="2"/>
      <c r="W276" s="2"/>
      <c r="X276" s="2"/>
      <c r="Y276" s="2"/>
      <c r="Z276" s="2"/>
    </row>
    <row r="277" spans="1:26" ht="36.75" customHeight="1" x14ac:dyDescent="0.35">
      <c r="A277" s="10"/>
      <c r="B277" s="2"/>
      <c r="C277" s="2"/>
      <c r="D277" s="2"/>
      <c r="E277" s="10"/>
      <c r="F277" s="2"/>
      <c r="G277" s="2"/>
      <c r="H277" s="2"/>
      <c r="I277" s="2"/>
      <c r="J277" s="2"/>
      <c r="K277" s="2"/>
      <c r="L277" s="2"/>
      <c r="M277" s="2"/>
      <c r="N277" s="2"/>
      <c r="O277" s="2"/>
      <c r="P277" s="2"/>
      <c r="Q277" s="2"/>
      <c r="R277" s="2"/>
      <c r="S277" s="2"/>
      <c r="T277" s="2"/>
      <c r="U277" s="2"/>
      <c r="V277" s="2"/>
      <c r="W277" s="2"/>
      <c r="X277" s="2"/>
      <c r="Y277" s="2"/>
      <c r="Z277" s="2"/>
    </row>
    <row r="278" spans="1:26" ht="36.75" customHeight="1" x14ac:dyDescent="0.35">
      <c r="A278" s="10"/>
      <c r="B278" s="2"/>
      <c r="C278" s="2"/>
      <c r="D278" s="2"/>
      <c r="E278" s="10"/>
      <c r="F278" s="2"/>
      <c r="G278" s="2"/>
      <c r="H278" s="2"/>
      <c r="I278" s="2"/>
      <c r="J278" s="2"/>
      <c r="K278" s="2"/>
      <c r="L278" s="2"/>
      <c r="M278" s="2"/>
      <c r="N278" s="2"/>
      <c r="O278" s="2"/>
      <c r="P278" s="2"/>
      <c r="Q278" s="2"/>
      <c r="R278" s="2"/>
      <c r="S278" s="2"/>
      <c r="T278" s="2"/>
      <c r="U278" s="2"/>
      <c r="V278" s="2"/>
      <c r="W278" s="2"/>
      <c r="X278" s="2"/>
      <c r="Y278" s="2"/>
      <c r="Z278" s="2"/>
    </row>
    <row r="279" spans="1:26" ht="36.75" customHeight="1" x14ac:dyDescent="0.35">
      <c r="A279" s="10"/>
      <c r="B279" s="2"/>
      <c r="C279" s="2"/>
      <c r="D279" s="2"/>
      <c r="E279" s="10"/>
      <c r="F279" s="2"/>
      <c r="G279" s="2"/>
      <c r="H279" s="2"/>
      <c r="I279" s="2"/>
      <c r="J279" s="2"/>
      <c r="K279" s="2"/>
      <c r="L279" s="2"/>
      <c r="M279" s="2"/>
      <c r="N279" s="2"/>
      <c r="O279" s="2"/>
      <c r="P279" s="2"/>
      <c r="Q279" s="2"/>
      <c r="R279" s="2"/>
      <c r="S279" s="2"/>
      <c r="T279" s="2"/>
      <c r="U279" s="2"/>
      <c r="V279" s="2"/>
      <c r="W279" s="2"/>
      <c r="X279" s="2"/>
      <c r="Y279" s="2"/>
      <c r="Z279" s="2"/>
    </row>
    <row r="280" spans="1:26" ht="36.75" customHeight="1" x14ac:dyDescent="0.35">
      <c r="A280" s="10"/>
      <c r="B280" s="2"/>
      <c r="C280" s="2"/>
      <c r="D280" s="2"/>
      <c r="E280" s="10"/>
      <c r="F280" s="2"/>
      <c r="G280" s="2"/>
      <c r="H280" s="2"/>
      <c r="I280" s="2"/>
      <c r="J280" s="2"/>
      <c r="K280" s="2"/>
      <c r="L280" s="2"/>
      <c r="M280" s="2"/>
      <c r="N280" s="2"/>
      <c r="O280" s="2"/>
      <c r="P280" s="2"/>
      <c r="Q280" s="2"/>
      <c r="R280" s="2"/>
      <c r="S280" s="2"/>
      <c r="T280" s="2"/>
      <c r="U280" s="2"/>
      <c r="V280" s="2"/>
      <c r="W280" s="2"/>
      <c r="X280" s="2"/>
      <c r="Y280" s="2"/>
      <c r="Z280" s="2"/>
    </row>
    <row r="281" spans="1:26" ht="36.75" customHeight="1" x14ac:dyDescent="0.35">
      <c r="A281" s="10"/>
      <c r="B281" s="2"/>
      <c r="C281" s="2"/>
      <c r="D281" s="2"/>
      <c r="E281" s="10"/>
      <c r="F281" s="2"/>
      <c r="G281" s="2"/>
      <c r="H281" s="2"/>
      <c r="I281" s="2"/>
      <c r="J281" s="2"/>
      <c r="K281" s="2"/>
      <c r="L281" s="2"/>
      <c r="M281" s="2"/>
      <c r="N281" s="2"/>
      <c r="O281" s="2"/>
      <c r="P281" s="2"/>
      <c r="Q281" s="2"/>
      <c r="R281" s="2"/>
      <c r="S281" s="2"/>
      <c r="T281" s="2"/>
      <c r="U281" s="2"/>
      <c r="V281" s="2"/>
      <c r="W281" s="2"/>
      <c r="X281" s="2"/>
      <c r="Y281" s="2"/>
      <c r="Z281" s="2"/>
    </row>
    <row r="282" spans="1:26" ht="36.75" customHeight="1" x14ac:dyDescent="0.35">
      <c r="A282" s="10"/>
      <c r="B282" s="2"/>
      <c r="C282" s="2"/>
      <c r="D282" s="2"/>
      <c r="E282" s="10"/>
      <c r="F282" s="2"/>
      <c r="G282" s="2"/>
      <c r="H282" s="2"/>
      <c r="I282" s="2"/>
      <c r="J282" s="2"/>
      <c r="K282" s="2"/>
      <c r="L282" s="2"/>
      <c r="M282" s="2"/>
      <c r="N282" s="2"/>
      <c r="O282" s="2"/>
      <c r="P282" s="2"/>
      <c r="Q282" s="2"/>
      <c r="R282" s="2"/>
      <c r="S282" s="2"/>
      <c r="T282" s="2"/>
      <c r="U282" s="2"/>
      <c r="V282" s="2"/>
      <c r="W282" s="2"/>
      <c r="X282" s="2"/>
      <c r="Y282" s="2"/>
      <c r="Z282" s="2"/>
    </row>
    <row r="283" spans="1:26" ht="36.75" customHeight="1" x14ac:dyDescent="0.35">
      <c r="A283" s="10"/>
      <c r="B283" s="2"/>
      <c r="C283" s="2"/>
      <c r="D283" s="2"/>
      <c r="E283" s="10"/>
      <c r="F283" s="2"/>
      <c r="G283" s="2"/>
      <c r="H283" s="2"/>
      <c r="I283" s="2"/>
      <c r="J283" s="2"/>
      <c r="K283" s="2"/>
      <c r="L283" s="2"/>
      <c r="M283" s="2"/>
      <c r="N283" s="2"/>
      <c r="O283" s="2"/>
      <c r="P283" s="2"/>
      <c r="Q283" s="2"/>
      <c r="R283" s="2"/>
      <c r="S283" s="2"/>
      <c r="T283" s="2"/>
      <c r="U283" s="2"/>
      <c r="V283" s="2"/>
      <c r="W283" s="2"/>
      <c r="X283" s="2"/>
      <c r="Y283" s="2"/>
      <c r="Z283" s="2"/>
    </row>
    <row r="284" spans="1:26" ht="36.75" customHeight="1" x14ac:dyDescent="0.35">
      <c r="A284" s="10"/>
      <c r="B284" s="2"/>
      <c r="C284" s="2"/>
      <c r="D284" s="2"/>
      <c r="E284" s="10"/>
      <c r="F284" s="2"/>
      <c r="G284" s="2"/>
      <c r="H284" s="2"/>
      <c r="I284" s="2"/>
      <c r="J284" s="2"/>
      <c r="K284" s="2"/>
      <c r="L284" s="2"/>
      <c r="M284" s="2"/>
      <c r="N284" s="2"/>
      <c r="O284" s="2"/>
      <c r="P284" s="2"/>
      <c r="Q284" s="2"/>
      <c r="R284" s="2"/>
      <c r="S284" s="2"/>
      <c r="T284" s="2"/>
      <c r="U284" s="2"/>
      <c r="V284" s="2"/>
      <c r="W284" s="2"/>
      <c r="X284" s="2"/>
      <c r="Y284" s="2"/>
      <c r="Z284" s="2"/>
    </row>
    <row r="285" spans="1:26" ht="36.75" customHeight="1" x14ac:dyDescent="0.35">
      <c r="A285" s="10"/>
      <c r="B285" s="2"/>
      <c r="C285" s="2"/>
      <c r="D285" s="2"/>
      <c r="E285" s="10"/>
      <c r="F285" s="2"/>
      <c r="G285" s="2"/>
      <c r="H285" s="2"/>
      <c r="I285" s="2"/>
      <c r="J285" s="2"/>
      <c r="K285" s="2"/>
      <c r="L285" s="2"/>
      <c r="M285" s="2"/>
      <c r="N285" s="2"/>
      <c r="O285" s="2"/>
      <c r="P285" s="2"/>
      <c r="Q285" s="2"/>
      <c r="R285" s="2"/>
      <c r="S285" s="2"/>
      <c r="T285" s="2"/>
      <c r="U285" s="2"/>
      <c r="V285" s="2"/>
      <c r="W285" s="2"/>
      <c r="X285" s="2"/>
      <c r="Y285" s="2"/>
      <c r="Z285" s="2"/>
    </row>
    <row r="286" spans="1:26" ht="36.75" customHeight="1" x14ac:dyDescent="0.35">
      <c r="A286" s="10"/>
      <c r="B286" s="2"/>
      <c r="C286" s="2"/>
      <c r="D286" s="2"/>
      <c r="E286" s="10"/>
      <c r="F286" s="2"/>
      <c r="G286" s="2"/>
      <c r="H286" s="2"/>
      <c r="I286" s="2"/>
      <c r="J286" s="2"/>
      <c r="K286" s="2"/>
      <c r="L286" s="2"/>
      <c r="M286" s="2"/>
      <c r="N286" s="2"/>
      <c r="O286" s="2"/>
      <c r="P286" s="2"/>
      <c r="Q286" s="2"/>
      <c r="R286" s="2"/>
      <c r="S286" s="2"/>
      <c r="T286" s="2"/>
      <c r="U286" s="2"/>
      <c r="V286" s="2"/>
      <c r="W286" s="2"/>
      <c r="X286" s="2"/>
      <c r="Y286" s="2"/>
      <c r="Z286" s="2"/>
    </row>
    <row r="287" spans="1:26" ht="36.75" customHeight="1" x14ac:dyDescent="0.35">
      <c r="A287" s="10"/>
      <c r="B287" s="2"/>
      <c r="C287" s="2"/>
      <c r="D287" s="2"/>
      <c r="E287" s="10"/>
      <c r="F287" s="2"/>
      <c r="G287" s="2"/>
      <c r="H287" s="2"/>
      <c r="I287" s="2"/>
      <c r="J287" s="2"/>
      <c r="K287" s="2"/>
      <c r="L287" s="2"/>
      <c r="M287" s="2"/>
      <c r="N287" s="2"/>
      <c r="O287" s="2"/>
      <c r="P287" s="2"/>
      <c r="Q287" s="2"/>
      <c r="R287" s="2"/>
      <c r="S287" s="2"/>
      <c r="T287" s="2"/>
      <c r="U287" s="2"/>
      <c r="V287" s="2"/>
      <c r="W287" s="2"/>
      <c r="X287" s="2"/>
      <c r="Y287" s="2"/>
      <c r="Z287" s="2"/>
    </row>
    <row r="288" spans="1:26" ht="36.75" customHeight="1" x14ac:dyDescent="0.35">
      <c r="A288" s="10"/>
      <c r="B288" s="2"/>
      <c r="C288" s="2"/>
      <c r="D288" s="2"/>
      <c r="E288" s="10"/>
      <c r="F288" s="2"/>
      <c r="G288" s="2"/>
      <c r="H288" s="2"/>
      <c r="I288" s="2"/>
      <c r="J288" s="2"/>
      <c r="K288" s="2"/>
      <c r="L288" s="2"/>
      <c r="M288" s="2"/>
      <c r="N288" s="2"/>
      <c r="O288" s="2"/>
      <c r="P288" s="2"/>
      <c r="Q288" s="2"/>
      <c r="R288" s="2"/>
      <c r="S288" s="2"/>
      <c r="T288" s="2"/>
      <c r="U288" s="2"/>
      <c r="V288" s="2"/>
      <c r="W288" s="2"/>
      <c r="X288" s="2"/>
      <c r="Y288" s="2"/>
      <c r="Z288" s="2"/>
    </row>
    <row r="289" spans="1:26" ht="36.75" customHeight="1" x14ac:dyDescent="0.35">
      <c r="A289" s="10"/>
      <c r="B289" s="2"/>
      <c r="C289" s="2"/>
      <c r="D289" s="2"/>
      <c r="E289" s="10"/>
      <c r="F289" s="2"/>
      <c r="G289" s="2"/>
      <c r="H289" s="2"/>
      <c r="I289" s="2"/>
      <c r="J289" s="2"/>
      <c r="K289" s="2"/>
      <c r="L289" s="2"/>
      <c r="M289" s="2"/>
      <c r="N289" s="2"/>
      <c r="O289" s="2"/>
      <c r="P289" s="2"/>
      <c r="Q289" s="2"/>
      <c r="R289" s="2"/>
      <c r="S289" s="2"/>
      <c r="T289" s="2"/>
      <c r="U289" s="2"/>
      <c r="V289" s="2"/>
      <c r="W289" s="2"/>
      <c r="X289" s="2"/>
      <c r="Y289" s="2"/>
      <c r="Z289" s="2"/>
    </row>
    <row r="290" spans="1:26" ht="36.75" customHeight="1" x14ac:dyDescent="0.35">
      <c r="A290" s="10"/>
      <c r="B290" s="2"/>
      <c r="C290" s="2"/>
      <c r="D290" s="2"/>
      <c r="E290" s="10"/>
      <c r="F290" s="2"/>
      <c r="G290" s="2"/>
      <c r="H290" s="2"/>
      <c r="I290" s="2"/>
      <c r="J290" s="2"/>
      <c r="K290" s="2"/>
      <c r="L290" s="2"/>
      <c r="M290" s="2"/>
      <c r="N290" s="2"/>
      <c r="O290" s="2"/>
      <c r="P290" s="2"/>
      <c r="Q290" s="2"/>
      <c r="R290" s="2"/>
      <c r="S290" s="2"/>
      <c r="T290" s="2"/>
      <c r="U290" s="2"/>
      <c r="V290" s="2"/>
      <c r="W290" s="2"/>
      <c r="X290" s="2"/>
      <c r="Y290" s="2"/>
      <c r="Z290" s="2"/>
    </row>
    <row r="291" spans="1:26" ht="36.75" customHeight="1" x14ac:dyDescent="0.35">
      <c r="A291" s="10"/>
      <c r="B291" s="2"/>
      <c r="C291" s="2"/>
      <c r="D291" s="2"/>
      <c r="E291" s="10"/>
      <c r="F291" s="2"/>
      <c r="G291" s="2"/>
      <c r="H291" s="2"/>
      <c r="I291" s="2"/>
      <c r="J291" s="2"/>
      <c r="K291" s="2"/>
      <c r="L291" s="2"/>
      <c r="M291" s="2"/>
      <c r="N291" s="2"/>
      <c r="O291" s="2"/>
      <c r="P291" s="2"/>
      <c r="Q291" s="2"/>
      <c r="R291" s="2"/>
      <c r="S291" s="2"/>
      <c r="T291" s="2"/>
      <c r="U291" s="2"/>
      <c r="V291" s="2"/>
      <c r="W291" s="2"/>
      <c r="X291" s="2"/>
      <c r="Y291" s="2"/>
      <c r="Z291" s="2"/>
    </row>
    <row r="292" spans="1:26" ht="36.75" customHeight="1" x14ac:dyDescent="0.35">
      <c r="A292" s="10"/>
      <c r="B292" s="2"/>
      <c r="C292" s="2"/>
      <c r="D292" s="2"/>
      <c r="E292" s="10"/>
      <c r="F292" s="2"/>
      <c r="G292" s="2"/>
      <c r="H292" s="2"/>
      <c r="I292" s="2"/>
      <c r="J292" s="2"/>
      <c r="K292" s="2"/>
      <c r="L292" s="2"/>
      <c r="M292" s="2"/>
      <c r="N292" s="2"/>
      <c r="O292" s="2"/>
      <c r="P292" s="2"/>
      <c r="Q292" s="2"/>
      <c r="R292" s="2"/>
      <c r="S292" s="2"/>
      <c r="T292" s="2"/>
      <c r="U292" s="2"/>
      <c r="V292" s="2"/>
      <c r="W292" s="2"/>
      <c r="X292" s="2"/>
      <c r="Y292" s="2"/>
      <c r="Z292" s="2"/>
    </row>
    <row r="293" spans="1:26" ht="36.75" customHeight="1" x14ac:dyDescent="0.35">
      <c r="A293" s="10"/>
      <c r="B293" s="2"/>
      <c r="C293" s="2"/>
      <c r="D293" s="2"/>
      <c r="E293" s="10"/>
      <c r="F293" s="2"/>
      <c r="G293" s="2"/>
      <c r="H293" s="2"/>
      <c r="I293" s="2"/>
      <c r="J293" s="2"/>
      <c r="K293" s="2"/>
      <c r="L293" s="2"/>
      <c r="M293" s="2"/>
      <c r="N293" s="2"/>
      <c r="O293" s="2"/>
      <c r="P293" s="2"/>
      <c r="Q293" s="2"/>
      <c r="R293" s="2"/>
      <c r="S293" s="2"/>
      <c r="T293" s="2"/>
      <c r="U293" s="2"/>
      <c r="V293" s="2"/>
      <c r="W293" s="2"/>
      <c r="X293" s="2"/>
      <c r="Y293" s="2"/>
      <c r="Z293" s="2"/>
    </row>
    <row r="294" spans="1:26" ht="36.75" customHeight="1" x14ac:dyDescent="0.35">
      <c r="A294" s="10"/>
      <c r="B294" s="2"/>
      <c r="C294" s="2"/>
      <c r="D294" s="2"/>
      <c r="E294" s="10"/>
      <c r="F294" s="2"/>
      <c r="G294" s="2"/>
      <c r="H294" s="2"/>
      <c r="I294" s="2"/>
      <c r="J294" s="2"/>
      <c r="K294" s="2"/>
      <c r="L294" s="2"/>
      <c r="M294" s="2"/>
      <c r="N294" s="2"/>
      <c r="O294" s="2"/>
      <c r="P294" s="2"/>
      <c r="Q294" s="2"/>
      <c r="R294" s="2"/>
      <c r="S294" s="2"/>
      <c r="T294" s="2"/>
      <c r="U294" s="2"/>
      <c r="V294" s="2"/>
      <c r="W294" s="2"/>
      <c r="X294" s="2"/>
      <c r="Y294" s="2"/>
      <c r="Z294" s="2"/>
    </row>
    <row r="295" spans="1:26" ht="36.75" customHeight="1" x14ac:dyDescent="0.35">
      <c r="A295" s="10"/>
      <c r="B295" s="2"/>
      <c r="C295" s="2"/>
      <c r="D295" s="2"/>
      <c r="E295" s="10"/>
      <c r="F295" s="2"/>
      <c r="G295" s="2"/>
      <c r="H295" s="2"/>
      <c r="I295" s="2"/>
      <c r="J295" s="2"/>
      <c r="K295" s="2"/>
      <c r="L295" s="2"/>
      <c r="M295" s="2"/>
      <c r="N295" s="2"/>
      <c r="O295" s="2"/>
      <c r="P295" s="2"/>
      <c r="Q295" s="2"/>
      <c r="R295" s="2"/>
      <c r="S295" s="2"/>
      <c r="T295" s="2"/>
      <c r="U295" s="2"/>
      <c r="V295" s="2"/>
      <c r="W295" s="2"/>
      <c r="X295" s="2"/>
      <c r="Y295" s="2"/>
      <c r="Z295" s="2"/>
    </row>
    <row r="296" spans="1:26" ht="36.75" customHeight="1" x14ac:dyDescent="0.35">
      <c r="A296" s="10"/>
      <c r="B296" s="2"/>
      <c r="C296" s="2"/>
      <c r="D296" s="2"/>
      <c r="E296" s="10"/>
      <c r="F296" s="2"/>
      <c r="G296" s="2"/>
      <c r="H296" s="2"/>
      <c r="I296" s="2"/>
      <c r="J296" s="2"/>
      <c r="K296" s="2"/>
      <c r="L296" s="2"/>
      <c r="M296" s="2"/>
      <c r="N296" s="2"/>
      <c r="O296" s="2"/>
      <c r="P296" s="2"/>
      <c r="Q296" s="2"/>
      <c r="R296" s="2"/>
      <c r="S296" s="2"/>
      <c r="T296" s="2"/>
      <c r="U296" s="2"/>
      <c r="V296" s="2"/>
      <c r="W296" s="2"/>
      <c r="X296" s="2"/>
      <c r="Y296" s="2"/>
      <c r="Z296" s="2"/>
    </row>
    <row r="297" spans="1:26" ht="36.75" customHeight="1" x14ac:dyDescent="0.35">
      <c r="A297" s="10"/>
      <c r="B297" s="2"/>
      <c r="C297" s="2"/>
      <c r="D297" s="2"/>
      <c r="E297" s="10"/>
      <c r="F297" s="2"/>
      <c r="G297" s="2"/>
      <c r="H297" s="2"/>
      <c r="I297" s="2"/>
      <c r="J297" s="2"/>
      <c r="K297" s="2"/>
      <c r="L297" s="2"/>
      <c r="M297" s="2"/>
      <c r="N297" s="2"/>
      <c r="O297" s="2"/>
      <c r="P297" s="2"/>
      <c r="Q297" s="2"/>
      <c r="R297" s="2"/>
      <c r="S297" s="2"/>
      <c r="T297" s="2"/>
      <c r="U297" s="2"/>
      <c r="V297" s="2"/>
      <c r="W297" s="2"/>
      <c r="X297" s="2"/>
      <c r="Y297" s="2"/>
      <c r="Z297" s="2"/>
    </row>
    <row r="298" spans="1:26" ht="36.75" customHeight="1" x14ac:dyDescent="0.35">
      <c r="A298" s="10"/>
      <c r="B298" s="2"/>
      <c r="C298" s="2"/>
      <c r="D298" s="2"/>
      <c r="E298" s="10"/>
      <c r="F298" s="2"/>
      <c r="G298" s="2"/>
      <c r="H298" s="2"/>
      <c r="I298" s="2"/>
      <c r="J298" s="2"/>
      <c r="K298" s="2"/>
      <c r="L298" s="2"/>
      <c r="M298" s="2"/>
      <c r="N298" s="2"/>
      <c r="O298" s="2"/>
      <c r="P298" s="2"/>
      <c r="Q298" s="2"/>
      <c r="R298" s="2"/>
      <c r="S298" s="2"/>
      <c r="T298" s="2"/>
      <c r="U298" s="2"/>
      <c r="V298" s="2"/>
      <c r="W298" s="2"/>
      <c r="X298" s="2"/>
      <c r="Y298" s="2"/>
      <c r="Z298" s="2"/>
    </row>
    <row r="299" spans="1:26" ht="36.75" customHeight="1" x14ac:dyDescent="0.35">
      <c r="A299" s="10"/>
      <c r="B299" s="2"/>
      <c r="C299" s="2"/>
      <c r="D299" s="2"/>
      <c r="E299" s="10"/>
      <c r="F299" s="2"/>
      <c r="G299" s="2"/>
      <c r="H299" s="2"/>
      <c r="I299" s="2"/>
      <c r="J299" s="2"/>
      <c r="K299" s="2"/>
      <c r="L299" s="2"/>
      <c r="M299" s="2"/>
      <c r="N299" s="2"/>
      <c r="O299" s="2"/>
      <c r="P299" s="2"/>
      <c r="Q299" s="2"/>
      <c r="R299" s="2"/>
      <c r="S299" s="2"/>
      <c r="T299" s="2"/>
      <c r="U299" s="2"/>
      <c r="V299" s="2"/>
      <c r="W299" s="2"/>
      <c r="X299" s="2"/>
      <c r="Y299" s="2"/>
      <c r="Z299" s="2"/>
    </row>
    <row r="300" spans="1:26" ht="36.75" customHeight="1" x14ac:dyDescent="0.35">
      <c r="A300" s="10"/>
      <c r="B300" s="2"/>
      <c r="C300" s="2"/>
      <c r="D300" s="2"/>
      <c r="E300" s="10"/>
      <c r="F300" s="2"/>
      <c r="G300" s="2"/>
      <c r="H300" s="2"/>
      <c r="I300" s="2"/>
      <c r="J300" s="2"/>
      <c r="K300" s="2"/>
      <c r="L300" s="2"/>
      <c r="M300" s="2"/>
      <c r="N300" s="2"/>
      <c r="O300" s="2"/>
      <c r="P300" s="2"/>
      <c r="Q300" s="2"/>
      <c r="R300" s="2"/>
      <c r="S300" s="2"/>
      <c r="T300" s="2"/>
      <c r="U300" s="2"/>
      <c r="V300" s="2"/>
      <c r="W300" s="2"/>
      <c r="X300" s="2"/>
      <c r="Y300" s="2"/>
      <c r="Z300" s="2"/>
    </row>
    <row r="301" spans="1:26" ht="36.75" customHeight="1" x14ac:dyDescent="0.35">
      <c r="A301" s="10"/>
      <c r="B301" s="2"/>
      <c r="C301" s="2"/>
      <c r="D301" s="2"/>
      <c r="E301" s="10"/>
      <c r="F301" s="2"/>
      <c r="G301" s="2"/>
      <c r="H301" s="2"/>
      <c r="I301" s="2"/>
      <c r="J301" s="2"/>
      <c r="K301" s="2"/>
      <c r="L301" s="2"/>
      <c r="M301" s="2"/>
      <c r="N301" s="2"/>
      <c r="O301" s="2"/>
      <c r="P301" s="2"/>
      <c r="Q301" s="2"/>
      <c r="R301" s="2"/>
      <c r="S301" s="2"/>
      <c r="T301" s="2"/>
      <c r="U301" s="2"/>
      <c r="V301" s="2"/>
      <c r="W301" s="2"/>
      <c r="X301" s="2"/>
      <c r="Y301" s="2"/>
      <c r="Z301" s="2"/>
    </row>
    <row r="302" spans="1:26" ht="36.75" customHeight="1" x14ac:dyDescent="0.35">
      <c r="A302" s="10"/>
      <c r="B302" s="2"/>
      <c r="C302" s="2"/>
      <c r="D302" s="2"/>
      <c r="E302" s="10"/>
      <c r="F302" s="2"/>
      <c r="G302" s="2"/>
      <c r="H302" s="2"/>
      <c r="I302" s="2"/>
      <c r="J302" s="2"/>
      <c r="K302" s="2"/>
      <c r="L302" s="2"/>
      <c r="M302" s="2"/>
      <c r="N302" s="2"/>
      <c r="O302" s="2"/>
      <c r="P302" s="2"/>
      <c r="Q302" s="2"/>
      <c r="R302" s="2"/>
      <c r="S302" s="2"/>
      <c r="T302" s="2"/>
      <c r="U302" s="2"/>
      <c r="V302" s="2"/>
      <c r="W302" s="2"/>
      <c r="X302" s="2"/>
      <c r="Y302" s="2"/>
      <c r="Z302" s="2"/>
    </row>
    <row r="303" spans="1:26" ht="36.75" customHeight="1" x14ac:dyDescent="0.35">
      <c r="A303" s="10"/>
      <c r="B303" s="2"/>
      <c r="C303" s="2"/>
      <c r="D303" s="2"/>
      <c r="E303" s="10"/>
      <c r="F303" s="2"/>
      <c r="G303" s="2"/>
      <c r="H303" s="2"/>
      <c r="I303" s="2"/>
      <c r="J303" s="2"/>
      <c r="K303" s="2"/>
      <c r="L303" s="2"/>
      <c r="M303" s="2"/>
      <c r="N303" s="2"/>
      <c r="O303" s="2"/>
      <c r="P303" s="2"/>
      <c r="Q303" s="2"/>
      <c r="R303" s="2"/>
      <c r="S303" s="2"/>
      <c r="T303" s="2"/>
      <c r="U303" s="2"/>
      <c r="V303" s="2"/>
      <c r="W303" s="2"/>
      <c r="X303" s="2"/>
      <c r="Y303" s="2"/>
      <c r="Z303" s="2"/>
    </row>
    <row r="304" spans="1:26" ht="36.75" customHeight="1" x14ac:dyDescent="0.35">
      <c r="A304" s="10"/>
      <c r="B304" s="2"/>
      <c r="C304" s="2"/>
      <c r="D304" s="2"/>
      <c r="E304" s="10"/>
      <c r="F304" s="2"/>
      <c r="G304" s="2"/>
      <c r="H304" s="2"/>
      <c r="I304" s="2"/>
      <c r="J304" s="2"/>
      <c r="K304" s="2"/>
      <c r="L304" s="2"/>
      <c r="M304" s="2"/>
      <c r="N304" s="2"/>
      <c r="O304" s="2"/>
      <c r="P304" s="2"/>
      <c r="Q304" s="2"/>
      <c r="R304" s="2"/>
      <c r="S304" s="2"/>
      <c r="T304" s="2"/>
      <c r="U304" s="2"/>
      <c r="V304" s="2"/>
      <c r="W304" s="2"/>
      <c r="X304" s="2"/>
      <c r="Y304" s="2"/>
      <c r="Z304" s="2"/>
    </row>
    <row r="305" spans="1:26" ht="36.75" customHeight="1" x14ac:dyDescent="0.35">
      <c r="A305" s="10"/>
      <c r="B305" s="2"/>
      <c r="C305" s="2"/>
      <c r="D305" s="2"/>
      <c r="E305" s="10"/>
      <c r="F305" s="2"/>
      <c r="G305" s="2"/>
      <c r="H305" s="2"/>
      <c r="I305" s="2"/>
      <c r="J305" s="2"/>
      <c r="K305" s="2"/>
      <c r="L305" s="2"/>
      <c r="M305" s="2"/>
      <c r="N305" s="2"/>
      <c r="O305" s="2"/>
      <c r="P305" s="2"/>
      <c r="Q305" s="2"/>
      <c r="R305" s="2"/>
      <c r="S305" s="2"/>
      <c r="T305" s="2"/>
      <c r="U305" s="2"/>
      <c r="V305" s="2"/>
      <c r="W305" s="2"/>
      <c r="X305" s="2"/>
      <c r="Y305" s="2"/>
      <c r="Z305" s="2"/>
    </row>
    <row r="306" spans="1:26" ht="36.75" customHeight="1" x14ac:dyDescent="0.35">
      <c r="A306" s="10"/>
      <c r="B306" s="2"/>
      <c r="C306" s="2"/>
      <c r="D306" s="2"/>
      <c r="E306" s="10"/>
      <c r="F306" s="2"/>
      <c r="G306" s="2"/>
      <c r="H306" s="2"/>
      <c r="I306" s="2"/>
      <c r="J306" s="2"/>
      <c r="K306" s="2"/>
      <c r="L306" s="2"/>
      <c r="M306" s="2"/>
      <c r="N306" s="2"/>
      <c r="O306" s="2"/>
      <c r="P306" s="2"/>
      <c r="Q306" s="2"/>
      <c r="R306" s="2"/>
      <c r="S306" s="2"/>
      <c r="T306" s="2"/>
      <c r="U306" s="2"/>
      <c r="V306" s="2"/>
      <c r="W306" s="2"/>
      <c r="X306" s="2"/>
      <c r="Y306" s="2"/>
      <c r="Z306" s="2"/>
    </row>
    <row r="307" spans="1:26" ht="36.75" customHeight="1" x14ac:dyDescent="0.35">
      <c r="A307" s="10"/>
      <c r="B307" s="2"/>
      <c r="C307" s="2"/>
      <c r="D307" s="2"/>
      <c r="E307" s="10"/>
      <c r="F307" s="2"/>
      <c r="G307" s="2"/>
      <c r="H307" s="2"/>
      <c r="I307" s="2"/>
      <c r="J307" s="2"/>
      <c r="K307" s="2"/>
      <c r="L307" s="2"/>
      <c r="M307" s="2"/>
      <c r="N307" s="2"/>
      <c r="O307" s="2"/>
      <c r="P307" s="2"/>
      <c r="Q307" s="2"/>
      <c r="R307" s="2"/>
      <c r="S307" s="2"/>
      <c r="T307" s="2"/>
      <c r="U307" s="2"/>
      <c r="V307" s="2"/>
      <c r="W307" s="2"/>
      <c r="X307" s="2"/>
      <c r="Y307" s="2"/>
      <c r="Z307" s="2"/>
    </row>
    <row r="308" spans="1:26" ht="36.75" customHeight="1" x14ac:dyDescent="0.35">
      <c r="A308" s="10"/>
      <c r="B308" s="2"/>
      <c r="C308" s="2"/>
      <c r="D308" s="2"/>
      <c r="E308" s="10"/>
      <c r="F308" s="2"/>
      <c r="G308" s="2"/>
      <c r="H308" s="2"/>
      <c r="I308" s="2"/>
      <c r="J308" s="2"/>
      <c r="K308" s="2"/>
      <c r="L308" s="2"/>
      <c r="M308" s="2"/>
      <c r="N308" s="2"/>
      <c r="O308" s="2"/>
      <c r="P308" s="2"/>
      <c r="Q308" s="2"/>
      <c r="R308" s="2"/>
      <c r="S308" s="2"/>
      <c r="T308" s="2"/>
      <c r="U308" s="2"/>
      <c r="V308" s="2"/>
      <c r="W308" s="2"/>
      <c r="X308" s="2"/>
      <c r="Y308" s="2"/>
      <c r="Z308" s="2"/>
    </row>
    <row r="309" spans="1:26" ht="36.75" customHeight="1" x14ac:dyDescent="0.35">
      <c r="A309" s="10"/>
      <c r="B309" s="2"/>
      <c r="C309" s="2"/>
      <c r="D309" s="2"/>
      <c r="E309" s="10"/>
      <c r="F309" s="2"/>
      <c r="G309" s="2"/>
      <c r="H309" s="2"/>
      <c r="I309" s="2"/>
      <c r="J309" s="2"/>
      <c r="K309" s="2"/>
      <c r="L309" s="2"/>
      <c r="M309" s="2"/>
      <c r="N309" s="2"/>
      <c r="O309" s="2"/>
      <c r="P309" s="2"/>
      <c r="Q309" s="2"/>
      <c r="R309" s="2"/>
      <c r="S309" s="2"/>
      <c r="T309" s="2"/>
      <c r="U309" s="2"/>
      <c r="V309" s="2"/>
      <c r="W309" s="2"/>
      <c r="X309" s="2"/>
      <c r="Y309" s="2"/>
      <c r="Z309" s="2"/>
    </row>
    <row r="310" spans="1:26" ht="36.75" customHeight="1" x14ac:dyDescent="0.35">
      <c r="A310" s="10"/>
      <c r="B310" s="2"/>
      <c r="C310" s="2"/>
      <c r="D310" s="2"/>
      <c r="E310" s="10"/>
      <c r="F310" s="2"/>
      <c r="G310" s="2"/>
      <c r="H310" s="2"/>
      <c r="I310" s="2"/>
      <c r="J310" s="2"/>
      <c r="K310" s="2"/>
      <c r="L310" s="2"/>
      <c r="M310" s="2"/>
      <c r="N310" s="2"/>
      <c r="O310" s="2"/>
      <c r="P310" s="2"/>
      <c r="Q310" s="2"/>
      <c r="R310" s="2"/>
      <c r="S310" s="2"/>
      <c r="T310" s="2"/>
      <c r="U310" s="2"/>
      <c r="V310" s="2"/>
      <c r="W310" s="2"/>
      <c r="X310" s="2"/>
      <c r="Y310" s="2"/>
      <c r="Z310" s="2"/>
    </row>
    <row r="311" spans="1:26" ht="36.75" customHeight="1" x14ac:dyDescent="0.35">
      <c r="A311" s="10"/>
      <c r="B311" s="2"/>
      <c r="C311" s="2"/>
      <c r="D311" s="2"/>
      <c r="E311" s="10"/>
      <c r="F311" s="2"/>
      <c r="G311" s="2"/>
      <c r="H311" s="2"/>
      <c r="I311" s="2"/>
      <c r="J311" s="2"/>
      <c r="K311" s="2"/>
      <c r="L311" s="2"/>
      <c r="M311" s="2"/>
      <c r="N311" s="2"/>
      <c r="O311" s="2"/>
      <c r="P311" s="2"/>
      <c r="Q311" s="2"/>
      <c r="R311" s="2"/>
      <c r="S311" s="2"/>
      <c r="T311" s="2"/>
      <c r="U311" s="2"/>
      <c r="V311" s="2"/>
      <c r="W311" s="2"/>
      <c r="X311" s="2"/>
      <c r="Y311" s="2"/>
      <c r="Z311" s="2"/>
    </row>
    <row r="312" spans="1:26" ht="36.75" customHeight="1" x14ac:dyDescent="0.35">
      <c r="A312" s="10"/>
      <c r="B312" s="2"/>
      <c r="C312" s="2"/>
      <c r="D312" s="2"/>
      <c r="E312" s="10"/>
      <c r="F312" s="2"/>
      <c r="G312" s="2"/>
      <c r="H312" s="2"/>
      <c r="I312" s="2"/>
      <c r="J312" s="2"/>
      <c r="K312" s="2"/>
      <c r="L312" s="2"/>
      <c r="M312" s="2"/>
      <c r="N312" s="2"/>
      <c r="O312" s="2"/>
      <c r="P312" s="2"/>
      <c r="Q312" s="2"/>
      <c r="R312" s="2"/>
      <c r="S312" s="2"/>
      <c r="T312" s="2"/>
      <c r="U312" s="2"/>
      <c r="V312" s="2"/>
      <c r="W312" s="2"/>
      <c r="X312" s="2"/>
      <c r="Y312" s="2"/>
      <c r="Z312" s="2"/>
    </row>
    <row r="313" spans="1:26" ht="36.75" customHeight="1" x14ac:dyDescent="0.35">
      <c r="A313" s="10"/>
      <c r="B313" s="2"/>
      <c r="C313" s="2"/>
      <c r="D313" s="2"/>
      <c r="E313" s="10"/>
      <c r="F313" s="2"/>
      <c r="G313" s="2"/>
      <c r="H313" s="2"/>
      <c r="I313" s="2"/>
      <c r="J313" s="2"/>
      <c r="K313" s="2"/>
      <c r="L313" s="2"/>
      <c r="M313" s="2"/>
      <c r="N313" s="2"/>
      <c r="O313" s="2"/>
      <c r="P313" s="2"/>
      <c r="Q313" s="2"/>
      <c r="R313" s="2"/>
      <c r="S313" s="2"/>
      <c r="T313" s="2"/>
      <c r="U313" s="2"/>
      <c r="V313" s="2"/>
      <c r="W313" s="2"/>
      <c r="X313" s="2"/>
      <c r="Y313" s="2"/>
      <c r="Z313" s="2"/>
    </row>
    <row r="314" spans="1:26" ht="36.75" customHeight="1" x14ac:dyDescent="0.35">
      <c r="A314" s="10"/>
      <c r="B314" s="2"/>
      <c r="C314" s="2"/>
      <c r="D314" s="2"/>
      <c r="E314" s="10"/>
      <c r="F314" s="2"/>
      <c r="G314" s="2"/>
      <c r="H314" s="2"/>
      <c r="I314" s="2"/>
      <c r="J314" s="2"/>
      <c r="K314" s="2"/>
      <c r="L314" s="2"/>
      <c r="M314" s="2"/>
      <c r="N314" s="2"/>
      <c r="O314" s="2"/>
      <c r="P314" s="2"/>
      <c r="Q314" s="2"/>
      <c r="R314" s="2"/>
      <c r="S314" s="2"/>
      <c r="T314" s="2"/>
      <c r="U314" s="2"/>
      <c r="V314" s="2"/>
      <c r="W314" s="2"/>
      <c r="X314" s="2"/>
      <c r="Y314" s="2"/>
      <c r="Z314" s="2"/>
    </row>
    <row r="315" spans="1:26" ht="36.75" customHeight="1" x14ac:dyDescent="0.35">
      <c r="A315" s="10"/>
      <c r="B315" s="2"/>
      <c r="C315" s="2"/>
      <c r="D315" s="2"/>
      <c r="E315" s="10"/>
      <c r="F315" s="2"/>
      <c r="G315" s="2"/>
      <c r="H315" s="2"/>
      <c r="I315" s="2"/>
      <c r="J315" s="2"/>
      <c r="K315" s="2"/>
      <c r="L315" s="2"/>
      <c r="M315" s="2"/>
      <c r="N315" s="2"/>
      <c r="O315" s="2"/>
      <c r="P315" s="2"/>
      <c r="Q315" s="2"/>
      <c r="R315" s="2"/>
      <c r="S315" s="2"/>
      <c r="T315" s="2"/>
      <c r="U315" s="2"/>
      <c r="V315" s="2"/>
      <c r="W315" s="2"/>
      <c r="X315" s="2"/>
      <c r="Y315" s="2"/>
      <c r="Z315" s="2"/>
    </row>
    <row r="316" spans="1:26" ht="36.75" customHeight="1" x14ac:dyDescent="0.35">
      <c r="A316" s="10"/>
      <c r="B316" s="2"/>
      <c r="C316" s="2"/>
      <c r="D316" s="2"/>
      <c r="E316" s="10"/>
      <c r="F316" s="2"/>
      <c r="G316" s="2"/>
      <c r="H316" s="2"/>
      <c r="I316" s="2"/>
      <c r="J316" s="2"/>
      <c r="K316" s="2"/>
      <c r="L316" s="2"/>
      <c r="M316" s="2"/>
      <c r="N316" s="2"/>
      <c r="O316" s="2"/>
      <c r="P316" s="2"/>
      <c r="Q316" s="2"/>
      <c r="R316" s="2"/>
      <c r="S316" s="2"/>
      <c r="T316" s="2"/>
      <c r="U316" s="2"/>
      <c r="V316" s="2"/>
      <c r="W316" s="2"/>
      <c r="X316" s="2"/>
      <c r="Y316" s="2"/>
      <c r="Z316" s="2"/>
    </row>
    <row r="317" spans="1:26" ht="36.75" customHeight="1" x14ac:dyDescent="0.35">
      <c r="A317" s="10"/>
      <c r="B317" s="2"/>
      <c r="C317" s="2"/>
      <c r="D317" s="2"/>
      <c r="E317" s="10"/>
      <c r="F317" s="2"/>
      <c r="G317" s="2"/>
      <c r="H317" s="2"/>
      <c r="I317" s="2"/>
      <c r="J317" s="2"/>
      <c r="K317" s="2"/>
      <c r="L317" s="2"/>
      <c r="M317" s="2"/>
      <c r="N317" s="2"/>
      <c r="O317" s="2"/>
      <c r="P317" s="2"/>
      <c r="Q317" s="2"/>
      <c r="R317" s="2"/>
      <c r="S317" s="2"/>
      <c r="T317" s="2"/>
      <c r="U317" s="2"/>
      <c r="V317" s="2"/>
      <c r="W317" s="2"/>
      <c r="X317" s="2"/>
      <c r="Y317" s="2"/>
      <c r="Z317" s="2"/>
    </row>
    <row r="318" spans="1:26" ht="36.75" customHeight="1" x14ac:dyDescent="0.35">
      <c r="A318" s="10"/>
      <c r="B318" s="2"/>
      <c r="C318" s="2"/>
      <c r="D318" s="2"/>
      <c r="E318" s="10"/>
      <c r="F318" s="2"/>
      <c r="G318" s="2"/>
      <c r="H318" s="2"/>
      <c r="I318" s="2"/>
      <c r="J318" s="2"/>
      <c r="K318" s="2"/>
      <c r="L318" s="2"/>
      <c r="M318" s="2"/>
      <c r="N318" s="2"/>
      <c r="O318" s="2"/>
      <c r="P318" s="2"/>
      <c r="Q318" s="2"/>
      <c r="R318" s="2"/>
      <c r="S318" s="2"/>
      <c r="T318" s="2"/>
      <c r="U318" s="2"/>
      <c r="V318" s="2"/>
      <c r="W318" s="2"/>
      <c r="X318" s="2"/>
      <c r="Y318" s="2"/>
      <c r="Z318" s="2"/>
    </row>
    <row r="319" spans="1:26" ht="36.75" customHeight="1" x14ac:dyDescent="0.35">
      <c r="A319" s="10"/>
      <c r="B319" s="2"/>
      <c r="C319" s="2"/>
      <c r="D319" s="2"/>
      <c r="E319" s="10"/>
      <c r="F319" s="2"/>
      <c r="G319" s="2"/>
      <c r="H319" s="2"/>
      <c r="I319" s="2"/>
      <c r="J319" s="2"/>
      <c r="K319" s="2"/>
      <c r="L319" s="2"/>
      <c r="M319" s="2"/>
      <c r="N319" s="2"/>
      <c r="O319" s="2"/>
      <c r="P319" s="2"/>
      <c r="Q319" s="2"/>
      <c r="R319" s="2"/>
      <c r="S319" s="2"/>
      <c r="T319" s="2"/>
      <c r="U319" s="2"/>
      <c r="V319" s="2"/>
      <c r="W319" s="2"/>
      <c r="X319" s="2"/>
      <c r="Y319" s="2"/>
      <c r="Z319" s="2"/>
    </row>
    <row r="320" spans="1:26" ht="36.75" customHeight="1" x14ac:dyDescent="0.35">
      <c r="A320" s="10"/>
      <c r="B320" s="2"/>
      <c r="C320" s="2"/>
      <c r="D320" s="2"/>
      <c r="E320" s="10"/>
      <c r="F320" s="2"/>
      <c r="G320" s="2"/>
      <c r="H320" s="2"/>
      <c r="I320" s="2"/>
      <c r="J320" s="2"/>
      <c r="K320" s="2"/>
      <c r="L320" s="2"/>
      <c r="M320" s="2"/>
      <c r="N320" s="2"/>
      <c r="O320" s="2"/>
      <c r="P320" s="2"/>
      <c r="Q320" s="2"/>
      <c r="R320" s="2"/>
      <c r="S320" s="2"/>
      <c r="T320" s="2"/>
      <c r="U320" s="2"/>
      <c r="V320" s="2"/>
      <c r="W320" s="2"/>
      <c r="X320" s="2"/>
      <c r="Y320" s="2"/>
      <c r="Z320" s="2"/>
    </row>
    <row r="321" spans="1:26" ht="36.75" customHeight="1" x14ac:dyDescent="0.35">
      <c r="A321" s="10"/>
      <c r="B321" s="2"/>
      <c r="C321" s="2"/>
      <c r="D321" s="2"/>
      <c r="E321" s="10"/>
      <c r="F321" s="2"/>
      <c r="G321" s="2"/>
      <c r="H321" s="2"/>
      <c r="I321" s="2"/>
      <c r="J321" s="2"/>
      <c r="K321" s="2"/>
      <c r="L321" s="2"/>
      <c r="M321" s="2"/>
      <c r="N321" s="2"/>
      <c r="O321" s="2"/>
      <c r="P321" s="2"/>
      <c r="Q321" s="2"/>
      <c r="R321" s="2"/>
      <c r="S321" s="2"/>
      <c r="T321" s="2"/>
      <c r="U321" s="2"/>
      <c r="V321" s="2"/>
      <c r="W321" s="2"/>
      <c r="X321" s="2"/>
      <c r="Y321" s="2"/>
      <c r="Z321" s="2"/>
    </row>
    <row r="322" spans="1:26" ht="36.75" customHeight="1" x14ac:dyDescent="0.35">
      <c r="A322" s="10"/>
      <c r="B322" s="2"/>
      <c r="C322" s="2"/>
      <c r="D322" s="2"/>
      <c r="E322" s="10"/>
      <c r="F322" s="2"/>
      <c r="G322" s="2"/>
      <c r="H322" s="2"/>
      <c r="I322" s="2"/>
      <c r="J322" s="2"/>
      <c r="K322" s="2"/>
      <c r="L322" s="2"/>
      <c r="M322" s="2"/>
      <c r="N322" s="2"/>
      <c r="O322" s="2"/>
      <c r="P322" s="2"/>
      <c r="Q322" s="2"/>
      <c r="R322" s="2"/>
      <c r="S322" s="2"/>
      <c r="T322" s="2"/>
      <c r="U322" s="2"/>
      <c r="V322" s="2"/>
      <c r="W322" s="2"/>
      <c r="X322" s="2"/>
      <c r="Y322" s="2"/>
      <c r="Z322" s="2"/>
    </row>
    <row r="323" spans="1:26" ht="36.75" customHeight="1" x14ac:dyDescent="0.35">
      <c r="A323" s="10"/>
      <c r="B323" s="2"/>
      <c r="C323" s="2"/>
      <c r="D323" s="2"/>
      <c r="E323" s="10"/>
      <c r="F323" s="2"/>
      <c r="G323" s="2"/>
      <c r="H323" s="2"/>
      <c r="I323" s="2"/>
      <c r="J323" s="2"/>
      <c r="K323" s="2"/>
      <c r="L323" s="2"/>
      <c r="M323" s="2"/>
      <c r="N323" s="2"/>
      <c r="O323" s="2"/>
      <c r="P323" s="2"/>
      <c r="Q323" s="2"/>
      <c r="R323" s="2"/>
      <c r="S323" s="2"/>
      <c r="T323" s="2"/>
      <c r="U323" s="2"/>
      <c r="V323" s="2"/>
      <c r="W323" s="2"/>
      <c r="X323" s="2"/>
      <c r="Y323" s="2"/>
      <c r="Z323" s="2"/>
    </row>
    <row r="324" spans="1:26" ht="36.75" customHeight="1" x14ac:dyDescent="0.35">
      <c r="A324" s="10"/>
      <c r="B324" s="2"/>
      <c r="C324" s="2"/>
      <c r="D324" s="2"/>
      <c r="E324" s="10"/>
      <c r="F324" s="2"/>
      <c r="G324" s="2"/>
      <c r="H324" s="2"/>
      <c r="I324" s="2"/>
      <c r="J324" s="2"/>
      <c r="K324" s="2"/>
      <c r="L324" s="2"/>
      <c r="M324" s="2"/>
      <c r="N324" s="2"/>
      <c r="O324" s="2"/>
      <c r="P324" s="2"/>
      <c r="Q324" s="2"/>
      <c r="R324" s="2"/>
      <c r="S324" s="2"/>
      <c r="T324" s="2"/>
      <c r="U324" s="2"/>
      <c r="V324" s="2"/>
      <c r="W324" s="2"/>
      <c r="X324" s="2"/>
      <c r="Y324" s="2"/>
      <c r="Z324" s="2"/>
    </row>
    <row r="325" spans="1:26" ht="36.75" customHeight="1" x14ac:dyDescent="0.35">
      <c r="A325" s="10"/>
      <c r="B325" s="2"/>
      <c r="C325" s="2"/>
      <c r="D325" s="2"/>
      <c r="E325" s="10"/>
      <c r="F325" s="2"/>
      <c r="G325" s="2"/>
      <c r="H325" s="2"/>
      <c r="I325" s="2"/>
      <c r="J325" s="2"/>
      <c r="K325" s="2"/>
      <c r="L325" s="2"/>
      <c r="M325" s="2"/>
      <c r="N325" s="2"/>
      <c r="O325" s="2"/>
      <c r="P325" s="2"/>
      <c r="Q325" s="2"/>
      <c r="R325" s="2"/>
      <c r="S325" s="2"/>
      <c r="T325" s="2"/>
      <c r="U325" s="2"/>
      <c r="V325" s="2"/>
      <c r="W325" s="2"/>
      <c r="X325" s="2"/>
      <c r="Y325" s="2"/>
      <c r="Z325" s="2"/>
    </row>
    <row r="326" spans="1:26" ht="36.75" customHeight="1" x14ac:dyDescent="0.35">
      <c r="A326" s="10"/>
      <c r="B326" s="2"/>
      <c r="C326" s="2"/>
      <c r="D326" s="2"/>
      <c r="E326" s="10"/>
      <c r="F326" s="2"/>
      <c r="G326" s="2"/>
      <c r="H326" s="2"/>
      <c r="I326" s="2"/>
      <c r="J326" s="2"/>
      <c r="K326" s="2"/>
      <c r="L326" s="2"/>
      <c r="M326" s="2"/>
      <c r="N326" s="2"/>
      <c r="O326" s="2"/>
      <c r="P326" s="2"/>
      <c r="Q326" s="2"/>
      <c r="R326" s="2"/>
      <c r="S326" s="2"/>
      <c r="T326" s="2"/>
      <c r="U326" s="2"/>
      <c r="V326" s="2"/>
      <c r="W326" s="2"/>
      <c r="X326" s="2"/>
      <c r="Y326" s="2"/>
      <c r="Z326" s="2"/>
    </row>
    <row r="327" spans="1:26" ht="36.75" customHeight="1" x14ac:dyDescent="0.35">
      <c r="A327" s="10"/>
      <c r="B327" s="2"/>
      <c r="C327" s="2"/>
      <c r="D327" s="2"/>
      <c r="E327" s="10"/>
      <c r="F327" s="2"/>
      <c r="G327" s="2"/>
      <c r="H327" s="2"/>
      <c r="I327" s="2"/>
      <c r="J327" s="2"/>
      <c r="K327" s="2"/>
      <c r="L327" s="2"/>
      <c r="M327" s="2"/>
      <c r="N327" s="2"/>
      <c r="O327" s="2"/>
      <c r="P327" s="2"/>
      <c r="Q327" s="2"/>
      <c r="R327" s="2"/>
      <c r="S327" s="2"/>
      <c r="T327" s="2"/>
      <c r="U327" s="2"/>
      <c r="V327" s="2"/>
      <c r="W327" s="2"/>
      <c r="X327" s="2"/>
      <c r="Y327" s="2"/>
      <c r="Z327" s="2"/>
    </row>
    <row r="328" spans="1:26" ht="36.75" customHeight="1" x14ac:dyDescent="0.35">
      <c r="A328" s="10"/>
      <c r="B328" s="2"/>
      <c r="C328" s="2"/>
      <c r="D328" s="2"/>
      <c r="E328" s="10"/>
      <c r="F328" s="2"/>
      <c r="G328" s="2"/>
      <c r="H328" s="2"/>
      <c r="I328" s="2"/>
      <c r="J328" s="2"/>
      <c r="K328" s="2"/>
      <c r="L328" s="2"/>
      <c r="M328" s="2"/>
      <c r="N328" s="2"/>
      <c r="O328" s="2"/>
      <c r="P328" s="2"/>
      <c r="Q328" s="2"/>
      <c r="R328" s="2"/>
      <c r="S328" s="2"/>
      <c r="T328" s="2"/>
      <c r="U328" s="2"/>
      <c r="V328" s="2"/>
      <c r="W328" s="2"/>
      <c r="X328" s="2"/>
      <c r="Y328" s="2"/>
      <c r="Z328" s="2"/>
    </row>
    <row r="329" spans="1:26" ht="36.75" customHeight="1" x14ac:dyDescent="0.35">
      <c r="A329" s="10"/>
      <c r="B329" s="2"/>
      <c r="C329" s="2"/>
      <c r="D329" s="2"/>
      <c r="E329" s="10"/>
      <c r="F329" s="2"/>
      <c r="G329" s="2"/>
      <c r="H329" s="2"/>
      <c r="I329" s="2"/>
      <c r="J329" s="2"/>
      <c r="K329" s="2"/>
      <c r="L329" s="2"/>
      <c r="M329" s="2"/>
      <c r="N329" s="2"/>
      <c r="O329" s="2"/>
      <c r="P329" s="2"/>
      <c r="Q329" s="2"/>
      <c r="R329" s="2"/>
      <c r="S329" s="2"/>
      <c r="T329" s="2"/>
      <c r="U329" s="2"/>
      <c r="V329" s="2"/>
      <c r="W329" s="2"/>
      <c r="X329" s="2"/>
      <c r="Y329" s="2"/>
      <c r="Z329" s="2"/>
    </row>
    <row r="330" spans="1:26" ht="36.75" customHeight="1" x14ac:dyDescent="0.35">
      <c r="A330" s="10"/>
      <c r="B330" s="2"/>
      <c r="C330" s="2"/>
      <c r="D330" s="2"/>
      <c r="E330" s="10"/>
      <c r="F330" s="2"/>
      <c r="G330" s="2"/>
      <c r="H330" s="2"/>
      <c r="I330" s="2"/>
      <c r="J330" s="2"/>
      <c r="K330" s="2"/>
      <c r="L330" s="2"/>
      <c r="M330" s="2"/>
      <c r="N330" s="2"/>
      <c r="O330" s="2"/>
      <c r="P330" s="2"/>
      <c r="Q330" s="2"/>
      <c r="R330" s="2"/>
      <c r="S330" s="2"/>
      <c r="T330" s="2"/>
      <c r="U330" s="2"/>
      <c r="V330" s="2"/>
      <c r="W330" s="2"/>
      <c r="X330" s="2"/>
      <c r="Y330" s="2"/>
      <c r="Z330" s="2"/>
    </row>
    <row r="331" spans="1:26" ht="36.75" customHeight="1" x14ac:dyDescent="0.35">
      <c r="A331" s="10"/>
      <c r="B331" s="2"/>
      <c r="C331" s="2"/>
      <c r="D331" s="2"/>
      <c r="E331" s="10"/>
      <c r="F331" s="2"/>
      <c r="G331" s="2"/>
      <c r="H331" s="2"/>
      <c r="I331" s="2"/>
      <c r="J331" s="2"/>
      <c r="K331" s="2"/>
      <c r="L331" s="2"/>
      <c r="M331" s="2"/>
      <c r="N331" s="2"/>
      <c r="O331" s="2"/>
      <c r="P331" s="2"/>
      <c r="Q331" s="2"/>
      <c r="R331" s="2"/>
      <c r="S331" s="2"/>
      <c r="T331" s="2"/>
      <c r="U331" s="2"/>
      <c r="V331" s="2"/>
      <c r="W331" s="2"/>
      <c r="X331" s="2"/>
      <c r="Y331" s="2"/>
      <c r="Z331" s="2"/>
    </row>
    <row r="332" spans="1:26" ht="36.75" customHeight="1" x14ac:dyDescent="0.35">
      <c r="A332" s="10"/>
      <c r="B332" s="2"/>
      <c r="C332" s="2"/>
      <c r="D332" s="2"/>
      <c r="E332" s="10"/>
      <c r="F332" s="2"/>
      <c r="G332" s="2"/>
      <c r="H332" s="2"/>
      <c r="I332" s="2"/>
      <c r="J332" s="2"/>
      <c r="K332" s="2"/>
      <c r="L332" s="2"/>
      <c r="M332" s="2"/>
      <c r="N332" s="2"/>
      <c r="O332" s="2"/>
      <c r="P332" s="2"/>
      <c r="Q332" s="2"/>
      <c r="R332" s="2"/>
      <c r="S332" s="2"/>
      <c r="T332" s="2"/>
      <c r="U332" s="2"/>
      <c r="V332" s="2"/>
      <c r="W332" s="2"/>
      <c r="X332" s="2"/>
      <c r="Y332" s="2"/>
      <c r="Z332" s="2"/>
    </row>
    <row r="333" spans="1:26" ht="36.75" customHeight="1" x14ac:dyDescent="0.35">
      <c r="A333" s="10"/>
      <c r="B333" s="2"/>
      <c r="C333" s="2"/>
      <c r="D333" s="2"/>
      <c r="E333" s="10"/>
      <c r="F333" s="2"/>
      <c r="G333" s="2"/>
      <c r="H333" s="2"/>
      <c r="I333" s="2"/>
      <c r="J333" s="2"/>
      <c r="K333" s="2"/>
      <c r="L333" s="2"/>
      <c r="M333" s="2"/>
      <c r="N333" s="2"/>
      <c r="O333" s="2"/>
      <c r="P333" s="2"/>
      <c r="Q333" s="2"/>
      <c r="R333" s="2"/>
      <c r="S333" s="2"/>
      <c r="T333" s="2"/>
      <c r="U333" s="2"/>
      <c r="V333" s="2"/>
      <c r="W333" s="2"/>
      <c r="X333" s="2"/>
      <c r="Y333" s="2"/>
      <c r="Z333" s="2"/>
    </row>
    <row r="334" spans="1:26" ht="36.75" customHeight="1" x14ac:dyDescent="0.35">
      <c r="A334" s="10"/>
      <c r="B334" s="2"/>
      <c r="C334" s="2"/>
      <c r="D334" s="2"/>
      <c r="E334" s="10"/>
      <c r="F334" s="2"/>
      <c r="G334" s="2"/>
      <c r="H334" s="2"/>
      <c r="I334" s="2"/>
      <c r="J334" s="2"/>
      <c r="K334" s="2"/>
      <c r="L334" s="2"/>
      <c r="M334" s="2"/>
      <c r="N334" s="2"/>
      <c r="O334" s="2"/>
      <c r="P334" s="2"/>
      <c r="Q334" s="2"/>
      <c r="R334" s="2"/>
      <c r="S334" s="2"/>
      <c r="T334" s="2"/>
      <c r="U334" s="2"/>
      <c r="V334" s="2"/>
      <c r="W334" s="2"/>
      <c r="X334" s="2"/>
      <c r="Y334" s="2"/>
      <c r="Z334" s="2"/>
    </row>
    <row r="335" spans="1:26" ht="36.75" customHeight="1" x14ac:dyDescent="0.35">
      <c r="A335" s="10"/>
      <c r="B335" s="2"/>
      <c r="C335" s="2"/>
      <c r="D335" s="2"/>
      <c r="E335" s="10"/>
      <c r="F335" s="2"/>
      <c r="G335" s="2"/>
      <c r="H335" s="2"/>
      <c r="I335" s="2"/>
      <c r="J335" s="2"/>
      <c r="K335" s="2"/>
      <c r="L335" s="2"/>
      <c r="M335" s="2"/>
      <c r="N335" s="2"/>
      <c r="O335" s="2"/>
      <c r="P335" s="2"/>
      <c r="Q335" s="2"/>
      <c r="R335" s="2"/>
      <c r="S335" s="2"/>
      <c r="T335" s="2"/>
      <c r="U335" s="2"/>
      <c r="V335" s="2"/>
      <c r="W335" s="2"/>
      <c r="X335" s="2"/>
      <c r="Y335" s="2"/>
      <c r="Z335" s="2"/>
    </row>
    <row r="336" spans="1:26" ht="36.75" customHeight="1" x14ac:dyDescent="0.35">
      <c r="A336" s="10"/>
      <c r="B336" s="2"/>
      <c r="C336" s="2"/>
      <c r="D336" s="2"/>
      <c r="E336" s="10"/>
      <c r="F336" s="2"/>
      <c r="G336" s="2"/>
      <c r="H336" s="2"/>
      <c r="I336" s="2"/>
      <c r="J336" s="2"/>
      <c r="K336" s="2"/>
      <c r="L336" s="2"/>
      <c r="M336" s="2"/>
      <c r="N336" s="2"/>
      <c r="O336" s="2"/>
      <c r="P336" s="2"/>
      <c r="Q336" s="2"/>
      <c r="R336" s="2"/>
      <c r="S336" s="2"/>
      <c r="T336" s="2"/>
      <c r="U336" s="2"/>
      <c r="V336" s="2"/>
      <c r="W336" s="2"/>
      <c r="X336" s="2"/>
      <c r="Y336" s="2"/>
      <c r="Z336" s="2"/>
    </row>
    <row r="337" spans="1:26" ht="36.75" customHeight="1" x14ac:dyDescent="0.35">
      <c r="A337" s="10"/>
      <c r="B337" s="2"/>
      <c r="C337" s="2"/>
      <c r="D337" s="2"/>
      <c r="E337" s="10"/>
      <c r="F337" s="2"/>
      <c r="G337" s="2"/>
      <c r="H337" s="2"/>
      <c r="I337" s="2"/>
      <c r="J337" s="2"/>
      <c r="K337" s="2"/>
      <c r="L337" s="2"/>
      <c r="M337" s="2"/>
      <c r="N337" s="2"/>
      <c r="O337" s="2"/>
      <c r="P337" s="2"/>
      <c r="Q337" s="2"/>
      <c r="R337" s="2"/>
      <c r="S337" s="2"/>
      <c r="T337" s="2"/>
      <c r="U337" s="2"/>
      <c r="V337" s="2"/>
      <c r="W337" s="2"/>
      <c r="X337" s="2"/>
      <c r="Y337" s="2"/>
      <c r="Z337" s="2"/>
    </row>
    <row r="338" spans="1:26" ht="36.75" customHeight="1" x14ac:dyDescent="0.35">
      <c r="A338" s="10"/>
      <c r="B338" s="2"/>
      <c r="C338" s="2"/>
      <c r="D338" s="2"/>
      <c r="E338" s="10"/>
      <c r="F338" s="2"/>
      <c r="G338" s="2"/>
      <c r="H338" s="2"/>
      <c r="I338" s="2"/>
      <c r="J338" s="2"/>
      <c r="K338" s="2"/>
      <c r="L338" s="2"/>
      <c r="M338" s="2"/>
      <c r="N338" s="2"/>
      <c r="O338" s="2"/>
      <c r="P338" s="2"/>
      <c r="Q338" s="2"/>
      <c r="R338" s="2"/>
      <c r="S338" s="2"/>
      <c r="T338" s="2"/>
      <c r="U338" s="2"/>
      <c r="V338" s="2"/>
      <c r="W338" s="2"/>
      <c r="X338" s="2"/>
      <c r="Y338" s="2"/>
      <c r="Z338" s="2"/>
    </row>
    <row r="339" spans="1:26" ht="36.75" customHeight="1" x14ac:dyDescent="0.35">
      <c r="A339" s="10"/>
      <c r="B339" s="2"/>
      <c r="C339" s="2"/>
      <c r="D339" s="2"/>
      <c r="E339" s="10"/>
      <c r="F339" s="2"/>
      <c r="G339" s="2"/>
      <c r="H339" s="2"/>
      <c r="I339" s="2"/>
      <c r="J339" s="2"/>
      <c r="K339" s="2"/>
      <c r="L339" s="2"/>
      <c r="M339" s="2"/>
      <c r="N339" s="2"/>
      <c r="O339" s="2"/>
      <c r="P339" s="2"/>
      <c r="Q339" s="2"/>
      <c r="R339" s="2"/>
      <c r="S339" s="2"/>
      <c r="T339" s="2"/>
      <c r="U339" s="2"/>
      <c r="V339" s="2"/>
      <c r="W339" s="2"/>
      <c r="X339" s="2"/>
      <c r="Y339" s="2"/>
      <c r="Z339" s="2"/>
    </row>
    <row r="340" spans="1:26" ht="36.75" customHeight="1" x14ac:dyDescent="0.35">
      <c r="A340" s="10"/>
      <c r="B340" s="2"/>
      <c r="C340" s="2"/>
      <c r="D340" s="2"/>
      <c r="E340" s="10"/>
      <c r="F340" s="2"/>
      <c r="G340" s="2"/>
      <c r="H340" s="2"/>
      <c r="I340" s="2"/>
      <c r="J340" s="2"/>
      <c r="K340" s="2"/>
      <c r="L340" s="2"/>
      <c r="M340" s="2"/>
      <c r="N340" s="2"/>
      <c r="O340" s="2"/>
      <c r="P340" s="2"/>
      <c r="Q340" s="2"/>
      <c r="R340" s="2"/>
      <c r="S340" s="2"/>
      <c r="T340" s="2"/>
      <c r="U340" s="2"/>
      <c r="V340" s="2"/>
      <c r="W340" s="2"/>
      <c r="X340" s="2"/>
      <c r="Y340" s="2"/>
      <c r="Z340" s="2"/>
    </row>
    <row r="341" spans="1:26" ht="36.75" customHeight="1" x14ac:dyDescent="0.35">
      <c r="A341" s="10"/>
      <c r="B341" s="2"/>
      <c r="C341" s="2"/>
      <c r="D341" s="2"/>
      <c r="E341" s="10"/>
      <c r="F341" s="2"/>
      <c r="G341" s="2"/>
      <c r="H341" s="2"/>
      <c r="I341" s="2"/>
      <c r="J341" s="2"/>
      <c r="K341" s="2"/>
      <c r="L341" s="2"/>
      <c r="M341" s="2"/>
      <c r="N341" s="2"/>
      <c r="O341" s="2"/>
      <c r="P341" s="2"/>
      <c r="Q341" s="2"/>
      <c r="R341" s="2"/>
      <c r="S341" s="2"/>
      <c r="T341" s="2"/>
      <c r="U341" s="2"/>
      <c r="V341" s="2"/>
      <c r="W341" s="2"/>
      <c r="X341" s="2"/>
      <c r="Y341" s="2"/>
      <c r="Z341" s="2"/>
    </row>
    <row r="342" spans="1:26" ht="36.75" customHeight="1" x14ac:dyDescent="0.35">
      <c r="A342" s="10"/>
      <c r="B342" s="2"/>
      <c r="C342" s="2"/>
      <c r="D342" s="2"/>
      <c r="E342" s="10"/>
      <c r="F342" s="2"/>
      <c r="G342" s="2"/>
      <c r="H342" s="2"/>
      <c r="I342" s="2"/>
      <c r="J342" s="2"/>
      <c r="K342" s="2"/>
      <c r="L342" s="2"/>
      <c r="M342" s="2"/>
      <c r="N342" s="2"/>
      <c r="O342" s="2"/>
      <c r="P342" s="2"/>
      <c r="Q342" s="2"/>
      <c r="R342" s="2"/>
      <c r="S342" s="2"/>
      <c r="T342" s="2"/>
      <c r="U342" s="2"/>
      <c r="V342" s="2"/>
      <c r="W342" s="2"/>
      <c r="X342" s="2"/>
      <c r="Y342" s="2"/>
      <c r="Z342" s="2"/>
    </row>
    <row r="343" spans="1:26" ht="36.75" customHeight="1" x14ac:dyDescent="0.35">
      <c r="A343" s="10"/>
      <c r="B343" s="2"/>
      <c r="C343" s="2"/>
      <c r="D343" s="2"/>
      <c r="E343" s="10"/>
      <c r="F343" s="2"/>
      <c r="G343" s="2"/>
      <c r="H343" s="2"/>
      <c r="I343" s="2"/>
      <c r="J343" s="2"/>
      <c r="K343" s="2"/>
      <c r="L343" s="2"/>
      <c r="M343" s="2"/>
      <c r="N343" s="2"/>
      <c r="O343" s="2"/>
      <c r="P343" s="2"/>
      <c r="Q343" s="2"/>
      <c r="R343" s="2"/>
      <c r="S343" s="2"/>
      <c r="T343" s="2"/>
      <c r="U343" s="2"/>
      <c r="V343" s="2"/>
      <c r="W343" s="2"/>
      <c r="X343" s="2"/>
      <c r="Y343" s="2"/>
      <c r="Z343" s="2"/>
    </row>
    <row r="344" spans="1:26" ht="36.75" customHeight="1" x14ac:dyDescent="0.35">
      <c r="A344" s="10"/>
      <c r="B344" s="2"/>
      <c r="C344" s="2"/>
      <c r="D344" s="2"/>
      <c r="E344" s="10"/>
      <c r="F344" s="2"/>
      <c r="G344" s="2"/>
      <c r="H344" s="2"/>
      <c r="I344" s="2"/>
      <c r="J344" s="2"/>
      <c r="K344" s="2"/>
      <c r="L344" s="2"/>
      <c r="M344" s="2"/>
      <c r="N344" s="2"/>
      <c r="O344" s="2"/>
      <c r="P344" s="2"/>
      <c r="Q344" s="2"/>
      <c r="R344" s="2"/>
      <c r="S344" s="2"/>
      <c r="T344" s="2"/>
      <c r="U344" s="2"/>
      <c r="V344" s="2"/>
      <c r="W344" s="2"/>
      <c r="X344" s="2"/>
      <c r="Y344" s="2"/>
      <c r="Z344" s="2"/>
    </row>
    <row r="345" spans="1:26" ht="36.75" customHeight="1" x14ac:dyDescent="0.35">
      <c r="A345" s="10"/>
      <c r="B345" s="2"/>
      <c r="C345" s="2"/>
      <c r="D345" s="2"/>
      <c r="E345" s="10"/>
      <c r="F345" s="2"/>
      <c r="G345" s="2"/>
      <c r="H345" s="2"/>
      <c r="I345" s="2"/>
      <c r="J345" s="2"/>
      <c r="K345" s="2"/>
      <c r="L345" s="2"/>
      <c r="M345" s="2"/>
      <c r="N345" s="2"/>
      <c r="O345" s="2"/>
      <c r="P345" s="2"/>
      <c r="Q345" s="2"/>
      <c r="R345" s="2"/>
      <c r="S345" s="2"/>
      <c r="T345" s="2"/>
      <c r="U345" s="2"/>
      <c r="V345" s="2"/>
      <c r="W345" s="2"/>
      <c r="X345" s="2"/>
      <c r="Y345" s="2"/>
      <c r="Z345" s="2"/>
    </row>
    <row r="346" spans="1:26" ht="36.75" customHeight="1" x14ac:dyDescent="0.35">
      <c r="A346" s="10"/>
      <c r="B346" s="2"/>
      <c r="C346" s="2"/>
      <c r="D346" s="2"/>
      <c r="E346" s="10"/>
      <c r="F346" s="2"/>
      <c r="G346" s="2"/>
      <c r="H346" s="2"/>
      <c r="I346" s="2"/>
      <c r="J346" s="2"/>
      <c r="K346" s="2"/>
      <c r="L346" s="2"/>
      <c r="M346" s="2"/>
      <c r="N346" s="2"/>
      <c r="O346" s="2"/>
      <c r="P346" s="2"/>
      <c r="Q346" s="2"/>
      <c r="R346" s="2"/>
      <c r="S346" s="2"/>
      <c r="T346" s="2"/>
      <c r="U346" s="2"/>
      <c r="V346" s="2"/>
      <c r="W346" s="2"/>
      <c r="X346" s="2"/>
      <c r="Y346" s="2"/>
      <c r="Z346" s="2"/>
    </row>
    <row r="347" spans="1:26" ht="36.75" customHeight="1" x14ac:dyDescent="0.35">
      <c r="A347" s="10"/>
      <c r="B347" s="2"/>
      <c r="C347" s="2"/>
      <c r="D347" s="2"/>
      <c r="E347" s="10"/>
      <c r="F347" s="2"/>
      <c r="G347" s="2"/>
      <c r="H347" s="2"/>
      <c r="I347" s="2"/>
      <c r="J347" s="2"/>
      <c r="K347" s="2"/>
      <c r="L347" s="2"/>
      <c r="M347" s="2"/>
      <c r="N347" s="2"/>
      <c r="O347" s="2"/>
      <c r="P347" s="2"/>
      <c r="Q347" s="2"/>
      <c r="R347" s="2"/>
      <c r="S347" s="2"/>
      <c r="T347" s="2"/>
      <c r="U347" s="2"/>
      <c r="V347" s="2"/>
      <c r="W347" s="2"/>
      <c r="X347" s="2"/>
      <c r="Y347" s="2"/>
      <c r="Z347" s="2"/>
    </row>
    <row r="348" spans="1:26" ht="36.75" customHeight="1" x14ac:dyDescent="0.35">
      <c r="A348" s="10"/>
      <c r="B348" s="2"/>
      <c r="C348" s="2"/>
      <c r="D348" s="2"/>
      <c r="E348" s="10"/>
      <c r="F348" s="2"/>
      <c r="G348" s="2"/>
      <c r="H348" s="2"/>
      <c r="I348" s="2"/>
      <c r="J348" s="2"/>
      <c r="K348" s="2"/>
      <c r="L348" s="2"/>
      <c r="M348" s="2"/>
      <c r="N348" s="2"/>
      <c r="O348" s="2"/>
      <c r="P348" s="2"/>
      <c r="Q348" s="2"/>
      <c r="R348" s="2"/>
      <c r="S348" s="2"/>
      <c r="T348" s="2"/>
      <c r="U348" s="2"/>
      <c r="V348" s="2"/>
      <c r="W348" s="2"/>
      <c r="X348" s="2"/>
      <c r="Y348" s="2"/>
      <c r="Z348" s="2"/>
    </row>
    <row r="349" spans="1:26" ht="36.75" customHeight="1" x14ac:dyDescent="0.35">
      <c r="A349" s="10"/>
      <c r="B349" s="2"/>
      <c r="C349" s="2"/>
      <c r="D349" s="2"/>
      <c r="E349" s="10"/>
      <c r="F349" s="2"/>
      <c r="G349" s="2"/>
      <c r="H349" s="2"/>
      <c r="I349" s="2"/>
      <c r="J349" s="2"/>
      <c r="K349" s="2"/>
      <c r="L349" s="2"/>
      <c r="M349" s="2"/>
      <c r="N349" s="2"/>
      <c r="O349" s="2"/>
      <c r="P349" s="2"/>
      <c r="Q349" s="2"/>
      <c r="R349" s="2"/>
      <c r="S349" s="2"/>
      <c r="T349" s="2"/>
      <c r="U349" s="2"/>
      <c r="V349" s="2"/>
      <c r="W349" s="2"/>
      <c r="X349" s="2"/>
      <c r="Y349" s="2"/>
      <c r="Z349" s="2"/>
    </row>
    <row r="350" spans="1:26" ht="36.75" customHeight="1" x14ac:dyDescent="0.35">
      <c r="A350" s="10"/>
      <c r="B350" s="2"/>
      <c r="C350" s="2"/>
      <c r="D350" s="2"/>
      <c r="E350" s="10"/>
      <c r="F350" s="2"/>
      <c r="G350" s="2"/>
      <c r="H350" s="2"/>
      <c r="I350" s="2"/>
      <c r="J350" s="2"/>
      <c r="K350" s="2"/>
      <c r="L350" s="2"/>
      <c r="M350" s="2"/>
      <c r="N350" s="2"/>
      <c r="O350" s="2"/>
      <c r="P350" s="2"/>
      <c r="Q350" s="2"/>
      <c r="R350" s="2"/>
      <c r="S350" s="2"/>
      <c r="T350" s="2"/>
      <c r="U350" s="2"/>
      <c r="V350" s="2"/>
      <c r="W350" s="2"/>
      <c r="X350" s="2"/>
      <c r="Y350" s="2"/>
      <c r="Z350" s="2"/>
    </row>
    <row r="351" spans="1:26" ht="36.75" customHeight="1" x14ac:dyDescent="0.35">
      <c r="A351" s="10"/>
      <c r="B351" s="2"/>
      <c r="C351" s="2"/>
      <c r="D351" s="2"/>
      <c r="E351" s="10"/>
      <c r="F351" s="2"/>
      <c r="G351" s="2"/>
      <c r="H351" s="2"/>
      <c r="I351" s="2"/>
      <c r="J351" s="2"/>
      <c r="K351" s="2"/>
      <c r="L351" s="2"/>
      <c r="M351" s="2"/>
      <c r="N351" s="2"/>
      <c r="O351" s="2"/>
      <c r="P351" s="2"/>
      <c r="Q351" s="2"/>
      <c r="R351" s="2"/>
      <c r="S351" s="2"/>
      <c r="T351" s="2"/>
      <c r="U351" s="2"/>
      <c r="V351" s="2"/>
      <c r="W351" s="2"/>
      <c r="X351" s="2"/>
      <c r="Y351" s="2"/>
      <c r="Z351" s="2"/>
    </row>
    <row r="352" spans="1:26" ht="36.75" customHeight="1" x14ac:dyDescent="0.35">
      <c r="A352" s="10"/>
      <c r="B352" s="2"/>
      <c r="C352" s="2"/>
      <c r="D352" s="2"/>
      <c r="E352" s="10"/>
      <c r="F352" s="2"/>
      <c r="G352" s="2"/>
      <c r="H352" s="2"/>
      <c r="I352" s="2"/>
      <c r="J352" s="2"/>
      <c r="K352" s="2"/>
      <c r="L352" s="2"/>
      <c r="M352" s="2"/>
      <c r="N352" s="2"/>
      <c r="O352" s="2"/>
      <c r="P352" s="2"/>
      <c r="Q352" s="2"/>
      <c r="R352" s="2"/>
      <c r="S352" s="2"/>
      <c r="T352" s="2"/>
      <c r="U352" s="2"/>
      <c r="V352" s="2"/>
      <c r="W352" s="2"/>
      <c r="X352" s="2"/>
      <c r="Y352" s="2"/>
      <c r="Z352" s="2"/>
    </row>
    <row r="353" spans="1:26" ht="36.75" customHeight="1" x14ac:dyDescent="0.35">
      <c r="A353" s="10"/>
      <c r="B353" s="2"/>
      <c r="C353" s="2"/>
      <c r="D353" s="2"/>
      <c r="E353" s="10"/>
      <c r="F353" s="2"/>
      <c r="G353" s="2"/>
      <c r="H353" s="2"/>
      <c r="I353" s="2"/>
      <c r="J353" s="2"/>
      <c r="K353" s="2"/>
      <c r="L353" s="2"/>
      <c r="M353" s="2"/>
      <c r="N353" s="2"/>
      <c r="O353" s="2"/>
      <c r="P353" s="2"/>
      <c r="Q353" s="2"/>
      <c r="R353" s="2"/>
      <c r="S353" s="2"/>
      <c r="T353" s="2"/>
      <c r="U353" s="2"/>
      <c r="V353" s="2"/>
      <c r="W353" s="2"/>
      <c r="X353" s="2"/>
      <c r="Y353" s="2"/>
      <c r="Z353" s="2"/>
    </row>
    <row r="354" spans="1:26" ht="36.75" customHeight="1" x14ac:dyDescent="0.35">
      <c r="A354" s="10"/>
      <c r="B354" s="2"/>
      <c r="C354" s="2"/>
      <c r="D354" s="2"/>
      <c r="E354" s="10"/>
      <c r="F354" s="2"/>
      <c r="G354" s="2"/>
      <c r="H354" s="2"/>
      <c r="I354" s="2"/>
      <c r="J354" s="2"/>
      <c r="K354" s="2"/>
      <c r="L354" s="2"/>
      <c r="M354" s="2"/>
      <c r="N354" s="2"/>
      <c r="O354" s="2"/>
      <c r="P354" s="2"/>
      <c r="Q354" s="2"/>
      <c r="R354" s="2"/>
      <c r="S354" s="2"/>
      <c r="T354" s="2"/>
      <c r="U354" s="2"/>
      <c r="V354" s="2"/>
      <c r="W354" s="2"/>
      <c r="X354" s="2"/>
      <c r="Y354" s="2"/>
      <c r="Z354" s="2"/>
    </row>
    <row r="355" spans="1:26" ht="36.75" customHeight="1" x14ac:dyDescent="0.35">
      <c r="A355" s="10"/>
      <c r="B355" s="2"/>
      <c r="C355" s="2"/>
      <c r="D355" s="2"/>
      <c r="E355" s="10"/>
      <c r="F355" s="2"/>
      <c r="G355" s="2"/>
      <c r="H355" s="2"/>
      <c r="I355" s="2"/>
      <c r="J355" s="2"/>
      <c r="K355" s="2"/>
      <c r="L355" s="2"/>
      <c r="M355" s="2"/>
      <c r="N355" s="2"/>
      <c r="O355" s="2"/>
      <c r="P355" s="2"/>
      <c r="Q355" s="2"/>
      <c r="R355" s="2"/>
      <c r="S355" s="2"/>
      <c r="T355" s="2"/>
      <c r="U355" s="2"/>
      <c r="V355" s="2"/>
      <c r="W355" s="2"/>
      <c r="X355" s="2"/>
      <c r="Y355" s="2"/>
      <c r="Z355" s="2"/>
    </row>
    <row r="356" spans="1:26" ht="36.75" customHeight="1" x14ac:dyDescent="0.35">
      <c r="A356" s="10"/>
      <c r="B356" s="2"/>
      <c r="C356" s="2"/>
      <c r="D356" s="2"/>
      <c r="E356" s="10"/>
      <c r="F356" s="2"/>
      <c r="G356" s="2"/>
      <c r="H356" s="2"/>
      <c r="I356" s="2"/>
      <c r="J356" s="2"/>
      <c r="K356" s="2"/>
      <c r="L356" s="2"/>
      <c r="M356" s="2"/>
      <c r="N356" s="2"/>
      <c r="O356" s="2"/>
      <c r="P356" s="2"/>
      <c r="Q356" s="2"/>
      <c r="R356" s="2"/>
      <c r="S356" s="2"/>
      <c r="T356" s="2"/>
      <c r="U356" s="2"/>
      <c r="V356" s="2"/>
      <c r="W356" s="2"/>
      <c r="X356" s="2"/>
      <c r="Y356" s="2"/>
      <c r="Z356" s="2"/>
    </row>
    <row r="357" spans="1:26" ht="36.75" customHeight="1" x14ac:dyDescent="0.35">
      <c r="A357" s="10"/>
      <c r="B357" s="2"/>
      <c r="C357" s="2"/>
      <c r="D357" s="2"/>
      <c r="E357" s="10"/>
      <c r="F357" s="2"/>
      <c r="G357" s="2"/>
      <c r="H357" s="2"/>
      <c r="I357" s="2"/>
      <c r="J357" s="2"/>
      <c r="K357" s="2"/>
      <c r="L357" s="2"/>
      <c r="M357" s="2"/>
      <c r="N357" s="2"/>
      <c r="O357" s="2"/>
      <c r="P357" s="2"/>
      <c r="Q357" s="2"/>
      <c r="R357" s="2"/>
      <c r="S357" s="2"/>
      <c r="T357" s="2"/>
      <c r="U357" s="2"/>
      <c r="V357" s="2"/>
      <c r="W357" s="2"/>
      <c r="X357" s="2"/>
      <c r="Y357" s="2"/>
      <c r="Z357" s="2"/>
    </row>
    <row r="358" spans="1:26" ht="36.75" customHeight="1" x14ac:dyDescent="0.35">
      <c r="A358" s="10"/>
      <c r="B358" s="2"/>
      <c r="C358" s="2"/>
      <c r="D358" s="2"/>
      <c r="E358" s="10"/>
      <c r="F358" s="2"/>
      <c r="G358" s="2"/>
      <c r="H358" s="2"/>
      <c r="I358" s="2"/>
      <c r="J358" s="2"/>
      <c r="K358" s="2"/>
      <c r="L358" s="2"/>
      <c r="M358" s="2"/>
      <c r="N358" s="2"/>
      <c r="O358" s="2"/>
      <c r="P358" s="2"/>
      <c r="Q358" s="2"/>
      <c r="R358" s="2"/>
      <c r="S358" s="2"/>
      <c r="T358" s="2"/>
      <c r="U358" s="2"/>
      <c r="V358" s="2"/>
      <c r="W358" s="2"/>
      <c r="X358" s="2"/>
      <c r="Y358" s="2"/>
      <c r="Z358" s="2"/>
    </row>
    <row r="359" spans="1:26" ht="36.75" customHeight="1" x14ac:dyDescent="0.35">
      <c r="A359" s="10"/>
      <c r="B359" s="2"/>
      <c r="C359" s="2"/>
      <c r="D359" s="2"/>
      <c r="E359" s="10"/>
      <c r="F359" s="2"/>
      <c r="G359" s="2"/>
      <c r="H359" s="2"/>
      <c r="I359" s="2"/>
      <c r="J359" s="2"/>
      <c r="K359" s="2"/>
      <c r="L359" s="2"/>
      <c r="M359" s="2"/>
      <c r="N359" s="2"/>
      <c r="O359" s="2"/>
      <c r="P359" s="2"/>
      <c r="Q359" s="2"/>
      <c r="R359" s="2"/>
      <c r="S359" s="2"/>
      <c r="T359" s="2"/>
      <c r="U359" s="2"/>
      <c r="V359" s="2"/>
      <c r="W359" s="2"/>
      <c r="X359" s="2"/>
      <c r="Y359" s="2"/>
      <c r="Z359" s="2"/>
    </row>
    <row r="360" spans="1:26" ht="36.75" customHeight="1" x14ac:dyDescent="0.35">
      <c r="A360" s="10"/>
      <c r="B360" s="2"/>
      <c r="C360" s="2"/>
      <c r="D360" s="2"/>
      <c r="E360" s="10"/>
      <c r="F360" s="2"/>
      <c r="G360" s="2"/>
      <c r="H360" s="2"/>
      <c r="I360" s="2"/>
      <c r="J360" s="2"/>
      <c r="K360" s="2"/>
      <c r="L360" s="2"/>
      <c r="M360" s="2"/>
      <c r="N360" s="2"/>
      <c r="O360" s="2"/>
      <c r="P360" s="2"/>
      <c r="Q360" s="2"/>
      <c r="R360" s="2"/>
      <c r="S360" s="2"/>
      <c r="T360" s="2"/>
      <c r="U360" s="2"/>
      <c r="V360" s="2"/>
      <c r="W360" s="2"/>
      <c r="X360" s="2"/>
      <c r="Y360" s="2"/>
      <c r="Z360" s="2"/>
    </row>
    <row r="361" spans="1:26" ht="36.75" customHeight="1" x14ac:dyDescent="0.35">
      <c r="A361" s="10"/>
      <c r="B361" s="2"/>
      <c r="C361" s="2"/>
      <c r="D361" s="2"/>
      <c r="E361" s="10"/>
      <c r="F361" s="2"/>
      <c r="G361" s="2"/>
      <c r="H361" s="2"/>
      <c r="I361" s="2"/>
      <c r="J361" s="2"/>
      <c r="K361" s="2"/>
      <c r="L361" s="2"/>
      <c r="M361" s="2"/>
      <c r="N361" s="2"/>
      <c r="O361" s="2"/>
      <c r="P361" s="2"/>
      <c r="Q361" s="2"/>
      <c r="R361" s="2"/>
      <c r="S361" s="2"/>
      <c r="T361" s="2"/>
      <c r="U361" s="2"/>
      <c r="V361" s="2"/>
      <c r="W361" s="2"/>
      <c r="X361" s="2"/>
      <c r="Y361" s="2"/>
      <c r="Z361" s="2"/>
    </row>
    <row r="362" spans="1:26" ht="36.75" customHeight="1" x14ac:dyDescent="0.35">
      <c r="A362" s="10"/>
      <c r="B362" s="2"/>
      <c r="C362" s="2"/>
      <c r="D362" s="2"/>
      <c r="E362" s="10"/>
      <c r="F362" s="2"/>
      <c r="G362" s="2"/>
      <c r="H362" s="2"/>
      <c r="I362" s="2"/>
      <c r="J362" s="2"/>
      <c r="K362" s="2"/>
      <c r="L362" s="2"/>
      <c r="M362" s="2"/>
      <c r="N362" s="2"/>
      <c r="O362" s="2"/>
      <c r="P362" s="2"/>
      <c r="Q362" s="2"/>
      <c r="R362" s="2"/>
      <c r="S362" s="2"/>
      <c r="T362" s="2"/>
      <c r="U362" s="2"/>
      <c r="V362" s="2"/>
      <c r="W362" s="2"/>
      <c r="X362" s="2"/>
      <c r="Y362" s="2"/>
      <c r="Z362" s="2"/>
    </row>
    <row r="363" spans="1:26" ht="36.75" customHeight="1" x14ac:dyDescent="0.35">
      <c r="A363" s="10"/>
      <c r="B363" s="2"/>
      <c r="C363" s="2"/>
      <c r="D363" s="2"/>
      <c r="E363" s="10"/>
      <c r="F363" s="2"/>
      <c r="G363" s="2"/>
      <c r="H363" s="2"/>
      <c r="I363" s="2"/>
      <c r="J363" s="2"/>
      <c r="K363" s="2"/>
      <c r="L363" s="2"/>
      <c r="M363" s="2"/>
      <c r="N363" s="2"/>
      <c r="O363" s="2"/>
      <c r="P363" s="2"/>
      <c r="Q363" s="2"/>
      <c r="R363" s="2"/>
      <c r="S363" s="2"/>
      <c r="T363" s="2"/>
      <c r="U363" s="2"/>
      <c r="V363" s="2"/>
      <c r="W363" s="2"/>
      <c r="X363" s="2"/>
      <c r="Y363" s="2"/>
      <c r="Z363" s="2"/>
    </row>
    <row r="364" spans="1:26" ht="36.75" customHeight="1" x14ac:dyDescent="0.35">
      <c r="A364" s="10"/>
      <c r="B364" s="2"/>
      <c r="C364" s="2"/>
      <c r="D364" s="2"/>
      <c r="E364" s="10"/>
      <c r="F364" s="2"/>
      <c r="G364" s="2"/>
      <c r="H364" s="2"/>
      <c r="I364" s="2"/>
      <c r="J364" s="2"/>
      <c r="K364" s="2"/>
      <c r="L364" s="2"/>
      <c r="M364" s="2"/>
      <c r="N364" s="2"/>
      <c r="O364" s="2"/>
      <c r="P364" s="2"/>
      <c r="Q364" s="2"/>
      <c r="R364" s="2"/>
      <c r="S364" s="2"/>
      <c r="T364" s="2"/>
      <c r="U364" s="2"/>
      <c r="V364" s="2"/>
      <c r="W364" s="2"/>
      <c r="X364" s="2"/>
      <c r="Y364" s="2"/>
      <c r="Z364" s="2"/>
    </row>
    <row r="365" spans="1:26" ht="36.75" customHeight="1" x14ac:dyDescent="0.35">
      <c r="A365" s="10"/>
      <c r="B365" s="2"/>
      <c r="C365" s="2"/>
      <c r="D365" s="2"/>
      <c r="E365" s="10"/>
      <c r="F365" s="2"/>
      <c r="G365" s="2"/>
      <c r="H365" s="2"/>
      <c r="I365" s="2"/>
      <c r="J365" s="2"/>
      <c r="K365" s="2"/>
      <c r="L365" s="2"/>
      <c r="M365" s="2"/>
      <c r="N365" s="2"/>
      <c r="O365" s="2"/>
      <c r="P365" s="2"/>
      <c r="Q365" s="2"/>
      <c r="R365" s="2"/>
      <c r="S365" s="2"/>
      <c r="T365" s="2"/>
      <c r="U365" s="2"/>
      <c r="V365" s="2"/>
      <c r="W365" s="2"/>
      <c r="X365" s="2"/>
      <c r="Y365" s="2"/>
      <c r="Z365" s="2"/>
    </row>
    <row r="366" spans="1:26" ht="36.75" customHeight="1" x14ac:dyDescent="0.35">
      <c r="A366" s="10"/>
      <c r="B366" s="2"/>
      <c r="C366" s="2"/>
      <c r="D366" s="2"/>
      <c r="E366" s="10"/>
      <c r="F366" s="2"/>
      <c r="G366" s="2"/>
      <c r="H366" s="2"/>
      <c r="I366" s="2"/>
      <c r="J366" s="2"/>
      <c r="K366" s="2"/>
      <c r="L366" s="2"/>
      <c r="M366" s="2"/>
      <c r="N366" s="2"/>
      <c r="O366" s="2"/>
      <c r="P366" s="2"/>
      <c r="Q366" s="2"/>
      <c r="R366" s="2"/>
      <c r="S366" s="2"/>
      <c r="T366" s="2"/>
      <c r="U366" s="2"/>
      <c r="V366" s="2"/>
      <c r="W366" s="2"/>
      <c r="X366" s="2"/>
      <c r="Y366" s="2"/>
      <c r="Z366" s="2"/>
    </row>
    <row r="367" spans="1:26" ht="36.75" customHeight="1" x14ac:dyDescent="0.35">
      <c r="A367" s="10"/>
      <c r="B367" s="2"/>
      <c r="C367" s="2"/>
      <c r="D367" s="2"/>
      <c r="E367" s="10"/>
      <c r="F367" s="2"/>
      <c r="G367" s="2"/>
      <c r="H367" s="2"/>
      <c r="I367" s="2"/>
      <c r="J367" s="2"/>
      <c r="K367" s="2"/>
      <c r="L367" s="2"/>
      <c r="M367" s="2"/>
      <c r="N367" s="2"/>
      <c r="O367" s="2"/>
      <c r="P367" s="2"/>
      <c r="Q367" s="2"/>
      <c r="R367" s="2"/>
      <c r="S367" s="2"/>
      <c r="T367" s="2"/>
      <c r="U367" s="2"/>
      <c r="V367" s="2"/>
      <c r="W367" s="2"/>
      <c r="X367" s="2"/>
      <c r="Y367" s="2"/>
      <c r="Z367" s="2"/>
    </row>
    <row r="368" spans="1:26" ht="36.75" customHeight="1" x14ac:dyDescent="0.35">
      <c r="A368" s="10"/>
      <c r="B368" s="2"/>
      <c r="C368" s="2"/>
      <c r="D368" s="2"/>
      <c r="E368" s="10"/>
      <c r="F368" s="2"/>
      <c r="G368" s="2"/>
      <c r="H368" s="2"/>
      <c r="I368" s="2"/>
      <c r="J368" s="2"/>
      <c r="K368" s="2"/>
      <c r="L368" s="2"/>
      <c r="M368" s="2"/>
      <c r="N368" s="2"/>
      <c r="O368" s="2"/>
      <c r="P368" s="2"/>
      <c r="Q368" s="2"/>
      <c r="R368" s="2"/>
      <c r="S368" s="2"/>
      <c r="T368" s="2"/>
      <c r="U368" s="2"/>
      <c r="V368" s="2"/>
      <c r="W368" s="2"/>
      <c r="X368" s="2"/>
      <c r="Y368" s="2"/>
      <c r="Z368" s="2"/>
    </row>
    <row r="369" spans="1:26" ht="36.75" customHeight="1" x14ac:dyDescent="0.35">
      <c r="A369" s="10"/>
      <c r="B369" s="2"/>
      <c r="C369" s="2"/>
      <c r="D369" s="2"/>
      <c r="E369" s="10"/>
      <c r="F369" s="2"/>
      <c r="G369" s="2"/>
      <c r="H369" s="2"/>
      <c r="I369" s="2"/>
      <c r="J369" s="2"/>
      <c r="K369" s="2"/>
      <c r="L369" s="2"/>
      <c r="M369" s="2"/>
      <c r="N369" s="2"/>
      <c r="O369" s="2"/>
      <c r="P369" s="2"/>
      <c r="Q369" s="2"/>
      <c r="R369" s="2"/>
      <c r="S369" s="2"/>
      <c r="T369" s="2"/>
      <c r="U369" s="2"/>
      <c r="V369" s="2"/>
      <c r="W369" s="2"/>
      <c r="X369" s="2"/>
      <c r="Y369" s="2"/>
      <c r="Z369" s="2"/>
    </row>
    <row r="370" spans="1:26" ht="36.75" customHeight="1" x14ac:dyDescent="0.35">
      <c r="A370" s="10"/>
      <c r="B370" s="2"/>
      <c r="C370" s="2"/>
      <c r="D370" s="2"/>
      <c r="E370" s="10"/>
      <c r="F370" s="2"/>
      <c r="G370" s="2"/>
      <c r="H370" s="2"/>
      <c r="I370" s="2"/>
      <c r="J370" s="2"/>
      <c r="K370" s="2"/>
      <c r="L370" s="2"/>
      <c r="M370" s="2"/>
      <c r="N370" s="2"/>
      <c r="O370" s="2"/>
      <c r="P370" s="2"/>
      <c r="Q370" s="2"/>
      <c r="R370" s="2"/>
      <c r="S370" s="2"/>
      <c r="T370" s="2"/>
      <c r="U370" s="2"/>
      <c r="V370" s="2"/>
      <c r="W370" s="2"/>
      <c r="X370" s="2"/>
      <c r="Y370" s="2"/>
      <c r="Z370" s="2"/>
    </row>
    <row r="371" spans="1:26" ht="36.75" customHeight="1" x14ac:dyDescent="0.35">
      <c r="A371" s="10"/>
      <c r="B371" s="2"/>
      <c r="C371" s="2"/>
      <c r="D371" s="2"/>
      <c r="E371" s="10"/>
      <c r="F371" s="2"/>
      <c r="G371" s="2"/>
      <c r="H371" s="2"/>
      <c r="I371" s="2"/>
      <c r="J371" s="2"/>
      <c r="K371" s="2"/>
      <c r="L371" s="2"/>
      <c r="M371" s="2"/>
      <c r="N371" s="2"/>
      <c r="O371" s="2"/>
      <c r="P371" s="2"/>
      <c r="Q371" s="2"/>
      <c r="R371" s="2"/>
      <c r="S371" s="2"/>
      <c r="T371" s="2"/>
      <c r="U371" s="2"/>
      <c r="V371" s="2"/>
      <c r="W371" s="2"/>
      <c r="X371" s="2"/>
      <c r="Y371" s="2"/>
      <c r="Z371" s="2"/>
    </row>
    <row r="372" spans="1:26" ht="36.75" customHeight="1" x14ac:dyDescent="0.35">
      <c r="A372" s="10"/>
      <c r="B372" s="2"/>
      <c r="C372" s="2"/>
      <c r="D372" s="2"/>
      <c r="E372" s="10"/>
      <c r="F372" s="2"/>
      <c r="G372" s="2"/>
      <c r="H372" s="2"/>
      <c r="I372" s="2"/>
      <c r="J372" s="2"/>
      <c r="K372" s="2"/>
      <c r="L372" s="2"/>
      <c r="M372" s="2"/>
      <c r="N372" s="2"/>
      <c r="O372" s="2"/>
      <c r="P372" s="2"/>
      <c r="Q372" s="2"/>
      <c r="R372" s="2"/>
      <c r="S372" s="2"/>
      <c r="T372" s="2"/>
      <c r="U372" s="2"/>
      <c r="V372" s="2"/>
      <c r="W372" s="2"/>
      <c r="X372" s="2"/>
      <c r="Y372" s="2"/>
      <c r="Z372" s="2"/>
    </row>
    <row r="373" spans="1:26" ht="36.75" customHeight="1" x14ac:dyDescent="0.35">
      <c r="A373" s="10"/>
      <c r="B373" s="2"/>
      <c r="C373" s="2"/>
      <c r="D373" s="2"/>
      <c r="E373" s="10"/>
      <c r="F373" s="2"/>
      <c r="G373" s="2"/>
      <c r="H373" s="2"/>
      <c r="I373" s="2"/>
      <c r="J373" s="2"/>
      <c r="K373" s="2"/>
      <c r="L373" s="2"/>
      <c r="M373" s="2"/>
      <c r="N373" s="2"/>
      <c r="O373" s="2"/>
      <c r="P373" s="2"/>
      <c r="Q373" s="2"/>
      <c r="R373" s="2"/>
      <c r="S373" s="2"/>
      <c r="T373" s="2"/>
      <c r="U373" s="2"/>
      <c r="V373" s="2"/>
      <c r="W373" s="2"/>
      <c r="X373" s="2"/>
      <c r="Y373" s="2"/>
      <c r="Z373" s="2"/>
    </row>
    <row r="374" spans="1:26" ht="36.75" customHeight="1" x14ac:dyDescent="0.35">
      <c r="A374" s="10"/>
      <c r="B374" s="2"/>
      <c r="C374" s="2"/>
      <c r="D374" s="2"/>
      <c r="E374" s="10"/>
      <c r="F374" s="2"/>
      <c r="G374" s="2"/>
      <c r="H374" s="2"/>
      <c r="I374" s="2"/>
      <c r="J374" s="2"/>
      <c r="K374" s="2"/>
      <c r="L374" s="2"/>
      <c r="M374" s="2"/>
      <c r="N374" s="2"/>
      <c r="O374" s="2"/>
      <c r="P374" s="2"/>
      <c r="Q374" s="2"/>
      <c r="R374" s="2"/>
      <c r="S374" s="2"/>
      <c r="T374" s="2"/>
      <c r="U374" s="2"/>
      <c r="V374" s="2"/>
      <c r="W374" s="2"/>
      <c r="X374" s="2"/>
      <c r="Y374" s="2"/>
      <c r="Z374" s="2"/>
    </row>
    <row r="375" spans="1:26" ht="36.75" customHeight="1" x14ac:dyDescent="0.35">
      <c r="A375" s="10"/>
      <c r="B375" s="2"/>
      <c r="C375" s="2"/>
      <c r="D375" s="2"/>
      <c r="E375" s="10"/>
      <c r="F375" s="2"/>
      <c r="G375" s="2"/>
      <c r="H375" s="2"/>
      <c r="I375" s="2"/>
      <c r="J375" s="2"/>
      <c r="K375" s="2"/>
      <c r="L375" s="2"/>
      <c r="M375" s="2"/>
      <c r="N375" s="2"/>
      <c r="O375" s="2"/>
      <c r="P375" s="2"/>
      <c r="Q375" s="2"/>
      <c r="R375" s="2"/>
      <c r="S375" s="2"/>
      <c r="T375" s="2"/>
      <c r="U375" s="2"/>
      <c r="V375" s="2"/>
      <c r="W375" s="2"/>
      <c r="X375" s="2"/>
      <c r="Y375" s="2"/>
      <c r="Z375" s="2"/>
    </row>
    <row r="376" spans="1:26" ht="36.75" customHeight="1" x14ac:dyDescent="0.35">
      <c r="A376" s="10"/>
      <c r="B376" s="2"/>
      <c r="C376" s="2"/>
      <c r="D376" s="2"/>
      <c r="E376" s="10"/>
      <c r="F376" s="2"/>
      <c r="G376" s="2"/>
      <c r="H376" s="2"/>
      <c r="I376" s="2"/>
      <c r="J376" s="2"/>
      <c r="K376" s="2"/>
      <c r="L376" s="2"/>
      <c r="M376" s="2"/>
      <c r="N376" s="2"/>
      <c r="O376" s="2"/>
      <c r="P376" s="2"/>
      <c r="Q376" s="2"/>
      <c r="R376" s="2"/>
      <c r="S376" s="2"/>
      <c r="T376" s="2"/>
      <c r="U376" s="2"/>
      <c r="V376" s="2"/>
      <c r="W376" s="2"/>
      <c r="X376" s="2"/>
      <c r="Y376" s="2"/>
      <c r="Z376" s="2"/>
    </row>
    <row r="377" spans="1:26" ht="36.75" customHeight="1" x14ac:dyDescent="0.35">
      <c r="A377" s="10"/>
      <c r="B377" s="2"/>
      <c r="C377" s="2"/>
      <c r="D377" s="2"/>
      <c r="E377" s="10"/>
      <c r="F377" s="2"/>
      <c r="G377" s="2"/>
      <c r="H377" s="2"/>
      <c r="I377" s="2"/>
      <c r="J377" s="2"/>
      <c r="K377" s="2"/>
      <c r="L377" s="2"/>
      <c r="M377" s="2"/>
      <c r="N377" s="2"/>
      <c r="O377" s="2"/>
      <c r="P377" s="2"/>
      <c r="Q377" s="2"/>
      <c r="R377" s="2"/>
      <c r="S377" s="2"/>
      <c r="T377" s="2"/>
      <c r="U377" s="2"/>
      <c r="V377" s="2"/>
      <c r="W377" s="2"/>
      <c r="X377" s="2"/>
      <c r="Y377" s="2"/>
      <c r="Z377" s="2"/>
    </row>
    <row r="378" spans="1:26" ht="36.75" customHeight="1" x14ac:dyDescent="0.35">
      <c r="A378" s="10"/>
      <c r="B378" s="2"/>
      <c r="C378" s="2"/>
      <c r="D378" s="2"/>
      <c r="E378" s="10"/>
      <c r="F378" s="2"/>
      <c r="G378" s="2"/>
      <c r="H378" s="2"/>
      <c r="I378" s="2"/>
      <c r="J378" s="2"/>
      <c r="K378" s="2"/>
      <c r="L378" s="2"/>
      <c r="M378" s="2"/>
      <c r="N378" s="2"/>
      <c r="O378" s="2"/>
      <c r="P378" s="2"/>
      <c r="Q378" s="2"/>
      <c r="R378" s="2"/>
      <c r="S378" s="2"/>
      <c r="T378" s="2"/>
      <c r="U378" s="2"/>
      <c r="V378" s="2"/>
      <c r="W378" s="2"/>
      <c r="X378" s="2"/>
      <c r="Y378" s="2"/>
      <c r="Z378" s="2"/>
    </row>
    <row r="379" spans="1:26" ht="36.75" customHeight="1" x14ac:dyDescent="0.35">
      <c r="A379" s="10"/>
      <c r="B379" s="2"/>
      <c r="C379" s="2"/>
      <c r="D379" s="2"/>
      <c r="E379" s="10"/>
      <c r="F379" s="2"/>
      <c r="G379" s="2"/>
      <c r="H379" s="2"/>
      <c r="I379" s="2"/>
      <c r="J379" s="2"/>
      <c r="K379" s="2"/>
      <c r="L379" s="2"/>
      <c r="M379" s="2"/>
      <c r="N379" s="2"/>
      <c r="O379" s="2"/>
      <c r="P379" s="2"/>
      <c r="Q379" s="2"/>
      <c r="R379" s="2"/>
      <c r="S379" s="2"/>
      <c r="T379" s="2"/>
      <c r="U379" s="2"/>
      <c r="V379" s="2"/>
      <c r="W379" s="2"/>
      <c r="X379" s="2"/>
      <c r="Y379" s="2"/>
      <c r="Z379" s="2"/>
    </row>
    <row r="380" spans="1:26" ht="36.75" customHeight="1" x14ac:dyDescent="0.35">
      <c r="A380" s="10"/>
      <c r="B380" s="2"/>
      <c r="C380" s="2"/>
      <c r="D380" s="2"/>
      <c r="E380" s="10"/>
      <c r="F380" s="2"/>
      <c r="G380" s="2"/>
      <c r="H380" s="2"/>
      <c r="I380" s="2"/>
      <c r="J380" s="2"/>
      <c r="K380" s="2"/>
      <c r="L380" s="2"/>
      <c r="M380" s="2"/>
      <c r="N380" s="2"/>
      <c r="O380" s="2"/>
      <c r="P380" s="2"/>
      <c r="Q380" s="2"/>
      <c r="R380" s="2"/>
      <c r="S380" s="2"/>
      <c r="T380" s="2"/>
      <c r="U380" s="2"/>
      <c r="V380" s="2"/>
      <c r="W380" s="2"/>
      <c r="X380" s="2"/>
      <c r="Y380" s="2"/>
      <c r="Z380" s="2"/>
    </row>
    <row r="381" spans="1:26" ht="36.75" customHeight="1" x14ac:dyDescent="0.35">
      <c r="A381" s="10"/>
      <c r="B381" s="2"/>
      <c r="C381" s="2"/>
      <c r="D381" s="2"/>
      <c r="E381" s="10"/>
      <c r="F381" s="2"/>
      <c r="G381" s="2"/>
      <c r="H381" s="2"/>
      <c r="I381" s="2"/>
      <c r="J381" s="2"/>
      <c r="K381" s="2"/>
      <c r="L381" s="2"/>
      <c r="M381" s="2"/>
      <c r="N381" s="2"/>
      <c r="O381" s="2"/>
      <c r="P381" s="2"/>
      <c r="Q381" s="2"/>
      <c r="R381" s="2"/>
      <c r="S381" s="2"/>
      <c r="T381" s="2"/>
      <c r="U381" s="2"/>
      <c r="V381" s="2"/>
      <c r="W381" s="2"/>
      <c r="X381" s="2"/>
      <c r="Y381" s="2"/>
      <c r="Z381" s="2"/>
    </row>
    <row r="382" spans="1:26" ht="36.75" customHeight="1" x14ac:dyDescent="0.35">
      <c r="A382" s="10"/>
      <c r="B382" s="2"/>
      <c r="C382" s="2"/>
      <c r="D382" s="2"/>
      <c r="E382" s="10"/>
      <c r="F382" s="2"/>
      <c r="G382" s="2"/>
      <c r="H382" s="2"/>
      <c r="I382" s="2"/>
      <c r="J382" s="2"/>
      <c r="K382" s="2"/>
      <c r="L382" s="2"/>
      <c r="M382" s="2"/>
      <c r="N382" s="2"/>
      <c r="O382" s="2"/>
      <c r="P382" s="2"/>
      <c r="Q382" s="2"/>
      <c r="R382" s="2"/>
      <c r="S382" s="2"/>
      <c r="T382" s="2"/>
      <c r="U382" s="2"/>
      <c r="V382" s="2"/>
      <c r="W382" s="2"/>
      <c r="X382" s="2"/>
      <c r="Y382" s="2"/>
      <c r="Z382" s="2"/>
    </row>
    <row r="383" spans="1:26" ht="36.75" customHeight="1" x14ac:dyDescent="0.35">
      <c r="A383" s="10"/>
      <c r="B383" s="2"/>
      <c r="C383" s="2"/>
      <c r="D383" s="2"/>
      <c r="E383" s="10"/>
      <c r="F383" s="2"/>
      <c r="G383" s="2"/>
      <c r="H383" s="2"/>
      <c r="I383" s="2"/>
      <c r="J383" s="2"/>
      <c r="K383" s="2"/>
      <c r="L383" s="2"/>
      <c r="M383" s="2"/>
      <c r="N383" s="2"/>
      <c r="O383" s="2"/>
      <c r="P383" s="2"/>
      <c r="Q383" s="2"/>
      <c r="R383" s="2"/>
      <c r="S383" s="2"/>
      <c r="T383" s="2"/>
      <c r="U383" s="2"/>
      <c r="V383" s="2"/>
      <c r="W383" s="2"/>
      <c r="X383" s="2"/>
      <c r="Y383" s="2"/>
      <c r="Z383" s="2"/>
    </row>
    <row r="384" spans="1:26" ht="36.75" customHeight="1" x14ac:dyDescent="0.35">
      <c r="A384" s="10"/>
      <c r="B384" s="2"/>
      <c r="C384" s="2"/>
      <c r="D384" s="2"/>
      <c r="E384" s="10"/>
      <c r="F384" s="2"/>
      <c r="G384" s="2"/>
      <c r="H384" s="2"/>
      <c r="I384" s="2"/>
      <c r="J384" s="2"/>
      <c r="K384" s="2"/>
      <c r="L384" s="2"/>
      <c r="M384" s="2"/>
      <c r="N384" s="2"/>
      <c r="O384" s="2"/>
      <c r="P384" s="2"/>
      <c r="Q384" s="2"/>
      <c r="R384" s="2"/>
      <c r="S384" s="2"/>
      <c r="T384" s="2"/>
      <c r="U384" s="2"/>
      <c r="V384" s="2"/>
      <c r="W384" s="2"/>
      <c r="X384" s="2"/>
      <c r="Y384" s="2"/>
      <c r="Z384" s="2"/>
    </row>
    <row r="385" spans="1:26" ht="36.75" customHeight="1" x14ac:dyDescent="0.35">
      <c r="A385" s="10"/>
      <c r="B385" s="2"/>
      <c r="C385" s="2"/>
      <c r="D385" s="2"/>
      <c r="E385" s="10"/>
      <c r="F385" s="2"/>
      <c r="G385" s="2"/>
      <c r="H385" s="2"/>
      <c r="I385" s="2"/>
      <c r="J385" s="2"/>
      <c r="K385" s="2"/>
      <c r="L385" s="2"/>
      <c r="M385" s="2"/>
      <c r="N385" s="2"/>
      <c r="O385" s="2"/>
      <c r="P385" s="2"/>
      <c r="Q385" s="2"/>
      <c r="R385" s="2"/>
      <c r="S385" s="2"/>
      <c r="T385" s="2"/>
      <c r="U385" s="2"/>
      <c r="V385" s="2"/>
      <c r="W385" s="2"/>
      <c r="X385" s="2"/>
      <c r="Y385" s="2"/>
      <c r="Z385" s="2"/>
    </row>
    <row r="386" spans="1:26" ht="36.75" customHeight="1" x14ac:dyDescent="0.35">
      <c r="A386" s="10"/>
      <c r="B386" s="2"/>
      <c r="C386" s="2"/>
      <c r="D386" s="2"/>
      <c r="E386" s="10"/>
      <c r="F386" s="2"/>
      <c r="G386" s="2"/>
      <c r="H386" s="2"/>
      <c r="I386" s="2"/>
      <c r="J386" s="2"/>
      <c r="K386" s="2"/>
      <c r="L386" s="2"/>
      <c r="M386" s="2"/>
      <c r="N386" s="2"/>
      <c r="O386" s="2"/>
      <c r="P386" s="2"/>
      <c r="Q386" s="2"/>
      <c r="R386" s="2"/>
      <c r="S386" s="2"/>
      <c r="T386" s="2"/>
      <c r="U386" s="2"/>
      <c r="V386" s="2"/>
      <c r="W386" s="2"/>
      <c r="X386" s="2"/>
      <c r="Y386" s="2"/>
      <c r="Z386" s="2"/>
    </row>
    <row r="387" spans="1:26" ht="36.75" customHeight="1" x14ac:dyDescent="0.35">
      <c r="A387" s="10"/>
      <c r="B387" s="2"/>
      <c r="C387" s="2"/>
      <c r="D387" s="2"/>
      <c r="E387" s="10"/>
      <c r="F387" s="2"/>
      <c r="G387" s="2"/>
      <c r="H387" s="2"/>
      <c r="I387" s="2"/>
      <c r="J387" s="2"/>
      <c r="K387" s="2"/>
      <c r="L387" s="2"/>
      <c r="M387" s="2"/>
      <c r="N387" s="2"/>
      <c r="O387" s="2"/>
      <c r="P387" s="2"/>
      <c r="Q387" s="2"/>
      <c r="R387" s="2"/>
      <c r="S387" s="2"/>
      <c r="T387" s="2"/>
      <c r="U387" s="2"/>
      <c r="V387" s="2"/>
      <c r="W387" s="2"/>
      <c r="X387" s="2"/>
      <c r="Y387" s="2"/>
      <c r="Z387" s="2"/>
    </row>
    <row r="388" spans="1:26" ht="36.75" customHeight="1" x14ac:dyDescent="0.35">
      <c r="A388" s="10"/>
      <c r="B388" s="2"/>
      <c r="C388" s="2"/>
      <c r="D388" s="2"/>
      <c r="E388" s="10"/>
      <c r="F388" s="2"/>
      <c r="G388" s="2"/>
      <c r="H388" s="2"/>
      <c r="I388" s="2"/>
      <c r="J388" s="2"/>
      <c r="K388" s="2"/>
      <c r="L388" s="2"/>
      <c r="M388" s="2"/>
      <c r="N388" s="2"/>
      <c r="O388" s="2"/>
      <c r="P388" s="2"/>
      <c r="Q388" s="2"/>
      <c r="R388" s="2"/>
      <c r="S388" s="2"/>
      <c r="T388" s="2"/>
      <c r="U388" s="2"/>
      <c r="V388" s="2"/>
      <c r="W388" s="2"/>
      <c r="X388" s="2"/>
      <c r="Y388" s="2"/>
      <c r="Z388" s="2"/>
    </row>
    <row r="389" spans="1:26" ht="36.75" customHeight="1" x14ac:dyDescent="0.35">
      <c r="A389" s="10"/>
      <c r="B389" s="2"/>
      <c r="C389" s="2"/>
      <c r="D389" s="2"/>
      <c r="E389" s="10"/>
      <c r="F389" s="2"/>
      <c r="G389" s="2"/>
      <c r="H389" s="2"/>
      <c r="I389" s="2"/>
      <c r="J389" s="2"/>
      <c r="K389" s="2"/>
      <c r="L389" s="2"/>
      <c r="M389" s="2"/>
      <c r="N389" s="2"/>
      <c r="O389" s="2"/>
      <c r="P389" s="2"/>
      <c r="Q389" s="2"/>
      <c r="R389" s="2"/>
      <c r="S389" s="2"/>
      <c r="T389" s="2"/>
      <c r="U389" s="2"/>
      <c r="V389" s="2"/>
      <c r="W389" s="2"/>
      <c r="X389" s="2"/>
      <c r="Y389" s="2"/>
      <c r="Z389" s="2"/>
    </row>
    <row r="390" spans="1:26" ht="36.75" customHeight="1" x14ac:dyDescent="0.35">
      <c r="A390" s="10"/>
      <c r="B390" s="2"/>
      <c r="C390" s="2"/>
      <c r="D390" s="2"/>
      <c r="E390" s="10"/>
      <c r="F390" s="2"/>
      <c r="G390" s="2"/>
      <c r="H390" s="2"/>
      <c r="I390" s="2"/>
      <c r="J390" s="2"/>
      <c r="K390" s="2"/>
      <c r="L390" s="2"/>
      <c r="M390" s="2"/>
      <c r="N390" s="2"/>
      <c r="O390" s="2"/>
      <c r="P390" s="2"/>
      <c r="Q390" s="2"/>
      <c r="R390" s="2"/>
      <c r="S390" s="2"/>
      <c r="T390" s="2"/>
      <c r="U390" s="2"/>
      <c r="V390" s="2"/>
      <c r="W390" s="2"/>
      <c r="X390" s="2"/>
      <c r="Y390" s="2"/>
      <c r="Z390" s="2"/>
    </row>
    <row r="391" spans="1:26" ht="36.75" customHeight="1" x14ac:dyDescent="0.35">
      <c r="A391" s="10"/>
      <c r="B391" s="2"/>
      <c r="C391" s="2"/>
      <c r="D391" s="2"/>
      <c r="E391" s="10"/>
      <c r="F391" s="2"/>
      <c r="G391" s="2"/>
      <c r="H391" s="2"/>
      <c r="I391" s="2"/>
      <c r="J391" s="2"/>
      <c r="K391" s="2"/>
      <c r="L391" s="2"/>
      <c r="M391" s="2"/>
      <c r="N391" s="2"/>
      <c r="O391" s="2"/>
      <c r="P391" s="2"/>
      <c r="Q391" s="2"/>
      <c r="R391" s="2"/>
      <c r="S391" s="2"/>
      <c r="T391" s="2"/>
      <c r="U391" s="2"/>
      <c r="V391" s="2"/>
      <c r="W391" s="2"/>
      <c r="X391" s="2"/>
      <c r="Y391" s="2"/>
      <c r="Z391" s="2"/>
    </row>
    <row r="392" spans="1:26" ht="36.75" customHeight="1" x14ac:dyDescent="0.35">
      <c r="A392" s="10"/>
      <c r="B392" s="2"/>
      <c r="C392" s="2"/>
      <c r="D392" s="2"/>
      <c r="E392" s="10"/>
      <c r="F392" s="2"/>
      <c r="G392" s="2"/>
      <c r="H392" s="2"/>
      <c r="I392" s="2"/>
      <c r="J392" s="2"/>
      <c r="K392" s="2"/>
      <c r="L392" s="2"/>
      <c r="M392" s="2"/>
      <c r="N392" s="2"/>
      <c r="O392" s="2"/>
      <c r="P392" s="2"/>
      <c r="Q392" s="2"/>
      <c r="R392" s="2"/>
      <c r="S392" s="2"/>
      <c r="T392" s="2"/>
      <c r="U392" s="2"/>
      <c r="V392" s="2"/>
      <c r="W392" s="2"/>
      <c r="X392" s="2"/>
      <c r="Y392" s="2"/>
      <c r="Z392" s="2"/>
    </row>
    <row r="393" spans="1:26" ht="36.75" customHeight="1" x14ac:dyDescent="0.35">
      <c r="A393" s="10"/>
      <c r="B393" s="2"/>
      <c r="C393" s="2"/>
      <c r="D393" s="2"/>
      <c r="E393" s="10"/>
      <c r="F393" s="2"/>
      <c r="G393" s="2"/>
      <c r="H393" s="2"/>
      <c r="I393" s="2"/>
      <c r="J393" s="2"/>
      <c r="K393" s="2"/>
      <c r="L393" s="2"/>
      <c r="M393" s="2"/>
      <c r="N393" s="2"/>
      <c r="O393" s="2"/>
      <c r="P393" s="2"/>
      <c r="Q393" s="2"/>
      <c r="R393" s="2"/>
      <c r="S393" s="2"/>
      <c r="T393" s="2"/>
      <c r="U393" s="2"/>
      <c r="V393" s="2"/>
      <c r="W393" s="2"/>
      <c r="X393" s="2"/>
      <c r="Y393" s="2"/>
      <c r="Z393" s="2"/>
    </row>
    <row r="394" spans="1:26" ht="36.75" customHeight="1" x14ac:dyDescent="0.35">
      <c r="A394" s="10"/>
      <c r="B394" s="2"/>
      <c r="C394" s="2"/>
      <c r="D394" s="2"/>
      <c r="E394" s="10"/>
      <c r="F394" s="2"/>
      <c r="G394" s="2"/>
      <c r="H394" s="2"/>
      <c r="I394" s="2"/>
      <c r="J394" s="2"/>
      <c r="K394" s="2"/>
      <c r="L394" s="2"/>
      <c r="M394" s="2"/>
      <c r="N394" s="2"/>
      <c r="O394" s="2"/>
      <c r="P394" s="2"/>
      <c r="Q394" s="2"/>
      <c r="R394" s="2"/>
      <c r="S394" s="2"/>
      <c r="T394" s="2"/>
      <c r="U394" s="2"/>
      <c r="V394" s="2"/>
      <c r="W394" s="2"/>
      <c r="X394" s="2"/>
      <c r="Y394" s="2"/>
      <c r="Z394" s="2"/>
    </row>
    <row r="395" spans="1:26" ht="36.75" customHeight="1" x14ac:dyDescent="0.35">
      <c r="A395" s="10"/>
      <c r="B395" s="2"/>
      <c r="C395" s="2"/>
      <c r="D395" s="2"/>
      <c r="E395" s="10"/>
      <c r="F395" s="2"/>
      <c r="G395" s="2"/>
      <c r="H395" s="2"/>
      <c r="I395" s="2"/>
      <c r="J395" s="2"/>
      <c r="K395" s="2"/>
      <c r="L395" s="2"/>
      <c r="M395" s="2"/>
      <c r="N395" s="2"/>
      <c r="O395" s="2"/>
      <c r="P395" s="2"/>
      <c r="Q395" s="2"/>
      <c r="R395" s="2"/>
      <c r="S395" s="2"/>
      <c r="T395" s="2"/>
      <c r="U395" s="2"/>
      <c r="V395" s="2"/>
      <c r="W395" s="2"/>
      <c r="X395" s="2"/>
      <c r="Y395" s="2"/>
      <c r="Z395" s="2"/>
    </row>
    <row r="396" spans="1:26" ht="36.75" customHeight="1" x14ac:dyDescent="0.35">
      <c r="A396" s="10"/>
      <c r="B396" s="2"/>
      <c r="C396" s="2"/>
      <c r="D396" s="2"/>
      <c r="E396" s="10"/>
      <c r="F396" s="2"/>
      <c r="G396" s="2"/>
      <c r="H396" s="2"/>
      <c r="I396" s="2"/>
      <c r="J396" s="2"/>
      <c r="K396" s="2"/>
      <c r="L396" s="2"/>
      <c r="M396" s="2"/>
      <c r="N396" s="2"/>
      <c r="O396" s="2"/>
      <c r="P396" s="2"/>
      <c r="Q396" s="2"/>
      <c r="R396" s="2"/>
      <c r="S396" s="2"/>
      <c r="T396" s="2"/>
      <c r="U396" s="2"/>
      <c r="V396" s="2"/>
      <c r="W396" s="2"/>
      <c r="X396" s="2"/>
      <c r="Y396" s="2"/>
      <c r="Z396" s="2"/>
    </row>
    <row r="397" spans="1:26" ht="36.75" customHeight="1" x14ac:dyDescent="0.35">
      <c r="A397" s="10"/>
      <c r="B397" s="2"/>
      <c r="C397" s="2"/>
      <c r="D397" s="2"/>
      <c r="E397" s="10"/>
      <c r="F397" s="2"/>
      <c r="G397" s="2"/>
      <c r="H397" s="2"/>
      <c r="I397" s="2"/>
      <c r="J397" s="2"/>
      <c r="K397" s="2"/>
      <c r="L397" s="2"/>
      <c r="M397" s="2"/>
      <c r="N397" s="2"/>
      <c r="O397" s="2"/>
      <c r="P397" s="2"/>
      <c r="Q397" s="2"/>
      <c r="R397" s="2"/>
      <c r="S397" s="2"/>
      <c r="T397" s="2"/>
      <c r="U397" s="2"/>
      <c r="V397" s="2"/>
      <c r="W397" s="2"/>
      <c r="X397" s="2"/>
      <c r="Y397" s="2"/>
      <c r="Z397" s="2"/>
    </row>
    <row r="398" spans="1:26" ht="36.75" customHeight="1" x14ac:dyDescent="0.35">
      <c r="A398" s="10"/>
      <c r="B398" s="2"/>
      <c r="C398" s="2"/>
      <c r="D398" s="2"/>
      <c r="E398" s="10"/>
      <c r="F398" s="2"/>
      <c r="G398" s="2"/>
      <c r="H398" s="2"/>
      <c r="I398" s="2"/>
      <c r="J398" s="2"/>
      <c r="K398" s="2"/>
      <c r="L398" s="2"/>
      <c r="M398" s="2"/>
      <c r="N398" s="2"/>
      <c r="O398" s="2"/>
      <c r="P398" s="2"/>
      <c r="Q398" s="2"/>
      <c r="R398" s="2"/>
      <c r="S398" s="2"/>
      <c r="T398" s="2"/>
      <c r="U398" s="2"/>
      <c r="V398" s="2"/>
      <c r="W398" s="2"/>
      <c r="X398" s="2"/>
      <c r="Y398" s="2"/>
      <c r="Z398" s="2"/>
    </row>
    <row r="399" spans="1:26" ht="36.75" customHeight="1" x14ac:dyDescent="0.35">
      <c r="A399" s="10"/>
      <c r="B399" s="2"/>
      <c r="C399" s="2"/>
      <c r="D399" s="2"/>
      <c r="E399" s="10"/>
      <c r="F399" s="2"/>
      <c r="G399" s="2"/>
      <c r="H399" s="2"/>
      <c r="I399" s="2"/>
      <c r="J399" s="2"/>
      <c r="K399" s="2"/>
      <c r="L399" s="2"/>
      <c r="M399" s="2"/>
      <c r="N399" s="2"/>
      <c r="O399" s="2"/>
      <c r="P399" s="2"/>
      <c r="Q399" s="2"/>
      <c r="R399" s="2"/>
      <c r="S399" s="2"/>
      <c r="T399" s="2"/>
      <c r="U399" s="2"/>
      <c r="V399" s="2"/>
      <c r="W399" s="2"/>
      <c r="X399" s="2"/>
      <c r="Y399" s="2"/>
      <c r="Z399" s="2"/>
    </row>
    <row r="400" spans="1:26" ht="36.75" customHeight="1" x14ac:dyDescent="0.35">
      <c r="A400" s="10"/>
      <c r="B400" s="2"/>
      <c r="C400" s="2"/>
      <c r="D400" s="2"/>
      <c r="E400" s="10"/>
      <c r="F400" s="2"/>
      <c r="G400" s="2"/>
      <c r="H400" s="2"/>
      <c r="I400" s="2"/>
      <c r="J400" s="2"/>
      <c r="K400" s="2"/>
      <c r="L400" s="2"/>
      <c r="M400" s="2"/>
      <c r="N400" s="2"/>
      <c r="O400" s="2"/>
      <c r="P400" s="2"/>
      <c r="Q400" s="2"/>
      <c r="R400" s="2"/>
      <c r="S400" s="2"/>
      <c r="T400" s="2"/>
      <c r="U400" s="2"/>
      <c r="V400" s="2"/>
      <c r="W400" s="2"/>
      <c r="X400" s="2"/>
      <c r="Y400" s="2"/>
      <c r="Z400" s="2"/>
    </row>
    <row r="401" spans="1:26" ht="36.75" customHeight="1" x14ac:dyDescent="0.35">
      <c r="A401" s="10"/>
      <c r="B401" s="2"/>
      <c r="C401" s="2"/>
      <c r="D401" s="2"/>
      <c r="E401" s="10"/>
      <c r="F401" s="2"/>
      <c r="G401" s="2"/>
      <c r="H401" s="2"/>
      <c r="I401" s="2"/>
      <c r="J401" s="2"/>
      <c r="K401" s="2"/>
      <c r="L401" s="2"/>
      <c r="M401" s="2"/>
      <c r="N401" s="2"/>
      <c r="O401" s="2"/>
      <c r="P401" s="2"/>
      <c r="Q401" s="2"/>
      <c r="R401" s="2"/>
      <c r="S401" s="2"/>
      <c r="T401" s="2"/>
      <c r="U401" s="2"/>
      <c r="V401" s="2"/>
      <c r="W401" s="2"/>
      <c r="X401" s="2"/>
      <c r="Y401" s="2"/>
      <c r="Z401" s="2"/>
    </row>
    <row r="402" spans="1:26" ht="36.75" customHeight="1" x14ac:dyDescent="0.35">
      <c r="A402" s="10"/>
      <c r="B402" s="2"/>
      <c r="C402" s="2"/>
      <c r="D402" s="2"/>
      <c r="E402" s="10"/>
      <c r="F402" s="2"/>
      <c r="G402" s="2"/>
      <c r="H402" s="2"/>
      <c r="I402" s="2"/>
      <c r="J402" s="2"/>
      <c r="K402" s="2"/>
      <c r="L402" s="2"/>
      <c r="M402" s="2"/>
      <c r="N402" s="2"/>
      <c r="O402" s="2"/>
      <c r="P402" s="2"/>
      <c r="Q402" s="2"/>
      <c r="R402" s="2"/>
      <c r="S402" s="2"/>
      <c r="T402" s="2"/>
      <c r="U402" s="2"/>
      <c r="V402" s="2"/>
      <c r="W402" s="2"/>
      <c r="X402" s="2"/>
      <c r="Y402" s="2"/>
      <c r="Z402" s="2"/>
    </row>
    <row r="403" spans="1:26" ht="36.75" customHeight="1" x14ac:dyDescent="0.35">
      <c r="A403" s="10"/>
      <c r="B403" s="2"/>
      <c r="C403" s="2"/>
      <c r="D403" s="2"/>
      <c r="E403" s="10"/>
      <c r="F403" s="2"/>
      <c r="G403" s="2"/>
      <c r="H403" s="2"/>
      <c r="I403" s="2"/>
      <c r="J403" s="2"/>
      <c r="K403" s="2"/>
      <c r="L403" s="2"/>
      <c r="M403" s="2"/>
      <c r="N403" s="2"/>
      <c r="O403" s="2"/>
      <c r="P403" s="2"/>
      <c r="Q403" s="2"/>
      <c r="R403" s="2"/>
      <c r="S403" s="2"/>
      <c r="T403" s="2"/>
      <c r="U403" s="2"/>
      <c r="V403" s="2"/>
      <c r="W403" s="2"/>
      <c r="X403" s="2"/>
      <c r="Y403" s="2"/>
      <c r="Z403" s="2"/>
    </row>
    <row r="404" spans="1:26" ht="36.75" customHeight="1" x14ac:dyDescent="0.35">
      <c r="A404" s="10"/>
      <c r="B404" s="2"/>
      <c r="C404" s="2"/>
      <c r="D404" s="2"/>
      <c r="E404" s="10"/>
      <c r="F404" s="2"/>
      <c r="G404" s="2"/>
      <c r="H404" s="2"/>
      <c r="I404" s="2"/>
      <c r="J404" s="2"/>
      <c r="K404" s="2"/>
      <c r="L404" s="2"/>
      <c r="M404" s="2"/>
      <c r="N404" s="2"/>
      <c r="O404" s="2"/>
      <c r="P404" s="2"/>
      <c r="Q404" s="2"/>
      <c r="R404" s="2"/>
      <c r="S404" s="2"/>
      <c r="T404" s="2"/>
      <c r="U404" s="2"/>
      <c r="V404" s="2"/>
      <c r="W404" s="2"/>
      <c r="X404" s="2"/>
      <c r="Y404" s="2"/>
      <c r="Z404" s="2"/>
    </row>
    <row r="405" spans="1:26" ht="36.75" customHeight="1" x14ac:dyDescent="0.35">
      <c r="A405" s="10"/>
      <c r="B405" s="2"/>
      <c r="C405" s="2"/>
      <c r="D405" s="2"/>
      <c r="E405" s="10"/>
      <c r="F405" s="2"/>
      <c r="G405" s="2"/>
      <c r="H405" s="2"/>
      <c r="I405" s="2"/>
      <c r="J405" s="2"/>
      <c r="K405" s="2"/>
      <c r="L405" s="2"/>
      <c r="M405" s="2"/>
      <c r="N405" s="2"/>
      <c r="O405" s="2"/>
      <c r="P405" s="2"/>
      <c r="Q405" s="2"/>
      <c r="R405" s="2"/>
      <c r="S405" s="2"/>
      <c r="T405" s="2"/>
      <c r="U405" s="2"/>
      <c r="V405" s="2"/>
      <c r="W405" s="2"/>
      <c r="X405" s="2"/>
      <c r="Y405" s="2"/>
      <c r="Z405" s="2"/>
    </row>
    <row r="406" spans="1:26" ht="36.75" customHeight="1" x14ac:dyDescent="0.35">
      <c r="A406" s="10"/>
      <c r="B406" s="2"/>
      <c r="C406" s="2"/>
      <c r="D406" s="2"/>
      <c r="E406" s="10"/>
      <c r="F406" s="2"/>
      <c r="G406" s="2"/>
      <c r="H406" s="2"/>
      <c r="I406" s="2"/>
      <c r="J406" s="2"/>
      <c r="K406" s="2"/>
      <c r="L406" s="2"/>
      <c r="M406" s="2"/>
      <c r="N406" s="2"/>
      <c r="O406" s="2"/>
      <c r="P406" s="2"/>
      <c r="Q406" s="2"/>
      <c r="R406" s="2"/>
      <c r="S406" s="2"/>
      <c r="T406" s="2"/>
      <c r="U406" s="2"/>
      <c r="V406" s="2"/>
      <c r="W406" s="2"/>
      <c r="X406" s="2"/>
      <c r="Y406" s="2"/>
      <c r="Z406" s="2"/>
    </row>
    <row r="407" spans="1:26" ht="36.75" customHeight="1" x14ac:dyDescent="0.35">
      <c r="A407" s="10"/>
      <c r="B407" s="2"/>
      <c r="C407" s="2"/>
      <c r="D407" s="2"/>
      <c r="E407" s="10"/>
      <c r="F407" s="2"/>
      <c r="G407" s="2"/>
      <c r="H407" s="2"/>
      <c r="I407" s="2"/>
      <c r="J407" s="2"/>
      <c r="K407" s="2"/>
      <c r="L407" s="2"/>
      <c r="M407" s="2"/>
      <c r="N407" s="2"/>
      <c r="O407" s="2"/>
      <c r="P407" s="2"/>
      <c r="Q407" s="2"/>
      <c r="R407" s="2"/>
      <c r="S407" s="2"/>
      <c r="T407" s="2"/>
      <c r="U407" s="2"/>
      <c r="V407" s="2"/>
      <c r="W407" s="2"/>
      <c r="X407" s="2"/>
      <c r="Y407" s="2"/>
      <c r="Z407" s="2"/>
    </row>
    <row r="408" spans="1:26" ht="36.75" customHeight="1" x14ac:dyDescent="0.35">
      <c r="A408" s="10"/>
      <c r="B408" s="2"/>
      <c r="C408" s="2"/>
      <c r="D408" s="2"/>
      <c r="E408" s="10"/>
      <c r="F408" s="2"/>
      <c r="G408" s="2"/>
      <c r="H408" s="2"/>
      <c r="I408" s="2"/>
      <c r="J408" s="2"/>
      <c r="K408" s="2"/>
      <c r="L408" s="2"/>
      <c r="M408" s="2"/>
      <c r="N408" s="2"/>
      <c r="O408" s="2"/>
      <c r="P408" s="2"/>
      <c r="Q408" s="2"/>
      <c r="R408" s="2"/>
      <c r="S408" s="2"/>
      <c r="T408" s="2"/>
      <c r="U408" s="2"/>
      <c r="V408" s="2"/>
      <c r="W408" s="2"/>
      <c r="X408" s="2"/>
      <c r="Y408" s="2"/>
      <c r="Z408" s="2"/>
    </row>
    <row r="409" spans="1:26" ht="36.75" customHeight="1" x14ac:dyDescent="0.35">
      <c r="A409" s="10"/>
      <c r="B409" s="2"/>
      <c r="C409" s="2"/>
      <c r="D409" s="2"/>
      <c r="E409" s="10"/>
      <c r="F409" s="2"/>
      <c r="G409" s="2"/>
      <c r="H409" s="2"/>
      <c r="I409" s="2"/>
      <c r="J409" s="2"/>
      <c r="K409" s="2"/>
      <c r="L409" s="2"/>
      <c r="M409" s="2"/>
      <c r="N409" s="2"/>
      <c r="O409" s="2"/>
      <c r="P409" s="2"/>
      <c r="Q409" s="2"/>
      <c r="R409" s="2"/>
      <c r="S409" s="2"/>
      <c r="T409" s="2"/>
      <c r="U409" s="2"/>
      <c r="V409" s="2"/>
      <c r="W409" s="2"/>
      <c r="X409" s="2"/>
      <c r="Y409" s="2"/>
      <c r="Z409" s="2"/>
    </row>
    <row r="410" spans="1:26" ht="36.75" customHeight="1" x14ac:dyDescent="0.35">
      <c r="A410" s="10"/>
      <c r="B410" s="2"/>
      <c r="C410" s="2"/>
      <c r="D410" s="2"/>
      <c r="E410" s="10"/>
      <c r="F410" s="2"/>
      <c r="G410" s="2"/>
      <c r="H410" s="2"/>
      <c r="I410" s="2"/>
      <c r="J410" s="2"/>
      <c r="K410" s="2"/>
      <c r="L410" s="2"/>
      <c r="M410" s="2"/>
      <c r="N410" s="2"/>
      <c r="O410" s="2"/>
      <c r="P410" s="2"/>
      <c r="Q410" s="2"/>
      <c r="R410" s="2"/>
      <c r="S410" s="2"/>
      <c r="T410" s="2"/>
      <c r="U410" s="2"/>
      <c r="V410" s="2"/>
      <c r="W410" s="2"/>
      <c r="X410" s="2"/>
      <c r="Y410" s="2"/>
      <c r="Z410" s="2"/>
    </row>
    <row r="411" spans="1:26" ht="36.75" customHeight="1" x14ac:dyDescent="0.35">
      <c r="A411" s="10"/>
      <c r="B411" s="2"/>
      <c r="C411" s="2"/>
      <c r="D411" s="2"/>
      <c r="E411" s="10"/>
      <c r="F411" s="2"/>
      <c r="G411" s="2"/>
      <c r="H411" s="2"/>
      <c r="I411" s="2"/>
      <c r="J411" s="2"/>
      <c r="K411" s="2"/>
      <c r="L411" s="2"/>
      <c r="M411" s="2"/>
      <c r="N411" s="2"/>
      <c r="O411" s="2"/>
      <c r="P411" s="2"/>
      <c r="Q411" s="2"/>
      <c r="R411" s="2"/>
      <c r="S411" s="2"/>
      <c r="T411" s="2"/>
      <c r="U411" s="2"/>
      <c r="V411" s="2"/>
      <c r="W411" s="2"/>
      <c r="X411" s="2"/>
      <c r="Y411" s="2"/>
      <c r="Z411" s="2"/>
    </row>
    <row r="412" spans="1:26" ht="36.75" customHeight="1" x14ac:dyDescent="0.35">
      <c r="A412" s="10"/>
      <c r="B412" s="2"/>
      <c r="C412" s="2"/>
      <c r="D412" s="2"/>
      <c r="E412" s="10"/>
      <c r="F412" s="2"/>
      <c r="G412" s="2"/>
      <c r="H412" s="2"/>
      <c r="I412" s="2"/>
      <c r="J412" s="2"/>
      <c r="K412" s="2"/>
      <c r="L412" s="2"/>
      <c r="M412" s="2"/>
      <c r="N412" s="2"/>
      <c r="O412" s="2"/>
      <c r="P412" s="2"/>
      <c r="Q412" s="2"/>
      <c r="R412" s="2"/>
      <c r="S412" s="2"/>
      <c r="T412" s="2"/>
      <c r="U412" s="2"/>
      <c r="V412" s="2"/>
      <c r="W412" s="2"/>
      <c r="X412" s="2"/>
      <c r="Y412" s="2"/>
      <c r="Z412" s="2"/>
    </row>
    <row r="413" spans="1:26" ht="36.75" customHeight="1" x14ac:dyDescent="0.35">
      <c r="A413" s="10"/>
      <c r="B413" s="2"/>
      <c r="C413" s="2"/>
      <c r="D413" s="2"/>
      <c r="E413" s="10"/>
      <c r="F413" s="2"/>
      <c r="G413" s="2"/>
      <c r="H413" s="2"/>
      <c r="I413" s="2"/>
      <c r="J413" s="2"/>
      <c r="K413" s="2"/>
      <c r="L413" s="2"/>
      <c r="M413" s="2"/>
      <c r="N413" s="2"/>
      <c r="O413" s="2"/>
      <c r="P413" s="2"/>
      <c r="Q413" s="2"/>
      <c r="R413" s="2"/>
      <c r="S413" s="2"/>
      <c r="T413" s="2"/>
      <c r="U413" s="2"/>
      <c r="V413" s="2"/>
      <c r="W413" s="2"/>
      <c r="X413" s="2"/>
      <c r="Y413" s="2"/>
      <c r="Z413" s="2"/>
    </row>
    <row r="414" spans="1:26" ht="36.75" customHeight="1" x14ac:dyDescent="0.35">
      <c r="A414" s="10"/>
      <c r="B414" s="2"/>
      <c r="C414" s="2"/>
      <c r="D414" s="2"/>
      <c r="E414" s="10"/>
      <c r="F414" s="2"/>
      <c r="G414" s="2"/>
      <c r="H414" s="2"/>
      <c r="I414" s="2"/>
      <c r="J414" s="2"/>
      <c r="K414" s="2"/>
      <c r="L414" s="2"/>
      <c r="M414" s="2"/>
      <c r="N414" s="2"/>
      <c r="O414" s="2"/>
      <c r="P414" s="2"/>
      <c r="Q414" s="2"/>
      <c r="R414" s="2"/>
      <c r="S414" s="2"/>
      <c r="T414" s="2"/>
      <c r="U414" s="2"/>
      <c r="V414" s="2"/>
      <c r="W414" s="2"/>
      <c r="X414" s="2"/>
      <c r="Y414" s="2"/>
      <c r="Z414" s="2"/>
    </row>
    <row r="415" spans="1:26" ht="36.75" customHeight="1" x14ac:dyDescent="0.35">
      <c r="A415" s="10"/>
      <c r="B415" s="2"/>
      <c r="C415" s="2"/>
      <c r="D415" s="2"/>
      <c r="E415" s="10"/>
      <c r="F415" s="2"/>
      <c r="G415" s="2"/>
      <c r="H415" s="2"/>
      <c r="I415" s="2"/>
      <c r="J415" s="2"/>
      <c r="K415" s="2"/>
      <c r="L415" s="2"/>
      <c r="M415" s="2"/>
      <c r="N415" s="2"/>
      <c r="O415" s="2"/>
      <c r="P415" s="2"/>
      <c r="Q415" s="2"/>
      <c r="R415" s="2"/>
      <c r="S415" s="2"/>
      <c r="T415" s="2"/>
      <c r="U415" s="2"/>
      <c r="V415" s="2"/>
      <c r="W415" s="2"/>
      <c r="X415" s="2"/>
      <c r="Y415" s="2"/>
      <c r="Z415" s="2"/>
    </row>
    <row r="416" spans="1:26" ht="36.75" customHeight="1" x14ac:dyDescent="0.35">
      <c r="A416" s="10"/>
      <c r="B416" s="2"/>
      <c r="C416" s="2"/>
      <c r="D416" s="2"/>
      <c r="E416" s="10"/>
      <c r="F416" s="2"/>
      <c r="G416" s="2"/>
      <c r="H416" s="2"/>
      <c r="I416" s="2"/>
      <c r="J416" s="2"/>
      <c r="K416" s="2"/>
      <c r="L416" s="2"/>
      <c r="M416" s="2"/>
      <c r="N416" s="2"/>
      <c r="O416" s="2"/>
      <c r="P416" s="2"/>
      <c r="Q416" s="2"/>
      <c r="R416" s="2"/>
      <c r="S416" s="2"/>
      <c r="T416" s="2"/>
      <c r="U416" s="2"/>
      <c r="V416" s="2"/>
      <c r="W416" s="2"/>
      <c r="X416" s="2"/>
      <c r="Y416" s="2"/>
      <c r="Z416" s="2"/>
    </row>
    <row r="417" spans="1:26" ht="36.75" customHeight="1" x14ac:dyDescent="0.35">
      <c r="A417" s="10"/>
      <c r="B417" s="2"/>
      <c r="C417" s="2"/>
      <c r="D417" s="2"/>
      <c r="E417" s="10"/>
      <c r="F417" s="2"/>
      <c r="G417" s="2"/>
      <c r="H417" s="2"/>
      <c r="I417" s="2"/>
      <c r="J417" s="2"/>
      <c r="K417" s="2"/>
      <c r="L417" s="2"/>
      <c r="M417" s="2"/>
      <c r="N417" s="2"/>
      <c r="O417" s="2"/>
      <c r="P417" s="2"/>
      <c r="Q417" s="2"/>
      <c r="R417" s="2"/>
      <c r="S417" s="2"/>
      <c r="T417" s="2"/>
      <c r="U417" s="2"/>
      <c r="V417" s="2"/>
      <c r="W417" s="2"/>
      <c r="X417" s="2"/>
      <c r="Y417" s="2"/>
      <c r="Z417" s="2"/>
    </row>
    <row r="418" spans="1:26" ht="36.75" customHeight="1" x14ac:dyDescent="0.35">
      <c r="A418" s="10"/>
      <c r="B418" s="2"/>
      <c r="C418" s="2"/>
      <c r="D418" s="2"/>
      <c r="E418" s="10"/>
      <c r="F418" s="2"/>
      <c r="G418" s="2"/>
      <c r="H418" s="2"/>
      <c r="I418" s="2"/>
      <c r="J418" s="2"/>
      <c r="K418" s="2"/>
      <c r="L418" s="2"/>
      <c r="M418" s="2"/>
      <c r="N418" s="2"/>
      <c r="O418" s="2"/>
      <c r="P418" s="2"/>
      <c r="Q418" s="2"/>
      <c r="R418" s="2"/>
      <c r="S418" s="2"/>
      <c r="T418" s="2"/>
      <c r="U418" s="2"/>
      <c r="V418" s="2"/>
      <c r="W418" s="2"/>
      <c r="X418" s="2"/>
      <c r="Y418" s="2"/>
      <c r="Z418" s="2"/>
    </row>
    <row r="419" spans="1:26" ht="36.75" customHeight="1" x14ac:dyDescent="0.35">
      <c r="A419" s="10"/>
      <c r="B419" s="2"/>
      <c r="C419" s="2"/>
      <c r="D419" s="2"/>
      <c r="E419" s="10"/>
      <c r="F419" s="2"/>
      <c r="G419" s="2"/>
      <c r="H419" s="2"/>
      <c r="I419" s="2"/>
      <c r="J419" s="2"/>
      <c r="K419" s="2"/>
      <c r="L419" s="2"/>
      <c r="M419" s="2"/>
      <c r="N419" s="2"/>
      <c r="O419" s="2"/>
      <c r="P419" s="2"/>
      <c r="Q419" s="2"/>
      <c r="R419" s="2"/>
      <c r="S419" s="2"/>
      <c r="T419" s="2"/>
      <c r="U419" s="2"/>
      <c r="V419" s="2"/>
      <c r="W419" s="2"/>
      <c r="X419" s="2"/>
      <c r="Y419" s="2"/>
      <c r="Z419" s="2"/>
    </row>
    <row r="420" spans="1:26" ht="36.75" customHeight="1" x14ac:dyDescent="0.35">
      <c r="A420" s="10"/>
      <c r="B420" s="2"/>
      <c r="C420" s="2"/>
      <c r="D420" s="2"/>
      <c r="E420" s="10"/>
      <c r="F420" s="2"/>
      <c r="G420" s="2"/>
      <c r="H420" s="2"/>
      <c r="I420" s="2"/>
      <c r="J420" s="2"/>
      <c r="K420" s="2"/>
      <c r="L420" s="2"/>
      <c r="M420" s="2"/>
      <c r="N420" s="2"/>
      <c r="O420" s="2"/>
      <c r="P420" s="2"/>
      <c r="Q420" s="2"/>
      <c r="R420" s="2"/>
      <c r="S420" s="2"/>
      <c r="T420" s="2"/>
      <c r="U420" s="2"/>
      <c r="V420" s="2"/>
      <c r="W420" s="2"/>
      <c r="X420" s="2"/>
      <c r="Y420" s="2"/>
      <c r="Z420" s="2"/>
    </row>
    <row r="421" spans="1:26" ht="36.75" customHeight="1" x14ac:dyDescent="0.35">
      <c r="A421" s="10"/>
      <c r="B421" s="2"/>
      <c r="C421" s="2"/>
      <c r="D421" s="2"/>
      <c r="E421" s="10"/>
      <c r="F421" s="2"/>
      <c r="G421" s="2"/>
      <c r="H421" s="2"/>
      <c r="I421" s="2"/>
      <c r="J421" s="2"/>
      <c r="K421" s="2"/>
      <c r="L421" s="2"/>
      <c r="M421" s="2"/>
      <c r="N421" s="2"/>
      <c r="O421" s="2"/>
      <c r="P421" s="2"/>
      <c r="Q421" s="2"/>
      <c r="R421" s="2"/>
      <c r="S421" s="2"/>
      <c r="T421" s="2"/>
      <c r="U421" s="2"/>
      <c r="V421" s="2"/>
      <c r="W421" s="2"/>
      <c r="X421" s="2"/>
      <c r="Y421" s="2"/>
      <c r="Z421" s="2"/>
    </row>
    <row r="422" spans="1:26" ht="36.75" customHeight="1" x14ac:dyDescent="0.35">
      <c r="A422" s="10"/>
      <c r="B422" s="2"/>
      <c r="C422" s="2"/>
      <c r="D422" s="2"/>
      <c r="E422" s="10"/>
      <c r="F422" s="2"/>
      <c r="G422" s="2"/>
      <c r="H422" s="2"/>
      <c r="I422" s="2"/>
      <c r="J422" s="2"/>
      <c r="K422" s="2"/>
      <c r="L422" s="2"/>
      <c r="M422" s="2"/>
      <c r="N422" s="2"/>
      <c r="O422" s="2"/>
      <c r="P422" s="2"/>
      <c r="Q422" s="2"/>
      <c r="R422" s="2"/>
      <c r="S422" s="2"/>
      <c r="T422" s="2"/>
      <c r="U422" s="2"/>
      <c r="V422" s="2"/>
      <c r="W422" s="2"/>
      <c r="X422" s="2"/>
      <c r="Y422" s="2"/>
      <c r="Z422" s="2"/>
    </row>
    <row r="423" spans="1:26" ht="36.75" customHeight="1" x14ac:dyDescent="0.35">
      <c r="A423" s="10"/>
      <c r="B423" s="2"/>
      <c r="C423" s="2"/>
      <c r="D423" s="2"/>
      <c r="E423" s="10"/>
      <c r="F423" s="2"/>
      <c r="G423" s="2"/>
      <c r="H423" s="2"/>
      <c r="I423" s="2"/>
      <c r="J423" s="2"/>
      <c r="K423" s="2"/>
      <c r="L423" s="2"/>
      <c r="M423" s="2"/>
      <c r="N423" s="2"/>
      <c r="O423" s="2"/>
      <c r="P423" s="2"/>
      <c r="Q423" s="2"/>
      <c r="R423" s="2"/>
      <c r="S423" s="2"/>
      <c r="T423" s="2"/>
      <c r="U423" s="2"/>
      <c r="V423" s="2"/>
      <c r="W423" s="2"/>
      <c r="X423" s="2"/>
      <c r="Y423" s="2"/>
      <c r="Z423" s="2"/>
    </row>
    <row r="424" spans="1:26" ht="36.75" customHeight="1" x14ac:dyDescent="0.35">
      <c r="A424" s="10"/>
      <c r="B424" s="2"/>
      <c r="C424" s="2"/>
      <c r="D424" s="2"/>
      <c r="E424" s="10"/>
      <c r="F424" s="2"/>
      <c r="G424" s="2"/>
      <c r="H424" s="2"/>
      <c r="I424" s="2"/>
      <c r="J424" s="2"/>
      <c r="K424" s="2"/>
      <c r="L424" s="2"/>
      <c r="M424" s="2"/>
      <c r="N424" s="2"/>
      <c r="O424" s="2"/>
      <c r="P424" s="2"/>
      <c r="Q424" s="2"/>
      <c r="R424" s="2"/>
      <c r="S424" s="2"/>
      <c r="T424" s="2"/>
      <c r="U424" s="2"/>
      <c r="V424" s="2"/>
      <c r="W424" s="2"/>
      <c r="X424" s="2"/>
      <c r="Y424" s="2"/>
      <c r="Z424" s="2"/>
    </row>
    <row r="425" spans="1:26" ht="36.75" customHeight="1" x14ac:dyDescent="0.35">
      <c r="A425" s="10"/>
      <c r="B425" s="2"/>
      <c r="C425" s="2"/>
      <c r="D425" s="2"/>
      <c r="E425" s="10"/>
      <c r="F425" s="2"/>
      <c r="G425" s="2"/>
      <c r="H425" s="2"/>
      <c r="I425" s="2"/>
      <c r="J425" s="2"/>
      <c r="K425" s="2"/>
      <c r="L425" s="2"/>
      <c r="M425" s="2"/>
      <c r="N425" s="2"/>
      <c r="O425" s="2"/>
      <c r="P425" s="2"/>
      <c r="Q425" s="2"/>
      <c r="R425" s="2"/>
      <c r="S425" s="2"/>
      <c r="T425" s="2"/>
      <c r="U425" s="2"/>
      <c r="V425" s="2"/>
      <c r="W425" s="2"/>
      <c r="X425" s="2"/>
      <c r="Y425" s="2"/>
      <c r="Z425" s="2"/>
    </row>
    <row r="426" spans="1:26" ht="36.75" customHeight="1" x14ac:dyDescent="0.35">
      <c r="A426" s="10"/>
      <c r="B426" s="2"/>
      <c r="C426" s="2"/>
      <c r="D426" s="2"/>
      <c r="E426" s="10"/>
      <c r="F426" s="2"/>
      <c r="G426" s="2"/>
      <c r="H426" s="2"/>
      <c r="I426" s="2"/>
      <c r="J426" s="2"/>
      <c r="K426" s="2"/>
      <c r="L426" s="2"/>
      <c r="M426" s="2"/>
      <c r="N426" s="2"/>
      <c r="O426" s="2"/>
      <c r="P426" s="2"/>
      <c r="Q426" s="2"/>
      <c r="R426" s="2"/>
      <c r="S426" s="2"/>
      <c r="T426" s="2"/>
      <c r="U426" s="2"/>
      <c r="V426" s="2"/>
      <c r="W426" s="2"/>
      <c r="X426" s="2"/>
      <c r="Y426" s="2"/>
      <c r="Z426" s="2"/>
    </row>
    <row r="427" spans="1:26" ht="36.75" customHeight="1" x14ac:dyDescent="0.35">
      <c r="A427" s="10"/>
      <c r="B427" s="2"/>
      <c r="C427" s="2"/>
      <c r="D427" s="2"/>
      <c r="E427" s="10"/>
      <c r="F427" s="2"/>
      <c r="G427" s="2"/>
      <c r="H427" s="2"/>
      <c r="I427" s="2"/>
      <c r="J427" s="2"/>
      <c r="K427" s="2"/>
      <c r="L427" s="2"/>
      <c r="M427" s="2"/>
      <c r="N427" s="2"/>
      <c r="O427" s="2"/>
      <c r="P427" s="2"/>
      <c r="Q427" s="2"/>
      <c r="R427" s="2"/>
      <c r="S427" s="2"/>
      <c r="T427" s="2"/>
      <c r="U427" s="2"/>
      <c r="V427" s="2"/>
      <c r="W427" s="2"/>
      <c r="X427" s="2"/>
      <c r="Y427" s="2"/>
      <c r="Z427" s="2"/>
    </row>
    <row r="428" spans="1:26" ht="36.75" customHeight="1" x14ac:dyDescent="0.35">
      <c r="A428" s="10"/>
      <c r="B428" s="2"/>
      <c r="C428" s="2"/>
      <c r="D428" s="2"/>
      <c r="E428" s="10"/>
      <c r="F428" s="2"/>
      <c r="G428" s="2"/>
      <c r="H428" s="2"/>
      <c r="I428" s="2"/>
      <c r="J428" s="2"/>
      <c r="K428" s="2"/>
      <c r="L428" s="2"/>
      <c r="M428" s="2"/>
      <c r="N428" s="2"/>
      <c r="O428" s="2"/>
      <c r="P428" s="2"/>
      <c r="Q428" s="2"/>
      <c r="R428" s="2"/>
      <c r="S428" s="2"/>
      <c r="T428" s="2"/>
      <c r="U428" s="2"/>
      <c r="V428" s="2"/>
      <c r="W428" s="2"/>
      <c r="X428" s="2"/>
      <c r="Y428" s="2"/>
      <c r="Z428" s="2"/>
    </row>
    <row r="429" spans="1:26" ht="36.75" customHeight="1" x14ac:dyDescent="0.35">
      <c r="A429" s="10"/>
      <c r="B429" s="2"/>
      <c r="C429" s="2"/>
      <c r="D429" s="2"/>
      <c r="E429" s="10"/>
      <c r="F429" s="2"/>
      <c r="G429" s="2"/>
      <c r="H429" s="2"/>
      <c r="I429" s="2"/>
      <c r="J429" s="2"/>
      <c r="K429" s="2"/>
      <c r="L429" s="2"/>
      <c r="M429" s="2"/>
      <c r="N429" s="2"/>
      <c r="O429" s="2"/>
      <c r="P429" s="2"/>
      <c r="Q429" s="2"/>
      <c r="R429" s="2"/>
      <c r="S429" s="2"/>
      <c r="T429" s="2"/>
      <c r="U429" s="2"/>
      <c r="V429" s="2"/>
      <c r="W429" s="2"/>
      <c r="X429" s="2"/>
      <c r="Y429" s="2"/>
      <c r="Z429" s="2"/>
    </row>
    <row r="430" spans="1:26" ht="36.75" customHeight="1" x14ac:dyDescent="0.35">
      <c r="A430" s="10"/>
      <c r="B430" s="2"/>
      <c r="C430" s="2"/>
      <c r="D430" s="2"/>
      <c r="E430" s="10"/>
      <c r="F430" s="2"/>
      <c r="G430" s="2"/>
      <c r="H430" s="2"/>
      <c r="I430" s="2"/>
      <c r="J430" s="2"/>
      <c r="K430" s="2"/>
      <c r="L430" s="2"/>
      <c r="M430" s="2"/>
      <c r="N430" s="2"/>
      <c r="O430" s="2"/>
      <c r="P430" s="2"/>
      <c r="Q430" s="2"/>
      <c r="R430" s="2"/>
      <c r="S430" s="2"/>
      <c r="T430" s="2"/>
      <c r="U430" s="2"/>
      <c r="V430" s="2"/>
      <c r="W430" s="2"/>
      <c r="X430" s="2"/>
      <c r="Y430" s="2"/>
      <c r="Z430" s="2"/>
    </row>
    <row r="431" spans="1:26" ht="36.75" customHeight="1" x14ac:dyDescent="0.35">
      <c r="A431" s="10"/>
      <c r="B431" s="2"/>
      <c r="C431" s="2"/>
      <c r="D431" s="2"/>
      <c r="E431" s="10"/>
      <c r="F431" s="2"/>
      <c r="G431" s="2"/>
      <c r="H431" s="2"/>
      <c r="I431" s="2"/>
      <c r="J431" s="2"/>
      <c r="K431" s="2"/>
      <c r="L431" s="2"/>
      <c r="M431" s="2"/>
      <c r="N431" s="2"/>
      <c r="O431" s="2"/>
      <c r="P431" s="2"/>
      <c r="Q431" s="2"/>
      <c r="R431" s="2"/>
      <c r="S431" s="2"/>
      <c r="T431" s="2"/>
      <c r="U431" s="2"/>
      <c r="V431" s="2"/>
      <c r="W431" s="2"/>
      <c r="X431" s="2"/>
      <c r="Y431" s="2"/>
      <c r="Z431" s="2"/>
    </row>
    <row r="432" spans="1:26" ht="36.75" customHeight="1" x14ac:dyDescent="0.35">
      <c r="A432" s="10"/>
      <c r="B432" s="2"/>
      <c r="C432" s="2"/>
      <c r="D432" s="2"/>
      <c r="E432" s="10"/>
      <c r="F432" s="2"/>
      <c r="G432" s="2"/>
      <c r="H432" s="2"/>
      <c r="I432" s="2"/>
      <c r="J432" s="2"/>
      <c r="K432" s="2"/>
      <c r="L432" s="2"/>
      <c r="M432" s="2"/>
      <c r="N432" s="2"/>
      <c r="O432" s="2"/>
      <c r="P432" s="2"/>
      <c r="Q432" s="2"/>
      <c r="R432" s="2"/>
      <c r="S432" s="2"/>
      <c r="T432" s="2"/>
      <c r="U432" s="2"/>
      <c r="V432" s="2"/>
      <c r="W432" s="2"/>
      <c r="X432" s="2"/>
      <c r="Y432" s="2"/>
      <c r="Z432" s="2"/>
    </row>
    <row r="433" spans="1:26" ht="36.75" customHeight="1" x14ac:dyDescent="0.35">
      <c r="A433" s="10"/>
      <c r="B433" s="2"/>
      <c r="C433" s="2"/>
      <c r="D433" s="2"/>
      <c r="E433" s="10"/>
      <c r="F433" s="2"/>
      <c r="G433" s="2"/>
      <c r="H433" s="2"/>
      <c r="I433" s="2"/>
      <c r="J433" s="2"/>
      <c r="K433" s="2"/>
      <c r="L433" s="2"/>
      <c r="M433" s="2"/>
      <c r="N433" s="2"/>
      <c r="O433" s="2"/>
      <c r="P433" s="2"/>
      <c r="Q433" s="2"/>
      <c r="R433" s="2"/>
      <c r="S433" s="2"/>
      <c r="T433" s="2"/>
      <c r="U433" s="2"/>
      <c r="V433" s="2"/>
      <c r="W433" s="2"/>
      <c r="X433" s="2"/>
      <c r="Y433" s="2"/>
      <c r="Z433" s="2"/>
    </row>
    <row r="434" spans="1:26" ht="36.75" customHeight="1" x14ac:dyDescent="0.35">
      <c r="A434" s="10"/>
      <c r="B434" s="2"/>
      <c r="C434" s="2"/>
      <c r="D434" s="2"/>
      <c r="E434" s="10"/>
      <c r="F434" s="2"/>
      <c r="G434" s="2"/>
      <c r="H434" s="2"/>
      <c r="I434" s="2"/>
      <c r="J434" s="2"/>
      <c r="K434" s="2"/>
      <c r="L434" s="2"/>
      <c r="M434" s="2"/>
      <c r="N434" s="2"/>
      <c r="O434" s="2"/>
      <c r="P434" s="2"/>
      <c r="Q434" s="2"/>
      <c r="R434" s="2"/>
      <c r="S434" s="2"/>
      <c r="T434" s="2"/>
      <c r="U434" s="2"/>
      <c r="V434" s="2"/>
      <c r="W434" s="2"/>
      <c r="X434" s="2"/>
      <c r="Y434" s="2"/>
      <c r="Z434" s="2"/>
    </row>
    <row r="435" spans="1:26" ht="36.75" customHeight="1" x14ac:dyDescent="0.35">
      <c r="A435" s="10"/>
      <c r="B435" s="2"/>
      <c r="C435" s="2"/>
      <c r="D435" s="2"/>
      <c r="E435" s="10"/>
      <c r="F435" s="2"/>
      <c r="G435" s="2"/>
      <c r="H435" s="2"/>
      <c r="I435" s="2"/>
      <c r="J435" s="2"/>
      <c r="K435" s="2"/>
      <c r="L435" s="2"/>
      <c r="M435" s="2"/>
      <c r="N435" s="2"/>
      <c r="O435" s="2"/>
      <c r="P435" s="2"/>
      <c r="Q435" s="2"/>
      <c r="R435" s="2"/>
      <c r="S435" s="2"/>
      <c r="T435" s="2"/>
      <c r="U435" s="2"/>
      <c r="V435" s="2"/>
      <c r="W435" s="2"/>
      <c r="X435" s="2"/>
      <c r="Y435" s="2"/>
      <c r="Z435" s="2"/>
    </row>
    <row r="436" spans="1:26" ht="36.75" customHeight="1" x14ac:dyDescent="0.35">
      <c r="A436" s="10"/>
      <c r="B436" s="2"/>
      <c r="C436" s="2"/>
      <c r="D436" s="2"/>
      <c r="E436" s="10"/>
      <c r="F436" s="2"/>
      <c r="G436" s="2"/>
      <c r="H436" s="2"/>
      <c r="I436" s="2"/>
      <c r="J436" s="2"/>
      <c r="K436" s="2"/>
      <c r="L436" s="2"/>
      <c r="M436" s="2"/>
      <c r="N436" s="2"/>
      <c r="O436" s="2"/>
      <c r="P436" s="2"/>
      <c r="Q436" s="2"/>
      <c r="R436" s="2"/>
      <c r="S436" s="2"/>
      <c r="T436" s="2"/>
      <c r="U436" s="2"/>
      <c r="V436" s="2"/>
      <c r="W436" s="2"/>
      <c r="X436" s="2"/>
      <c r="Y436" s="2"/>
      <c r="Z436" s="2"/>
    </row>
    <row r="437" spans="1:26" ht="36.75" customHeight="1" x14ac:dyDescent="0.35">
      <c r="A437" s="10"/>
      <c r="B437" s="2"/>
      <c r="C437" s="2"/>
      <c r="D437" s="2"/>
      <c r="E437" s="10"/>
      <c r="F437" s="2"/>
      <c r="G437" s="2"/>
      <c r="H437" s="2"/>
      <c r="I437" s="2"/>
      <c r="J437" s="2"/>
      <c r="K437" s="2"/>
      <c r="L437" s="2"/>
      <c r="M437" s="2"/>
      <c r="N437" s="2"/>
      <c r="O437" s="2"/>
      <c r="P437" s="2"/>
      <c r="Q437" s="2"/>
      <c r="R437" s="2"/>
      <c r="S437" s="2"/>
      <c r="T437" s="2"/>
      <c r="U437" s="2"/>
      <c r="V437" s="2"/>
      <c r="W437" s="2"/>
      <c r="X437" s="2"/>
      <c r="Y437" s="2"/>
      <c r="Z437" s="2"/>
    </row>
    <row r="438" spans="1:26" ht="36.75" customHeight="1" x14ac:dyDescent="0.35">
      <c r="A438" s="10"/>
      <c r="B438" s="2"/>
      <c r="C438" s="2"/>
      <c r="D438" s="2"/>
      <c r="E438" s="10"/>
      <c r="F438" s="2"/>
      <c r="G438" s="2"/>
      <c r="H438" s="2"/>
      <c r="I438" s="2"/>
      <c r="J438" s="2"/>
      <c r="K438" s="2"/>
      <c r="L438" s="2"/>
      <c r="M438" s="2"/>
      <c r="N438" s="2"/>
      <c r="O438" s="2"/>
      <c r="P438" s="2"/>
      <c r="Q438" s="2"/>
      <c r="R438" s="2"/>
      <c r="S438" s="2"/>
      <c r="T438" s="2"/>
      <c r="U438" s="2"/>
      <c r="V438" s="2"/>
      <c r="W438" s="2"/>
      <c r="X438" s="2"/>
      <c r="Y438" s="2"/>
      <c r="Z438" s="2"/>
    </row>
    <row r="439" spans="1:26" ht="36.75" customHeight="1" x14ac:dyDescent="0.35">
      <c r="A439" s="10"/>
      <c r="B439" s="2"/>
      <c r="C439" s="2"/>
      <c r="D439" s="2"/>
      <c r="E439" s="10"/>
      <c r="F439" s="2"/>
      <c r="G439" s="2"/>
      <c r="H439" s="2"/>
      <c r="I439" s="2"/>
      <c r="J439" s="2"/>
      <c r="K439" s="2"/>
      <c r="L439" s="2"/>
      <c r="M439" s="2"/>
      <c r="N439" s="2"/>
      <c r="O439" s="2"/>
      <c r="P439" s="2"/>
      <c r="Q439" s="2"/>
      <c r="R439" s="2"/>
      <c r="S439" s="2"/>
      <c r="T439" s="2"/>
      <c r="U439" s="2"/>
      <c r="V439" s="2"/>
      <c r="W439" s="2"/>
      <c r="X439" s="2"/>
      <c r="Y439" s="2"/>
      <c r="Z439" s="2"/>
    </row>
    <row r="440" spans="1:26" ht="36.75" customHeight="1" x14ac:dyDescent="0.35">
      <c r="A440" s="10"/>
      <c r="B440" s="2"/>
      <c r="C440" s="2"/>
      <c r="D440" s="2"/>
      <c r="E440" s="10"/>
      <c r="F440" s="2"/>
      <c r="G440" s="2"/>
      <c r="H440" s="2"/>
      <c r="I440" s="2"/>
      <c r="J440" s="2"/>
      <c r="K440" s="2"/>
      <c r="L440" s="2"/>
      <c r="M440" s="2"/>
      <c r="N440" s="2"/>
      <c r="O440" s="2"/>
      <c r="P440" s="2"/>
      <c r="Q440" s="2"/>
      <c r="R440" s="2"/>
      <c r="S440" s="2"/>
      <c r="T440" s="2"/>
      <c r="U440" s="2"/>
      <c r="V440" s="2"/>
      <c r="W440" s="2"/>
      <c r="X440" s="2"/>
      <c r="Y440" s="2"/>
      <c r="Z440" s="2"/>
    </row>
    <row r="441" spans="1:26" ht="36.75" customHeight="1" x14ac:dyDescent="0.35">
      <c r="A441" s="10"/>
      <c r="B441" s="2"/>
      <c r="C441" s="2"/>
      <c r="D441" s="2"/>
      <c r="E441" s="10"/>
      <c r="F441" s="2"/>
      <c r="G441" s="2"/>
      <c r="H441" s="2"/>
      <c r="I441" s="2"/>
      <c r="J441" s="2"/>
      <c r="K441" s="2"/>
      <c r="L441" s="2"/>
      <c r="M441" s="2"/>
      <c r="N441" s="2"/>
      <c r="O441" s="2"/>
      <c r="P441" s="2"/>
      <c r="Q441" s="2"/>
      <c r="R441" s="2"/>
      <c r="S441" s="2"/>
      <c r="T441" s="2"/>
      <c r="U441" s="2"/>
      <c r="V441" s="2"/>
      <c r="W441" s="2"/>
      <c r="X441" s="2"/>
      <c r="Y441" s="2"/>
      <c r="Z441" s="2"/>
    </row>
    <row r="442" spans="1:26" ht="36.75" customHeight="1" x14ac:dyDescent="0.35">
      <c r="A442" s="10"/>
      <c r="B442" s="2"/>
      <c r="C442" s="2"/>
      <c r="D442" s="2"/>
      <c r="E442" s="10"/>
      <c r="F442" s="2"/>
      <c r="G442" s="2"/>
      <c r="H442" s="2"/>
      <c r="I442" s="2"/>
      <c r="J442" s="2"/>
      <c r="K442" s="2"/>
      <c r="L442" s="2"/>
      <c r="M442" s="2"/>
      <c r="N442" s="2"/>
      <c r="O442" s="2"/>
      <c r="P442" s="2"/>
      <c r="Q442" s="2"/>
      <c r="R442" s="2"/>
      <c r="S442" s="2"/>
      <c r="T442" s="2"/>
      <c r="U442" s="2"/>
      <c r="V442" s="2"/>
      <c r="W442" s="2"/>
      <c r="X442" s="2"/>
      <c r="Y442" s="2"/>
      <c r="Z442" s="2"/>
    </row>
    <row r="443" spans="1:26" ht="36.75" customHeight="1" x14ac:dyDescent="0.35">
      <c r="A443" s="10"/>
      <c r="B443" s="2"/>
      <c r="C443" s="2"/>
      <c r="D443" s="2"/>
      <c r="E443" s="10"/>
      <c r="F443" s="2"/>
      <c r="G443" s="2"/>
      <c r="H443" s="2"/>
      <c r="I443" s="2"/>
      <c r="J443" s="2"/>
      <c r="K443" s="2"/>
      <c r="L443" s="2"/>
      <c r="M443" s="2"/>
      <c r="N443" s="2"/>
      <c r="O443" s="2"/>
      <c r="P443" s="2"/>
      <c r="Q443" s="2"/>
      <c r="R443" s="2"/>
      <c r="S443" s="2"/>
      <c r="T443" s="2"/>
      <c r="U443" s="2"/>
      <c r="V443" s="2"/>
      <c r="W443" s="2"/>
      <c r="X443" s="2"/>
      <c r="Y443" s="2"/>
      <c r="Z443" s="2"/>
    </row>
    <row r="444" spans="1:26" ht="36.75" customHeight="1" x14ac:dyDescent="0.35">
      <c r="A444" s="10"/>
      <c r="B444" s="2"/>
      <c r="C444" s="2"/>
      <c r="D444" s="2"/>
      <c r="E444" s="10"/>
      <c r="F444" s="2"/>
      <c r="G444" s="2"/>
      <c r="H444" s="2"/>
      <c r="I444" s="2"/>
      <c r="J444" s="2"/>
      <c r="K444" s="2"/>
      <c r="L444" s="2"/>
      <c r="M444" s="2"/>
      <c r="N444" s="2"/>
      <c r="O444" s="2"/>
      <c r="P444" s="2"/>
      <c r="Q444" s="2"/>
      <c r="R444" s="2"/>
      <c r="S444" s="2"/>
      <c r="T444" s="2"/>
      <c r="U444" s="2"/>
      <c r="V444" s="2"/>
      <c r="W444" s="2"/>
      <c r="X444" s="2"/>
      <c r="Y444" s="2"/>
      <c r="Z444" s="2"/>
    </row>
    <row r="445" spans="1:26" ht="36.75" customHeight="1" x14ac:dyDescent="0.35">
      <c r="A445" s="10"/>
      <c r="B445" s="2"/>
      <c r="C445" s="2"/>
      <c r="D445" s="2"/>
      <c r="E445" s="10"/>
      <c r="F445" s="2"/>
      <c r="G445" s="2"/>
      <c r="H445" s="2"/>
      <c r="I445" s="2"/>
      <c r="J445" s="2"/>
      <c r="K445" s="2"/>
      <c r="L445" s="2"/>
      <c r="M445" s="2"/>
      <c r="N445" s="2"/>
      <c r="O445" s="2"/>
      <c r="P445" s="2"/>
      <c r="Q445" s="2"/>
      <c r="R445" s="2"/>
      <c r="S445" s="2"/>
      <c r="T445" s="2"/>
      <c r="U445" s="2"/>
      <c r="V445" s="2"/>
      <c r="W445" s="2"/>
      <c r="X445" s="2"/>
      <c r="Y445" s="2"/>
      <c r="Z445" s="2"/>
    </row>
    <row r="446" spans="1:26" ht="36.75" customHeight="1" x14ac:dyDescent="0.35">
      <c r="A446" s="10"/>
      <c r="B446" s="2"/>
      <c r="C446" s="2"/>
      <c r="D446" s="2"/>
      <c r="E446" s="10"/>
      <c r="F446" s="2"/>
      <c r="G446" s="2"/>
      <c r="H446" s="2"/>
      <c r="I446" s="2"/>
      <c r="J446" s="2"/>
      <c r="K446" s="2"/>
      <c r="L446" s="2"/>
      <c r="M446" s="2"/>
      <c r="N446" s="2"/>
      <c r="O446" s="2"/>
      <c r="P446" s="2"/>
      <c r="Q446" s="2"/>
      <c r="R446" s="2"/>
      <c r="S446" s="2"/>
      <c r="T446" s="2"/>
      <c r="U446" s="2"/>
      <c r="V446" s="2"/>
      <c r="W446" s="2"/>
      <c r="X446" s="2"/>
      <c r="Y446" s="2"/>
      <c r="Z446" s="2"/>
    </row>
    <row r="447" spans="1:26" ht="36.75" customHeight="1" x14ac:dyDescent="0.35">
      <c r="A447" s="10"/>
      <c r="B447" s="2"/>
      <c r="C447" s="2"/>
      <c r="D447" s="2"/>
      <c r="E447" s="10"/>
      <c r="F447" s="2"/>
      <c r="G447" s="2"/>
      <c r="H447" s="2"/>
      <c r="I447" s="2"/>
      <c r="J447" s="2"/>
      <c r="K447" s="2"/>
      <c r="L447" s="2"/>
      <c r="M447" s="2"/>
      <c r="N447" s="2"/>
      <c r="O447" s="2"/>
      <c r="P447" s="2"/>
      <c r="Q447" s="2"/>
      <c r="R447" s="2"/>
      <c r="S447" s="2"/>
      <c r="T447" s="2"/>
      <c r="U447" s="2"/>
      <c r="V447" s="2"/>
      <c r="W447" s="2"/>
      <c r="X447" s="2"/>
      <c r="Y447" s="2"/>
      <c r="Z447" s="2"/>
    </row>
    <row r="448" spans="1:26" ht="36.75" customHeight="1" x14ac:dyDescent="0.35">
      <c r="A448" s="10"/>
      <c r="B448" s="2"/>
      <c r="C448" s="2"/>
      <c r="D448" s="2"/>
      <c r="E448" s="10"/>
      <c r="F448" s="2"/>
      <c r="G448" s="2"/>
      <c r="H448" s="2"/>
      <c r="I448" s="2"/>
      <c r="J448" s="2"/>
      <c r="K448" s="2"/>
      <c r="L448" s="2"/>
      <c r="M448" s="2"/>
      <c r="N448" s="2"/>
      <c r="O448" s="2"/>
      <c r="P448" s="2"/>
      <c r="Q448" s="2"/>
      <c r="R448" s="2"/>
      <c r="S448" s="2"/>
      <c r="T448" s="2"/>
      <c r="U448" s="2"/>
      <c r="V448" s="2"/>
      <c r="W448" s="2"/>
      <c r="X448" s="2"/>
      <c r="Y448" s="2"/>
      <c r="Z448" s="2"/>
    </row>
    <row r="449" spans="1:26" ht="36.75" customHeight="1" x14ac:dyDescent="0.35">
      <c r="A449" s="10"/>
      <c r="B449" s="2"/>
      <c r="C449" s="2"/>
      <c r="D449" s="2"/>
      <c r="E449" s="10"/>
      <c r="F449" s="2"/>
      <c r="G449" s="2"/>
      <c r="H449" s="2"/>
      <c r="I449" s="2"/>
      <c r="J449" s="2"/>
      <c r="K449" s="2"/>
      <c r="L449" s="2"/>
      <c r="M449" s="2"/>
      <c r="N449" s="2"/>
      <c r="O449" s="2"/>
      <c r="P449" s="2"/>
      <c r="Q449" s="2"/>
      <c r="R449" s="2"/>
      <c r="S449" s="2"/>
      <c r="T449" s="2"/>
      <c r="U449" s="2"/>
      <c r="V449" s="2"/>
      <c r="W449" s="2"/>
      <c r="X449" s="2"/>
      <c r="Y449" s="2"/>
      <c r="Z449" s="2"/>
    </row>
    <row r="450" spans="1:26" ht="36.75" customHeight="1" x14ac:dyDescent="0.35">
      <c r="A450" s="10"/>
      <c r="B450" s="2"/>
      <c r="C450" s="2"/>
      <c r="D450" s="2"/>
      <c r="E450" s="10"/>
      <c r="F450" s="2"/>
      <c r="G450" s="2"/>
      <c r="H450" s="2"/>
      <c r="I450" s="2"/>
      <c r="J450" s="2"/>
      <c r="K450" s="2"/>
      <c r="L450" s="2"/>
      <c r="M450" s="2"/>
      <c r="N450" s="2"/>
      <c r="O450" s="2"/>
      <c r="P450" s="2"/>
      <c r="Q450" s="2"/>
      <c r="R450" s="2"/>
      <c r="S450" s="2"/>
      <c r="T450" s="2"/>
      <c r="U450" s="2"/>
      <c r="V450" s="2"/>
      <c r="W450" s="2"/>
      <c r="X450" s="2"/>
      <c r="Y450" s="2"/>
      <c r="Z450" s="2"/>
    </row>
    <row r="451" spans="1:26" ht="36.75" customHeight="1" x14ac:dyDescent="0.35">
      <c r="A451" s="10"/>
      <c r="B451" s="2"/>
      <c r="C451" s="2"/>
      <c r="D451" s="2"/>
      <c r="E451" s="10"/>
      <c r="F451" s="2"/>
      <c r="G451" s="2"/>
      <c r="H451" s="2"/>
      <c r="I451" s="2"/>
      <c r="J451" s="2"/>
      <c r="K451" s="2"/>
      <c r="L451" s="2"/>
      <c r="M451" s="2"/>
      <c r="N451" s="2"/>
      <c r="O451" s="2"/>
      <c r="P451" s="2"/>
      <c r="Q451" s="2"/>
      <c r="R451" s="2"/>
      <c r="S451" s="2"/>
      <c r="T451" s="2"/>
      <c r="U451" s="2"/>
      <c r="V451" s="2"/>
      <c r="W451" s="2"/>
      <c r="X451" s="2"/>
      <c r="Y451" s="2"/>
      <c r="Z451" s="2"/>
    </row>
    <row r="452" spans="1:26" ht="36.75" customHeight="1" x14ac:dyDescent="0.35">
      <c r="A452" s="10"/>
      <c r="B452" s="2"/>
      <c r="C452" s="2"/>
      <c r="D452" s="2"/>
      <c r="E452" s="10"/>
      <c r="F452" s="2"/>
      <c r="G452" s="2"/>
      <c r="H452" s="2"/>
      <c r="I452" s="2"/>
      <c r="J452" s="2"/>
      <c r="K452" s="2"/>
      <c r="L452" s="2"/>
      <c r="M452" s="2"/>
      <c r="N452" s="2"/>
      <c r="O452" s="2"/>
      <c r="P452" s="2"/>
      <c r="Q452" s="2"/>
      <c r="R452" s="2"/>
      <c r="S452" s="2"/>
      <c r="T452" s="2"/>
      <c r="U452" s="2"/>
      <c r="V452" s="2"/>
      <c r="W452" s="2"/>
      <c r="X452" s="2"/>
      <c r="Y452" s="2"/>
      <c r="Z452" s="2"/>
    </row>
    <row r="453" spans="1:26" ht="36.75" customHeight="1" x14ac:dyDescent="0.35">
      <c r="A453" s="10"/>
      <c r="B453" s="2"/>
      <c r="C453" s="2"/>
      <c r="D453" s="2"/>
      <c r="E453" s="10"/>
      <c r="F453" s="2"/>
      <c r="G453" s="2"/>
      <c r="H453" s="2"/>
      <c r="I453" s="2"/>
      <c r="J453" s="2"/>
      <c r="K453" s="2"/>
      <c r="L453" s="2"/>
      <c r="M453" s="2"/>
      <c r="N453" s="2"/>
      <c r="O453" s="2"/>
      <c r="P453" s="2"/>
      <c r="Q453" s="2"/>
      <c r="R453" s="2"/>
      <c r="S453" s="2"/>
      <c r="T453" s="2"/>
      <c r="U453" s="2"/>
      <c r="V453" s="2"/>
      <c r="W453" s="2"/>
      <c r="X453" s="2"/>
      <c r="Y453" s="2"/>
      <c r="Z453" s="2"/>
    </row>
    <row r="454" spans="1:26" ht="36.75" customHeight="1" x14ac:dyDescent="0.35">
      <c r="A454" s="10"/>
      <c r="B454" s="2"/>
      <c r="C454" s="2"/>
      <c r="D454" s="2"/>
      <c r="E454" s="10"/>
      <c r="F454" s="2"/>
      <c r="G454" s="2"/>
      <c r="H454" s="2"/>
      <c r="I454" s="2"/>
      <c r="J454" s="2"/>
      <c r="K454" s="2"/>
      <c r="L454" s="2"/>
      <c r="M454" s="2"/>
      <c r="N454" s="2"/>
      <c r="O454" s="2"/>
      <c r="P454" s="2"/>
      <c r="Q454" s="2"/>
      <c r="R454" s="2"/>
      <c r="S454" s="2"/>
      <c r="T454" s="2"/>
      <c r="U454" s="2"/>
      <c r="V454" s="2"/>
      <c r="W454" s="2"/>
      <c r="X454" s="2"/>
      <c r="Y454" s="2"/>
      <c r="Z454" s="2"/>
    </row>
    <row r="455" spans="1:26" ht="36.75" customHeight="1" x14ac:dyDescent="0.35">
      <c r="A455" s="10"/>
      <c r="B455" s="2"/>
      <c r="C455" s="2"/>
      <c r="D455" s="2"/>
      <c r="E455" s="10"/>
      <c r="F455" s="2"/>
      <c r="G455" s="2"/>
      <c r="H455" s="2"/>
      <c r="I455" s="2"/>
      <c r="J455" s="2"/>
      <c r="K455" s="2"/>
      <c r="L455" s="2"/>
      <c r="M455" s="2"/>
      <c r="N455" s="2"/>
      <c r="O455" s="2"/>
      <c r="P455" s="2"/>
      <c r="Q455" s="2"/>
      <c r="R455" s="2"/>
      <c r="S455" s="2"/>
      <c r="T455" s="2"/>
      <c r="U455" s="2"/>
      <c r="V455" s="2"/>
      <c r="W455" s="2"/>
      <c r="X455" s="2"/>
      <c r="Y455" s="2"/>
      <c r="Z455" s="2"/>
    </row>
    <row r="456" spans="1:26" ht="36.75" customHeight="1" x14ac:dyDescent="0.35">
      <c r="A456" s="10"/>
      <c r="B456" s="2"/>
      <c r="C456" s="2"/>
      <c r="D456" s="2"/>
      <c r="E456" s="10"/>
      <c r="F456" s="2"/>
      <c r="G456" s="2"/>
      <c r="H456" s="2"/>
      <c r="I456" s="2"/>
      <c r="J456" s="2"/>
      <c r="K456" s="2"/>
      <c r="L456" s="2"/>
      <c r="M456" s="2"/>
      <c r="N456" s="2"/>
      <c r="O456" s="2"/>
      <c r="P456" s="2"/>
      <c r="Q456" s="2"/>
      <c r="R456" s="2"/>
      <c r="S456" s="2"/>
      <c r="T456" s="2"/>
      <c r="U456" s="2"/>
      <c r="V456" s="2"/>
      <c r="W456" s="2"/>
      <c r="X456" s="2"/>
      <c r="Y456" s="2"/>
      <c r="Z456" s="2"/>
    </row>
    <row r="457" spans="1:26" ht="36.75" customHeight="1" x14ac:dyDescent="0.35">
      <c r="A457" s="10"/>
      <c r="B457" s="2"/>
      <c r="C457" s="2"/>
      <c r="D457" s="2"/>
      <c r="E457" s="10"/>
      <c r="F457" s="2"/>
      <c r="G457" s="2"/>
      <c r="H457" s="2"/>
      <c r="I457" s="2"/>
      <c r="J457" s="2"/>
      <c r="K457" s="2"/>
      <c r="L457" s="2"/>
      <c r="M457" s="2"/>
      <c r="N457" s="2"/>
      <c r="O457" s="2"/>
      <c r="P457" s="2"/>
      <c r="Q457" s="2"/>
      <c r="R457" s="2"/>
      <c r="S457" s="2"/>
      <c r="T457" s="2"/>
      <c r="U457" s="2"/>
      <c r="V457" s="2"/>
      <c r="W457" s="2"/>
      <c r="X457" s="2"/>
      <c r="Y457" s="2"/>
      <c r="Z457" s="2"/>
    </row>
    <row r="458" spans="1:26" ht="36.75" customHeight="1" x14ac:dyDescent="0.35">
      <c r="A458" s="10"/>
      <c r="B458" s="2"/>
      <c r="C458" s="2"/>
      <c r="D458" s="2"/>
      <c r="E458" s="10"/>
      <c r="F458" s="2"/>
      <c r="G458" s="2"/>
      <c r="H458" s="2"/>
      <c r="I458" s="2"/>
      <c r="J458" s="2"/>
      <c r="K458" s="2"/>
      <c r="L458" s="2"/>
      <c r="M458" s="2"/>
      <c r="N458" s="2"/>
      <c r="O458" s="2"/>
      <c r="P458" s="2"/>
      <c r="Q458" s="2"/>
      <c r="R458" s="2"/>
      <c r="S458" s="2"/>
      <c r="T458" s="2"/>
      <c r="U458" s="2"/>
      <c r="V458" s="2"/>
      <c r="W458" s="2"/>
      <c r="X458" s="2"/>
      <c r="Y458" s="2"/>
      <c r="Z458" s="2"/>
    </row>
    <row r="459" spans="1:26" ht="36.75" customHeight="1" x14ac:dyDescent="0.35">
      <c r="A459" s="10"/>
      <c r="B459" s="2"/>
      <c r="C459" s="2"/>
      <c r="D459" s="2"/>
      <c r="E459" s="10"/>
      <c r="F459" s="2"/>
      <c r="G459" s="2"/>
      <c r="H459" s="2"/>
      <c r="I459" s="2"/>
      <c r="J459" s="2"/>
      <c r="K459" s="2"/>
      <c r="L459" s="2"/>
      <c r="M459" s="2"/>
      <c r="N459" s="2"/>
      <c r="O459" s="2"/>
      <c r="P459" s="2"/>
      <c r="Q459" s="2"/>
      <c r="R459" s="2"/>
      <c r="S459" s="2"/>
      <c r="T459" s="2"/>
      <c r="U459" s="2"/>
      <c r="V459" s="2"/>
      <c r="W459" s="2"/>
      <c r="X459" s="2"/>
      <c r="Y459" s="2"/>
      <c r="Z459" s="2"/>
    </row>
    <row r="460" spans="1:26" ht="36.75" customHeight="1" x14ac:dyDescent="0.35">
      <c r="A460" s="10"/>
      <c r="B460" s="2"/>
      <c r="C460" s="2"/>
      <c r="D460" s="2"/>
      <c r="E460" s="10"/>
      <c r="F460" s="2"/>
      <c r="G460" s="2"/>
      <c r="H460" s="2"/>
      <c r="I460" s="2"/>
      <c r="J460" s="2"/>
      <c r="K460" s="2"/>
      <c r="L460" s="2"/>
      <c r="M460" s="2"/>
      <c r="N460" s="2"/>
      <c r="O460" s="2"/>
      <c r="P460" s="2"/>
      <c r="Q460" s="2"/>
      <c r="R460" s="2"/>
      <c r="S460" s="2"/>
      <c r="T460" s="2"/>
      <c r="U460" s="2"/>
      <c r="V460" s="2"/>
      <c r="W460" s="2"/>
      <c r="X460" s="2"/>
      <c r="Y460" s="2"/>
      <c r="Z460" s="2"/>
    </row>
    <row r="461" spans="1:26" ht="36.75" customHeight="1" x14ac:dyDescent="0.35">
      <c r="A461" s="10"/>
      <c r="B461" s="2"/>
      <c r="C461" s="2"/>
      <c r="D461" s="2"/>
      <c r="E461" s="10"/>
      <c r="F461" s="2"/>
      <c r="G461" s="2"/>
      <c r="H461" s="2"/>
      <c r="I461" s="2"/>
      <c r="J461" s="2"/>
      <c r="K461" s="2"/>
      <c r="L461" s="2"/>
      <c r="M461" s="2"/>
      <c r="N461" s="2"/>
      <c r="O461" s="2"/>
      <c r="P461" s="2"/>
      <c r="Q461" s="2"/>
      <c r="R461" s="2"/>
      <c r="S461" s="2"/>
      <c r="T461" s="2"/>
      <c r="U461" s="2"/>
      <c r="V461" s="2"/>
      <c r="W461" s="2"/>
      <c r="X461" s="2"/>
      <c r="Y461" s="2"/>
      <c r="Z461" s="2"/>
    </row>
    <row r="462" spans="1:26" ht="36.75" customHeight="1" x14ac:dyDescent="0.35">
      <c r="A462" s="10"/>
      <c r="B462" s="2"/>
      <c r="C462" s="2"/>
      <c r="D462" s="2"/>
      <c r="E462" s="10"/>
      <c r="F462" s="2"/>
      <c r="G462" s="2"/>
      <c r="H462" s="2"/>
      <c r="I462" s="2"/>
      <c r="J462" s="2"/>
      <c r="K462" s="2"/>
      <c r="L462" s="2"/>
      <c r="M462" s="2"/>
      <c r="N462" s="2"/>
      <c r="O462" s="2"/>
      <c r="P462" s="2"/>
      <c r="Q462" s="2"/>
      <c r="R462" s="2"/>
      <c r="S462" s="2"/>
      <c r="T462" s="2"/>
      <c r="U462" s="2"/>
      <c r="V462" s="2"/>
      <c r="W462" s="2"/>
      <c r="X462" s="2"/>
      <c r="Y462" s="2"/>
      <c r="Z462" s="2"/>
    </row>
    <row r="463" spans="1:26" ht="36.75" customHeight="1" x14ac:dyDescent="0.35">
      <c r="A463" s="10"/>
      <c r="B463" s="2"/>
      <c r="C463" s="2"/>
      <c r="D463" s="2"/>
      <c r="E463" s="10"/>
      <c r="F463" s="2"/>
      <c r="G463" s="2"/>
      <c r="H463" s="2"/>
      <c r="I463" s="2"/>
      <c r="J463" s="2"/>
      <c r="K463" s="2"/>
      <c r="L463" s="2"/>
      <c r="M463" s="2"/>
      <c r="N463" s="2"/>
      <c r="O463" s="2"/>
      <c r="P463" s="2"/>
      <c r="Q463" s="2"/>
      <c r="R463" s="2"/>
      <c r="S463" s="2"/>
      <c r="T463" s="2"/>
      <c r="U463" s="2"/>
      <c r="V463" s="2"/>
      <c r="W463" s="2"/>
      <c r="X463" s="2"/>
      <c r="Y463" s="2"/>
      <c r="Z463" s="2"/>
    </row>
    <row r="464" spans="1:26" ht="36.75" customHeight="1" x14ac:dyDescent="0.35">
      <c r="A464" s="10"/>
      <c r="B464" s="2"/>
      <c r="C464" s="2"/>
      <c r="D464" s="2"/>
      <c r="E464" s="10"/>
      <c r="F464" s="2"/>
      <c r="G464" s="2"/>
      <c r="H464" s="2"/>
      <c r="I464" s="2"/>
      <c r="J464" s="2"/>
      <c r="K464" s="2"/>
      <c r="L464" s="2"/>
      <c r="M464" s="2"/>
      <c r="N464" s="2"/>
      <c r="O464" s="2"/>
      <c r="P464" s="2"/>
      <c r="Q464" s="2"/>
      <c r="R464" s="2"/>
      <c r="S464" s="2"/>
      <c r="T464" s="2"/>
      <c r="U464" s="2"/>
      <c r="V464" s="2"/>
      <c r="W464" s="2"/>
      <c r="X464" s="2"/>
      <c r="Y464" s="2"/>
      <c r="Z464" s="2"/>
    </row>
    <row r="465" spans="1:26" ht="36.75" customHeight="1" x14ac:dyDescent="0.35">
      <c r="A465" s="10"/>
      <c r="B465" s="2"/>
      <c r="C465" s="2"/>
      <c r="D465" s="2"/>
      <c r="E465" s="10"/>
      <c r="F465" s="2"/>
      <c r="G465" s="2"/>
      <c r="H465" s="2"/>
      <c r="I465" s="2"/>
      <c r="J465" s="2"/>
      <c r="K465" s="2"/>
      <c r="L465" s="2"/>
      <c r="M465" s="2"/>
      <c r="N465" s="2"/>
      <c r="O465" s="2"/>
      <c r="P465" s="2"/>
      <c r="Q465" s="2"/>
      <c r="R465" s="2"/>
      <c r="S465" s="2"/>
      <c r="T465" s="2"/>
      <c r="U465" s="2"/>
      <c r="V465" s="2"/>
      <c r="W465" s="2"/>
      <c r="X465" s="2"/>
      <c r="Y465" s="2"/>
      <c r="Z465" s="2"/>
    </row>
    <row r="466" spans="1:26" ht="36.75" customHeight="1" x14ac:dyDescent="0.35">
      <c r="A466" s="10"/>
      <c r="B466" s="2"/>
      <c r="C466" s="2"/>
      <c r="D466" s="2"/>
      <c r="E466" s="10"/>
      <c r="F466" s="2"/>
      <c r="G466" s="2"/>
      <c r="H466" s="2"/>
      <c r="I466" s="2"/>
      <c r="J466" s="2"/>
      <c r="K466" s="2"/>
      <c r="L466" s="2"/>
      <c r="M466" s="2"/>
      <c r="N466" s="2"/>
      <c r="O466" s="2"/>
      <c r="P466" s="2"/>
      <c r="Q466" s="2"/>
      <c r="R466" s="2"/>
      <c r="S466" s="2"/>
      <c r="T466" s="2"/>
      <c r="U466" s="2"/>
      <c r="V466" s="2"/>
      <c r="W466" s="2"/>
      <c r="X466" s="2"/>
      <c r="Y466" s="2"/>
      <c r="Z466" s="2"/>
    </row>
    <row r="467" spans="1:26" ht="36.75" customHeight="1" x14ac:dyDescent="0.35">
      <c r="A467" s="10"/>
      <c r="B467" s="2"/>
      <c r="C467" s="2"/>
      <c r="D467" s="2"/>
      <c r="E467" s="10"/>
      <c r="F467" s="2"/>
      <c r="G467" s="2"/>
      <c r="H467" s="2"/>
      <c r="I467" s="2"/>
      <c r="J467" s="2"/>
      <c r="K467" s="2"/>
      <c r="L467" s="2"/>
      <c r="M467" s="2"/>
      <c r="N467" s="2"/>
      <c r="O467" s="2"/>
      <c r="P467" s="2"/>
      <c r="Q467" s="2"/>
      <c r="R467" s="2"/>
      <c r="S467" s="2"/>
      <c r="T467" s="2"/>
      <c r="U467" s="2"/>
      <c r="V467" s="2"/>
      <c r="W467" s="2"/>
      <c r="X467" s="2"/>
      <c r="Y467" s="2"/>
      <c r="Z467" s="2"/>
    </row>
    <row r="468" spans="1:26" ht="36.75" customHeight="1" x14ac:dyDescent="0.35">
      <c r="A468" s="10"/>
      <c r="B468" s="2"/>
      <c r="C468" s="2"/>
      <c r="D468" s="2"/>
      <c r="E468" s="10"/>
      <c r="F468" s="2"/>
      <c r="G468" s="2"/>
      <c r="H468" s="2"/>
      <c r="I468" s="2"/>
      <c r="J468" s="2"/>
      <c r="K468" s="2"/>
      <c r="L468" s="2"/>
      <c r="M468" s="2"/>
      <c r="N468" s="2"/>
      <c r="O468" s="2"/>
      <c r="P468" s="2"/>
      <c r="Q468" s="2"/>
      <c r="R468" s="2"/>
      <c r="S468" s="2"/>
      <c r="T468" s="2"/>
      <c r="U468" s="2"/>
      <c r="V468" s="2"/>
      <c r="W468" s="2"/>
      <c r="X468" s="2"/>
      <c r="Y468" s="2"/>
      <c r="Z468" s="2"/>
    </row>
    <row r="469" spans="1:26" ht="36.75" customHeight="1" x14ac:dyDescent="0.35">
      <c r="A469" s="10"/>
      <c r="B469" s="2"/>
      <c r="C469" s="2"/>
      <c r="D469" s="2"/>
      <c r="E469" s="10"/>
      <c r="F469" s="2"/>
      <c r="G469" s="2"/>
      <c r="H469" s="2"/>
      <c r="I469" s="2"/>
      <c r="J469" s="2"/>
      <c r="K469" s="2"/>
      <c r="L469" s="2"/>
      <c r="M469" s="2"/>
      <c r="N469" s="2"/>
      <c r="O469" s="2"/>
      <c r="P469" s="2"/>
      <c r="Q469" s="2"/>
      <c r="R469" s="2"/>
      <c r="S469" s="2"/>
      <c r="T469" s="2"/>
      <c r="U469" s="2"/>
      <c r="V469" s="2"/>
      <c r="W469" s="2"/>
      <c r="X469" s="2"/>
      <c r="Y469" s="2"/>
      <c r="Z469" s="2"/>
    </row>
    <row r="470" spans="1:26" ht="36.75" customHeight="1" x14ac:dyDescent="0.35">
      <c r="A470" s="10"/>
      <c r="B470" s="2"/>
      <c r="C470" s="2"/>
      <c r="D470" s="2"/>
      <c r="E470" s="10"/>
      <c r="F470" s="2"/>
      <c r="G470" s="2"/>
      <c r="H470" s="2"/>
      <c r="I470" s="2"/>
      <c r="J470" s="2"/>
      <c r="K470" s="2"/>
      <c r="L470" s="2"/>
      <c r="M470" s="2"/>
      <c r="N470" s="2"/>
      <c r="O470" s="2"/>
      <c r="P470" s="2"/>
      <c r="Q470" s="2"/>
      <c r="R470" s="2"/>
      <c r="S470" s="2"/>
      <c r="T470" s="2"/>
      <c r="U470" s="2"/>
      <c r="V470" s="2"/>
      <c r="W470" s="2"/>
      <c r="X470" s="2"/>
      <c r="Y470" s="2"/>
      <c r="Z470" s="2"/>
    </row>
    <row r="471" spans="1:26" ht="36.75" customHeight="1" x14ac:dyDescent="0.35">
      <c r="A471" s="10"/>
      <c r="B471" s="2"/>
      <c r="C471" s="2"/>
      <c r="D471" s="2"/>
      <c r="E471" s="10"/>
      <c r="F471" s="2"/>
      <c r="G471" s="2"/>
      <c r="H471" s="2"/>
      <c r="I471" s="2"/>
      <c r="J471" s="2"/>
      <c r="K471" s="2"/>
      <c r="L471" s="2"/>
      <c r="M471" s="2"/>
      <c r="N471" s="2"/>
      <c r="O471" s="2"/>
      <c r="P471" s="2"/>
      <c r="Q471" s="2"/>
      <c r="R471" s="2"/>
      <c r="S471" s="2"/>
      <c r="T471" s="2"/>
      <c r="U471" s="2"/>
      <c r="V471" s="2"/>
      <c r="W471" s="2"/>
      <c r="X471" s="2"/>
      <c r="Y471" s="2"/>
      <c r="Z471" s="2"/>
    </row>
    <row r="472" spans="1:26" ht="36.75" customHeight="1" x14ac:dyDescent="0.35">
      <c r="A472" s="10"/>
      <c r="B472" s="2"/>
      <c r="C472" s="2"/>
      <c r="D472" s="2"/>
      <c r="E472" s="10"/>
      <c r="F472" s="2"/>
      <c r="G472" s="2"/>
      <c r="H472" s="2"/>
      <c r="I472" s="2"/>
      <c r="J472" s="2"/>
      <c r="K472" s="2"/>
      <c r="L472" s="2"/>
      <c r="M472" s="2"/>
      <c r="N472" s="2"/>
      <c r="O472" s="2"/>
      <c r="P472" s="2"/>
      <c r="Q472" s="2"/>
      <c r="R472" s="2"/>
      <c r="S472" s="2"/>
      <c r="T472" s="2"/>
      <c r="U472" s="2"/>
      <c r="V472" s="2"/>
      <c r="W472" s="2"/>
      <c r="X472" s="2"/>
      <c r="Y472" s="2"/>
      <c r="Z472" s="2"/>
    </row>
    <row r="473" spans="1:26" ht="36.75" customHeight="1" x14ac:dyDescent="0.35">
      <c r="A473" s="10"/>
      <c r="B473" s="2"/>
      <c r="C473" s="2"/>
      <c r="D473" s="2"/>
      <c r="E473" s="10"/>
      <c r="F473" s="2"/>
      <c r="G473" s="2"/>
      <c r="H473" s="2"/>
      <c r="I473" s="2"/>
      <c r="J473" s="2"/>
      <c r="K473" s="2"/>
      <c r="L473" s="2"/>
      <c r="M473" s="2"/>
      <c r="N473" s="2"/>
      <c r="O473" s="2"/>
      <c r="P473" s="2"/>
      <c r="Q473" s="2"/>
      <c r="R473" s="2"/>
      <c r="S473" s="2"/>
      <c r="T473" s="2"/>
      <c r="U473" s="2"/>
      <c r="V473" s="2"/>
      <c r="W473" s="2"/>
      <c r="X473" s="2"/>
      <c r="Y473" s="2"/>
      <c r="Z473" s="2"/>
    </row>
    <row r="474" spans="1:26" ht="36.75" customHeight="1" x14ac:dyDescent="0.35">
      <c r="A474" s="10"/>
      <c r="B474" s="2"/>
      <c r="C474" s="2"/>
      <c r="D474" s="2"/>
      <c r="E474" s="10"/>
      <c r="F474" s="2"/>
      <c r="G474" s="2"/>
      <c r="H474" s="2"/>
      <c r="I474" s="2"/>
      <c r="J474" s="2"/>
      <c r="K474" s="2"/>
      <c r="L474" s="2"/>
      <c r="M474" s="2"/>
      <c r="N474" s="2"/>
      <c r="O474" s="2"/>
      <c r="P474" s="2"/>
      <c r="Q474" s="2"/>
      <c r="R474" s="2"/>
      <c r="S474" s="2"/>
      <c r="T474" s="2"/>
      <c r="U474" s="2"/>
      <c r="V474" s="2"/>
      <c r="W474" s="2"/>
      <c r="X474" s="2"/>
      <c r="Y474" s="2"/>
      <c r="Z474" s="2"/>
    </row>
    <row r="475" spans="1:26" ht="36.75" customHeight="1" x14ac:dyDescent="0.35">
      <c r="A475" s="10"/>
      <c r="B475" s="2"/>
      <c r="C475" s="2"/>
      <c r="D475" s="2"/>
      <c r="E475" s="10"/>
      <c r="F475" s="2"/>
      <c r="G475" s="2"/>
      <c r="H475" s="2"/>
      <c r="I475" s="2"/>
      <c r="J475" s="2"/>
      <c r="K475" s="2"/>
      <c r="L475" s="2"/>
      <c r="M475" s="2"/>
      <c r="N475" s="2"/>
      <c r="O475" s="2"/>
      <c r="P475" s="2"/>
      <c r="Q475" s="2"/>
      <c r="R475" s="2"/>
      <c r="S475" s="2"/>
      <c r="T475" s="2"/>
      <c r="U475" s="2"/>
      <c r="V475" s="2"/>
      <c r="W475" s="2"/>
      <c r="X475" s="2"/>
      <c r="Y475" s="2"/>
      <c r="Z475" s="2"/>
    </row>
    <row r="476" spans="1:26" ht="36.75" customHeight="1" x14ac:dyDescent="0.35">
      <c r="A476" s="10"/>
      <c r="B476" s="2"/>
      <c r="C476" s="2"/>
      <c r="D476" s="2"/>
      <c r="E476" s="10"/>
      <c r="F476" s="2"/>
      <c r="G476" s="2"/>
      <c r="H476" s="2"/>
      <c r="I476" s="2"/>
      <c r="J476" s="2"/>
      <c r="K476" s="2"/>
      <c r="L476" s="2"/>
      <c r="M476" s="2"/>
      <c r="N476" s="2"/>
      <c r="O476" s="2"/>
      <c r="P476" s="2"/>
      <c r="Q476" s="2"/>
      <c r="R476" s="2"/>
      <c r="S476" s="2"/>
      <c r="T476" s="2"/>
      <c r="U476" s="2"/>
      <c r="V476" s="2"/>
      <c r="W476" s="2"/>
      <c r="X476" s="2"/>
      <c r="Y476" s="2"/>
      <c r="Z476" s="2"/>
    </row>
    <row r="477" spans="1:26" ht="36.75" customHeight="1" x14ac:dyDescent="0.35">
      <c r="A477" s="10"/>
      <c r="B477" s="2"/>
      <c r="C477" s="2"/>
      <c r="D477" s="2"/>
      <c r="E477" s="10"/>
      <c r="F477" s="2"/>
      <c r="G477" s="2"/>
      <c r="H477" s="2"/>
      <c r="I477" s="2"/>
      <c r="J477" s="2"/>
      <c r="K477" s="2"/>
      <c r="L477" s="2"/>
      <c r="M477" s="2"/>
      <c r="N477" s="2"/>
      <c r="O477" s="2"/>
      <c r="P477" s="2"/>
      <c r="Q477" s="2"/>
      <c r="R477" s="2"/>
      <c r="S477" s="2"/>
      <c r="T477" s="2"/>
      <c r="U477" s="2"/>
      <c r="V477" s="2"/>
      <c r="W477" s="2"/>
      <c r="X477" s="2"/>
      <c r="Y477" s="2"/>
      <c r="Z477" s="2"/>
    </row>
    <row r="478" spans="1:26" ht="36.75" customHeight="1" x14ac:dyDescent="0.35">
      <c r="A478" s="10"/>
      <c r="B478" s="2"/>
      <c r="C478" s="2"/>
      <c r="D478" s="2"/>
      <c r="E478" s="10"/>
      <c r="F478" s="2"/>
      <c r="G478" s="2"/>
      <c r="H478" s="2"/>
      <c r="I478" s="2"/>
      <c r="J478" s="2"/>
      <c r="K478" s="2"/>
      <c r="L478" s="2"/>
      <c r="M478" s="2"/>
      <c r="N478" s="2"/>
      <c r="O478" s="2"/>
      <c r="P478" s="2"/>
      <c r="Q478" s="2"/>
      <c r="R478" s="2"/>
      <c r="S478" s="2"/>
      <c r="T478" s="2"/>
      <c r="U478" s="2"/>
      <c r="V478" s="2"/>
      <c r="W478" s="2"/>
      <c r="X478" s="2"/>
      <c r="Y478" s="2"/>
      <c r="Z478" s="2"/>
    </row>
    <row r="479" spans="1:26" ht="36.75" customHeight="1" x14ac:dyDescent="0.35">
      <c r="A479" s="10"/>
      <c r="B479" s="2"/>
      <c r="C479" s="2"/>
      <c r="D479" s="2"/>
      <c r="E479" s="10"/>
      <c r="F479" s="2"/>
      <c r="G479" s="2"/>
      <c r="H479" s="2"/>
      <c r="I479" s="2"/>
      <c r="J479" s="2"/>
      <c r="K479" s="2"/>
      <c r="L479" s="2"/>
      <c r="M479" s="2"/>
      <c r="N479" s="2"/>
      <c r="O479" s="2"/>
      <c r="P479" s="2"/>
      <c r="Q479" s="2"/>
      <c r="R479" s="2"/>
      <c r="S479" s="2"/>
      <c r="T479" s="2"/>
      <c r="U479" s="2"/>
      <c r="V479" s="2"/>
      <c r="W479" s="2"/>
      <c r="X479" s="2"/>
      <c r="Y479" s="2"/>
      <c r="Z479" s="2"/>
    </row>
    <row r="480" spans="1:26" ht="36.75" customHeight="1" x14ac:dyDescent="0.35">
      <c r="A480" s="10"/>
      <c r="B480" s="2"/>
      <c r="C480" s="2"/>
      <c r="D480" s="2"/>
      <c r="E480" s="10"/>
      <c r="F480" s="2"/>
      <c r="G480" s="2"/>
      <c r="H480" s="2"/>
      <c r="I480" s="2"/>
      <c r="J480" s="2"/>
      <c r="K480" s="2"/>
      <c r="L480" s="2"/>
      <c r="M480" s="2"/>
      <c r="N480" s="2"/>
      <c r="O480" s="2"/>
      <c r="P480" s="2"/>
      <c r="Q480" s="2"/>
      <c r="R480" s="2"/>
      <c r="S480" s="2"/>
      <c r="T480" s="2"/>
      <c r="U480" s="2"/>
      <c r="V480" s="2"/>
      <c r="W480" s="2"/>
      <c r="X480" s="2"/>
      <c r="Y480" s="2"/>
      <c r="Z480" s="2"/>
    </row>
    <row r="481" spans="1:26" ht="36.75" customHeight="1" x14ac:dyDescent="0.35">
      <c r="A481" s="10"/>
      <c r="B481" s="2"/>
      <c r="C481" s="2"/>
      <c r="D481" s="2"/>
      <c r="E481" s="10"/>
      <c r="F481" s="2"/>
      <c r="G481" s="2"/>
      <c r="H481" s="2"/>
      <c r="I481" s="2"/>
      <c r="J481" s="2"/>
      <c r="K481" s="2"/>
      <c r="L481" s="2"/>
      <c r="M481" s="2"/>
      <c r="N481" s="2"/>
      <c r="O481" s="2"/>
      <c r="P481" s="2"/>
      <c r="Q481" s="2"/>
      <c r="R481" s="2"/>
      <c r="S481" s="2"/>
      <c r="T481" s="2"/>
      <c r="U481" s="2"/>
      <c r="V481" s="2"/>
      <c r="W481" s="2"/>
      <c r="X481" s="2"/>
      <c r="Y481" s="2"/>
      <c r="Z481" s="2"/>
    </row>
    <row r="482" spans="1:26" ht="36.75" customHeight="1" x14ac:dyDescent="0.35">
      <c r="A482" s="10"/>
      <c r="B482" s="2"/>
      <c r="C482" s="2"/>
      <c r="D482" s="2"/>
      <c r="E482" s="10"/>
      <c r="F482" s="2"/>
      <c r="G482" s="2"/>
      <c r="H482" s="2"/>
      <c r="I482" s="2"/>
      <c r="J482" s="2"/>
      <c r="K482" s="2"/>
      <c r="L482" s="2"/>
      <c r="M482" s="2"/>
      <c r="N482" s="2"/>
      <c r="O482" s="2"/>
      <c r="P482" s="2"/>
      <c r="Q482" s="2"/>
      <c r="R482" s="2"/>
      <c r="S482" s="2"/>
      <c r="T482" s="2"/>
      <c r="U482" s="2"/>
      <c r="V482" s="2"/>
      <c r="W482" s="2"/>
      <c r="X482" s="2"/>
      <c r="Y482" s="2"/>
      <c r="Z482" s="2"/>
    </row>
    <row r="483" spans="1:26" ht="36.75" customHeight="1" x14ac:dyDescent="0.35">
      <c r="A483" s="10"/>
      <c r="B483" s="2"/>
      <c r="C483" s="2"/>
      <c r="D483" s="2"/>
      <c r="E483" s="10"/>
      <c r="F483" s="2"/>
      <c r="G483" s="2"/>
      <c r="H483" s="2"/>
      <c r="I483" s="2"/>
      <c r="J483" s="2"/>
      <c r="K483" s="2"/>
      <c r="L483" s="2"/>
      <c r="M483" s="2"/>
      <c r="N483" s="2"/>
      <c r="O483" s="2"/>
      <c r="P483" s="2"/>
      <c r="Q483" s="2"/>
      <c r="R483" s="2"/>
      <c r="S483" s="2"/>
      <c r="T483" s="2"/>
      <c r="U483" s="2"/>
      <c r="V483" s="2"/>
      <c r="W483" s="2"/>
      <c r="X483" s="2"/>
      <c r="Y483" s="2"/>
      <c r="Z483" s="2"/>
    </row>
    <row r="484" spans="1:26" ht="36.75" customHeight="1" x14ac:dyDescent="0.35">
      <c r="A484" s="10"/>
      <c r="B484" s="2"/>
      <c r="C484" s="2"/>
      <c r="D484" s="2"/>
      <c r="E484" s="10"/>
      <c r="F484" s="2"/>
      <c r="G484" s="2"/>
      <c r="H484" s="2"/>
      <c r="I484" s="2"/>
      <c r="J484" s="2"/>
      <c r="K484" s="2"/>
      <c r="L484" s="2"/>
      <c r="M484" s="2"/>
      <c r="N484" s="2"/>
      <c r="O484" s="2"/>
      <c r="P484" s="2"/>
      <c r="Q484" s="2"/>
      <c r="R484" s="2"/>
      <c r="S484" s="2"/>
      <c r="T484" s="2"/>
      <c r="U484" s="2"/>
      <c r="V484" s="2"/>
      <c r="W484" s="2"/>
      <c r="X484" s="2"/>
      <c r="Y484" s="2"/>
      <c r="Z484" s="2"/>
    </row>
    <row r="485" spans="1:26" ht="36.75" customHeight="1" x14ac:dyDescent="0.35">
      <c r="A485" s="10"/>
      <c r="B485" s="2"/>
      <c r="C485" s="2"/>
      <c r="D485" s="2"/>
      <c r="E485" s="10"/>
      <c r="F485" s="2"/>
      <c r="G485" s="2"/>
      <c r="H485" s="2"/>
      <c r="I485" s="2"/>
      <c r="J485" s="2"/>
      <c r="K485" s="2"/>
      <c r="L485" s="2"/>
      <c r="M485" s="2"/>
      <c r="N485" s="2"/>
      <c r="O485" s="2"/>
      <c r="P485" s="2"/>
      <c r="Q485" s="2"/>
      <c r="R485" s="2"/>
      <c r="S485" s="2"/>
      <c r="T485" s="2"/>
      <c r="U485" s="2"/>
      <c r="V485" s="2"/>
      <c r="W485" s="2"/>
      <c r="X485" s="2"/>
      <c r="Y485" s="2"/>
      <c r="Z485" s="2"/>
    </row>
    <row r="486" spans="1:26" ht="36.75" customHeight="1" x14ac:dyDescent="0.35">
      <c r="A486" s="10"/>
      <c r="B486" s="2"/>
      <c r="C486" s="2"/>
      <c r="D486" s="2"/>
      <c r="E486" s="10"/>
      <c r="F486" s="2"/>
      <c r="G486" s="2"/>
      <c r="H486" s="2"/>
      <c r="I486" s="2"/>
      <c r="J486" s="2"/>
      <c r="K486" s="2"/>
      <c r="L486" s="2"/>
      <c r="M486" s="2"/>
      <c r="N486" s="2"/>
      <c r="O486" s="2"/>
      <c r="P486" s="2"/>
      <c r="Q486" s="2"/>
      <c r="R486" s="2"/>
      <c r="S486" s="2"/>
      <c r="T486" s="2"/>
      <c r="U486" s="2"/>
      <c r="V486" s="2"/>
      <c r="W486" s="2"/>
      <c r="X486" s="2"/>
      <c r="Y486" s="2"/>
      <c r="Z486" s="2"/>
    </row>
    <row r="487" spans="1:26" ht="36.75" customHeight="1" x14ac:dyDescent="0.35">
      <c r="A487" s="10"/>
      <c r="B487" s="2"/>
      <c r="C487" s="2"/>
      <c r="D487" s="2"/>
      <c r="E487" s="10"/>
      <c r="F487" s="2"/>
      <c r="G487" s="2"/>
      <c r="H487" s="2"/>
      <c r="I487" s="2"/>
      <c r="J487" s="2"/>
      <c r="K487" s="2"/>
      <c r="L487" s="2"/>
      <c r="M487" s="2"/>
      <c r="N487" s="2"/>
      <c r="O487" s="2"/>
      <c r="P487" s="2"/>
      <c r="Q487" s="2"/>
      <c r="R487" s="2"/>
      <c r="S487" s="2"/>
      <c r="T487" s="2"/>
      <c r="U487" s="2"/>
      <c r="V487" s="2"/>
      <c r="W487" s="2"/>
      <c r="X487" s="2"/>
      <c r="Y487" s="2"/>
      <c r="Z487" s="2"/>
    </row>
    <row r="488" spans="1:26" ht="36.75" customHeight="1" x14ac:dyDescent="0.35">
      <c r="A488" s="10"/>
      <c r="B488" s="2"/>
      <c r="C488" s="2"/>
      <c r="D488" s="2"/>
      <c r="E488" s="10"/>
      <c r="F488" s="2"/>
      <c r="G488" s="2"/>
      <c r="H488" s="2"/>
      <c r="I488" s="2"/>
      <c r="J488" s="2"/>
      <c r="K488" s="2"/>
      <c r="L488" s="2"/>
      <c r="M488" s="2"/>
      <c r="N488" s="2"/>
      <c r="O488" s="2"/>
      <c r="P488" s="2"/>
      <c r="Q488" s="2"/>
      <c r="R488" s="2"/>
      <c r="S488" s="2"/>
      <c r="T488" s="2"/>
      <c r="U488" s="2"/>
      <c r="V488" s="2"/>
      <c r="W488" s="2"/>
      <c r="X488" s="2"/>
      <c r="Y488" s="2"/>
      <c r="Z488" s="2"/>
    </row>
    <row r="489" spans="1:26" ht="36.75" customHeight="1" x14ac:dyDescent="0.35">
      <c r="A489" s="10"/>
      <c r="B489" s="2"/>
      <c r="C489" s="2"/>
      <c r="D489" s="2"/>
      <c r="E489" s="10"/>
      <c r="F489" s="2"/>
      <c r="G489" s="2"/>
      <c r="H489" s="2"/>
      <c r="I489" s="2"/>
      <c r="J489" s="2"/>
      <c r="K489" s="2"/>
      <c r="L489" s="2"/>
      <c r="M489" s="2"/>
      <c r="N489" s="2"/>
      <c r="O489" s="2"/>
      <c r="P489" s="2"/>
      <c r="Q489" s="2"/>
      <c r="R489" s="2"/>
      <c r="S489" s="2"/>
      <c r="T489" s="2"/>
      <c r="U489" s="2"/>
      <c r="V489" s="2"/>
      <c r="W489" s="2"/>
      <c r="X489" s="2"/>
      <c r="Y489" s="2"/>
      <c r="Z489" s="2"/>
    </row>
    <row r="490" spans="1:26" ht="36.75" customHeight="1" x14ac:dyDescent="0.35">
      <c r="A490" s="10"/>
      <c r="B490" s="2"/>
      <c r="C490" s="2"/>
      <c r="D490" s="2"/>
      <c r="E490" s="10"/>
      <c r="F490" s="2"/>
      <c r="G490" s="2"/>
      <c r="H490" s="2"/>
      <c r="I490" s="2"/>
      <c r="J490" s="2"/>
      <c r="K490" s="2"/>
      <c r="L490" s="2"/>
      <c r="M490" s="2"/>
      <c r="N490" s="2"/>
      <c r="O490" s="2"/>
      <c r="P490" s="2"/>
      <c r="Q490" s="2"/>
      <c r="R490" s="2"/>
      <c r="S490" s="2"/>
      <c r="T490" s="2"/>
      <c r="U490" s="2"/>
      <c r="V490" s="2"/>
      <c r="W490" s="2"/>
      <c r="X490" s="2"/>
      <c r="Y490" s="2"/>
      <c r="Z490" s="2"/>
    </row>
    <row r="491" spans="1:26" ht="36.75" customHeight="1" x14ac:dyDescent="0.35">
      <c r="A491" s="10"/>
      <c r="B491" s="2"/>
      <c r="C491" s="2"/>
      <c r="D491" s="2"/>
      <c r="E491" s="10"/>
      <c r="F491" s="2"/>
      <c r="G491" s="2"/>
      <c r="H491" s="2"/>
      <c r="I491" s="2"/>
      <c r="J491" s="2"/>
      <c r="K491" s="2"/>
      <c r="L491" s="2"/>
      <c r="M491" s="2"/>
      <c r="N491" s="2"/>
      <c r="O491" s="2"/>
      <c r="P491" s="2"/>
      <c r="Q491" s="2"/>
      <c r="R491" s="2"/>
      <c r="S491" s="2"/>
      <c r="T491" s="2"/>
      <c r="U491" s="2"/>
      <c r="V491" s="2"/>
      <c r="W491" s="2"/>
      <c r="X491" s="2"/>
      <c r="Y491" s="2"/>
      <c r="Z491" s="2"/>
    </row>
    <row r="492" spans="1:26" ht="36.75" customHeight="1" x14ac:dyDescent="0.35">
      <c r="A492" s="10"/>
      <c r="B492" s="2"/>
      <c r="C492" s="2"/>
      <c r="D492" s="2"/>
      <c r="E492" s="10"/>
      <c r="F492" s="2"/>
      <c r="G492" s="2"/>
      <c r="H492" s="2"/>
      <c r="I492" s="2"/>
      <c r="J492" s="2"/>
      <c r="K492" s="2"/>
      <c r="L492" s="2"/>
      <c r="M492" s="2"/>
      <c r="N492" s="2"/>
      <c r="O492" s="2"/>
      <c r="P492" s="2"/>
      <c r="Q492" s="2"/>
      <c r="R492" s="2"/>
      <c r="S492" s="2"/>
      <c r="T492" s="2"/>
      <c r="U492" s="2"/>
      <c r="V492" s="2"/>
      <c r="W492" s="2"/>
      <c r="X492" s="2"/>
      <c r="Y492" s="2"/>
      <c r="Z492" s="2"/>
    </row>
    <row r="493" spans="1:26" ht="36.75" customHeight="1" x14ac:dyDescent="0.35">
      <c r="A493" s="10"/>
      <c r="B493" s="2"/>
      <c r="C493" s="2"/>
      <c r="D493" s="2"/>
      <c r="E493" s="10"/>
      <c r="F493" s="2"/>
      <c r="G493" s="2"/>
      <c r="H493" s="2"/>
      <c r="I493" s="2"/>
      <c r="J493" s="2"/>
      <c r="K493" s="2"/>
      <c r="L493" s="2"/>
      <c r="M493" s="2"/>
      <c r="N493" s="2"/>
      <c r="O493" s="2"/>
      <c r="P493" s="2"/>
      <c r="Q493" s="2"/>
      <c r="R493" s="2"/>
      <c r="S493" s="2"/>
      <c r="T493" s="2"/>
      <c r="U493" s="2"/>
      <c r="V493" s="2"/>
      <c r="W493" s="2"/>
      <c r="X493" s="2"/>
      <c r="Y493" s="2"/>
      <c r="Z493" s="2"/>
    </row>
    <row r="494" spans="1:26" ht="36.75" customHeight="1" x14ac:dyDescent="0.35">
      <c r="A494" s="10"/>
      <c r="B494" s="2"/>
      <c r="C494" s="2"/>
      <c r="D494" s="2"/>
      <c r="E494" s="10"/>
      <c r="F494" s="2"/>
      <c r="G494" s="2"/>
      <c r="H494" s="2"/>
      <c r="I494" s="2"/>
      <c r="J494" s="2"/>
      <c r="K494" s="2"/>
      <c r="L494" s="2"/>
      <c r="M494" s="2"/>
      <c r="N494" s="2"/>
      <c r="O494" s="2"/>
      <c r="P494" s="2"/>
      <c r="Q494" s="2"/>
      <c r="R494" s="2"/>
      <c r="S494" s="2"/>
      <c r="T494" s="2"/>
      <c r="U494" s="2"/>
      <c r="V494" s="2"/>
      <c r="W494" s="2"/>
      <c r="X494" s="2"/>
      <c r="Y494" s="2"/>
      <c r="Z494" s="2"/>
    </row>
    <row r="495" spans="1:26" ht="36.75" customHeight="1" x14ac:dyDescent="0.35">
      <c r="A495" s="10"/>
      <c r="B495" s="2"/>
      <c r="C495" s="2"/>
      <c r="D495" s="2"/>
      <c r="E495" s="10"/>
      <c r="F495" s="2"/>
      <c r="G495" s="2"/>
      <c r="H495" s="2"/>
      <c r="I495" s="2"/>
      <c r="J495" s="2"/>
      <c r="K495" s="2"/>
      <c r="L495" s="2"/>
      <c r="M495" s="2"/>
      <c r="N495" s="2"/>
      <c r="O495" s="2"/>
      <c r="P495" s="2"/>
      <c r="Q495" s="2"/>
      <c r="R495" s="2"/>
      <c r="S495" s="2"/>
      <c r="T495" s="2"/>
      <c r="U495" s="2"/>
      <c r="V495" s="2"/>
      <c r="W495" s="2"/>
      <c r="X495" s="2"/>
      <c r="Y495" s="2"/>
      <c r="Z495" s="2"/>
    </row>
    <row r="496" spans="1:26" ht="36.75" customHeight="1" x14ac:dyDescent="0.35">
      <c r="A496" s="10"/>
      <c r="B496" s="2"/>
      <c r="C496" s="2"/>
      <c r="D496" s="2"/>
      <c r="E496" s="10"/>
      <c r="F496" s="2"/>
      <c r="G496" s="2"/>
      <c r="H496" s="2"/>
      <c r="I496" s="2"/>
      <c r="J496" s="2"/>
      <c r="K496" s="2"/>
      <c r="L496" s="2"/>
      <c r="M496" s="2"/>
      <c r="N496" s="2"/>
      <c r="O496" s="2"/>
      <c r="P496" s="2"/>
      <c r="Q496" s="2"/>
      <c r="R496" s="2"/>
      <c r="S496" s="2"/>
      <c r="T496" s="2"/>
      <c r="U496" s="2"/>
      <c r="V496" s="2"/>
      <c r="W496" s="2"/>
      <c r="X496" s="2"/>
      <c r="Y496" s="2"/>
      <c r="Z496" s="2"/>
    </row>
    <row r="497" spans="1:26" ht="36.75" customHeight="1" x14ac:dyDescent="0.35">
      <c r="A497" s="10"/>
      <c r="B497" s="2"/>
      <c r="C497" s="2"/>
      <c r="D497" s="2"/>
      <c r="E497" s="10"/>
      <c r="F497" s="2"/>
      <c r="G497" s="2"/>
      <c r="H497" s="2"/>
      <c r="I497" s="2"/>
      <c r="J497" s="2"/>
      <c r="K497" s="2"/>
      <c r="L497" s="2"/>
      <c r="M497" s="2"/>
      <c r="N497" s="2"/>
      <c r="O497" s="2"/>
      <c r="P497" s="2"/>
      <c r="Q497" s="2"/>
      <c r="R497" s="2"/>
      <c r="S497" s="2"/>
      <c r="T497" s="2"/>
      <c r="U497" s="2"/>
      <c r="V497" s="2"/>
      <c r="W497" s="2"/>
      <c r="X497" s="2"/>
      <c r="Y497" s="2"/>
      <c r="Z497" s="2"/>
    </row>
    <row r="498" spans="1:26" ht="36.75" customHeight="1" x14ac:dyDescent="0.35">
      <c r="A498" s="10"/>
      <c r="B498" s="2"/>
      <c r="C498" s="2"/>
      <c r="D498" s="2"/>
      <c r="E498" s="10"/>
      <c r="F498" s="2"/>
      <c r="G498" s="2"/>
      <c r="H498" s="2"/>
      <c r="I498" s="2"/>
      <c r="J498" s="2"/>
      <c r="K498" s="2"/>
      <c r="L498" s="2"/>
      <c r="M498" s="2"/>
      <c r="N498" s="2"/>
      <c r="O498" s="2"/>
      <c r="P498" s="2"/>
      <c r="Q498" s="2"/>
      <c r="R498" s="2"/>
      <c r="S498" s="2"/>
      <c r="T498" s="2"/>
      <c r="U498" s="2"/>
      <c r="V498" s="2"/>
      <c r="W498" s="2"/>
      <c r="X498" s="2"/>
      <c r="Y498" s="2"/>
      <c r="Z498" s="2"/>
    </row>
    <row r="499" spans="1:26" ht="36.75" customHeight="1" x14ac:dyDescent="0.35">
      <c r="A499" s="10"/>
      <c r="B499" s="2"/>
      <c r="C499" s="2"/>
      <c r="D499" s="2"/>
      <c r="E499" s="10"/>
      <c r="F499" s="2"/>
      <c r="G499" s="2"/>
      <c r="H499" s="2"/>
      <c r="I499" s="2"/>
      <c r="J499" s="2"/>
      <c r="K499" s="2"/>
      <c r="L499" s="2"/>
      <c r="M499" s="2"/>
      <c r="N499" s="2"/>
      <c r="O499" s="2"/>
      <c r="P499" s="2"/>
      <c r="Q499" s="2"/>
      <c r="R499" s="2"/>
      <c r="S499" s="2"/>
      <c r="T499" s="2"/>
      <c r="U499" s="2"/>
      <c r="V499" s="2"/>
      <c r="W499" s="2"/>
      <c r="X499" s="2"/>
      <c r="Y499" s="2"/>
      <c r="Z499" s="2"/>
    </row>
    <row r="500" spans="1:26" ht="36.75" customHeight="1" x14ac:dyDescent="0.35">
      <c r="A500" s="10"/>
      <c r="B500" s="2"/>
      <c r="C500" s="2"/>
      <c r="D500" s="2"/>
      <c r="E500" s="10"/>
      <c r="F500" s="2"/>
      <c r="G500" s="2"/>
      <c r="H500" s="2"/>
      <c r="I500" s="2"/>
      <c r="J500" s="2"/>
      <c r="K500" s="2"/>
      <c r="L500" s="2"/>
      <c r="M500" s="2"/>
      <c r="N500" s="2"/>
      <c r="O500" s="2"/>
      <c r="P500" s="2"/>
      <c r="Q500" s="2"/>
      <c r="R500" s="2"/>
      <c r="S500" s="2"/>
      <c r="T500" s="2"/>
      <c r="U500" s="2"/>
      <c r="V500" s="2"/>
      <c r="W500" s="2"/>
      <c r="X500" s="2"/>
      <c r="Y500" s="2"/>
      <c r="Z500" s="2"/>
    </row>
    <row r="501" spans="1:26" ht="36.75" customHeight="1" x14ac:dyDescent="0.35">
      <c r="A501" s="10"/>
      <c r="B501" s="2"/>
      <c r="C501" s="2"/>
      <c r="D501" s="2"/>
      <c r="E501" s="10"/>
      <c r="F501" s="2"/>
      <c r="G501" s="2"/>
      <c r="H501" s="2"/>
      <c r="I501" s="2"/>
      <c r="J501" s="2"/>
      <c r="K501" s="2"/>
      <c r="L501" s="2"/>
      <c r="M501" s="2"/>
      <c r="N501" s="2"/>
      <c r="O501" s="2"/>
      <c r="P501" s="2"/>
      <c r="Q501" s="2"/>
      <c r="R501" s="2"/>
      <c r="S501" s="2"/>
      <c r="T501" s="2"/>
      <c r="U501" s="2"/>
      <c r="V501" s="2"/>
      <c r="W501" s="2"/>
      <c r="X501" s="2"/>
      <c r="Y501" s="2"/>
      <c r="Z501" s="2"/>
    </row>
    <row r="502" spans="1:26" ht="36.75" customHeight="1" x14ac:dyDescent="0.35">
      <c r="A502" s="10"/>
      <c r="B502" s="2"/>
      <c r="C502" s="2"/>
      <c r="D502" s="2"/>
      <c r="E502" s="10"/>
      <c r="F502" s="2"/>
      <c r="G502" s="2"/>
      <c r="H502" s="2"/>
      <c r="I502" s="2"/>
      <c r="J502" s="2"/>
      <c r="K502" s="2"/>
      <c r="L502" s="2"/>
      <c r="M502" s="2"/>
      <c r="N502" s="2"/>
      <c r="O502" s="2"/>
      <c r="P502" s="2"/>
      <c r="Q502" s="2"/>
      <c r="R502" s="2"/>
      <c r="S502" s="2"/>
      <c r="T502" s="2"/>
      <c r="U502" s="2"/>
      <c r="V502" s="2"/>
      <c r="W502" s="2"/>
      <c r="X502" s="2"/>
      <c r="Y502" s="2"/>
      <c r="Z502" s="2"/>
    </row>
    <row r="503" spans="1:26" ht="36.75" customHeight="1" x14ac:dyDescent="0.35">
      <c r="A503" s="10"/>
      <c r="B503" s="2"/>
      <c r="C503" s="2"/>
      <c r="D503" s="2"/>
      <c r="E503" s="10"/>
      <c r="F503" s="2"/>
      <c r="G503" s="2"/>
      <c r="H503" s="2"/>
      <c r="I503" s="2"/>
      <c r="J503" s="2"/>
      <c r="K503" s="2"/>
      <c r="L503" s="2"/>
      <c r="M503" s="2"/>
      <c r="N503" s="2"/>
      <c r="O503" s="2"/>
      <c r="P503" s="2"/>
      <c r="Q503" s="2"/>
      <c r="R503" s="2"/>
      <c r="S503" s="2"/>
      <c r="T503" s="2"/>
      <c r="U503" s="2"/>
      <c r="V503" s="2"/>
      <c r="W503" s="2"/>
      <c r="X503" s="2"/>
      <c r="Y503" s="2"/>
      <c r="Z503" s="2"/>
    </row>
    <row r="504" spans="1:26" ht="36.75" customHeight="1" x14ac:dyDescent="0.35">
      <c r="A504" s="10"/>
      <c r="B504" s="2"/>
      <c r="C504" s="2"/>
      <c r="D504" s="2"/>
      <c r="E504" s="10"/>
      <c r="F504" s="2"/>
      <c r="G504" s="2"/>
      <c r="H504" s="2"/>
      <c r="I504" s="2"/>
      <c r="J504" s="2"/>
      <c r="K504" s="2"/>
      <c r="L504" s="2"/>
      <c r="M504" s="2"/>
      <c r="N504" s="2"/>
      <c r="O504" s="2"/>
      <c r="P504" s="2"/>
      <c r="Q504" s="2"/>
      <c r="R504" s="2"/>
      <c r="S504" s="2"/>
      <c r="T504" s="2"/>
      <c r="U504" s="2"/>
      <c r="V504" s="2"/>
      <c r="W504" s="2"/>
      <c r="X504" s="2"/>
      <c r="Y504" s="2"/>
      <c r="Z504" s="2"/>
    </row>
    <row r="505" spans="1:26" ht="36.75" customHeight="1" x14ac:dyDescent="0.35">
      <c r="A505" s="10"/>
      <c r="B505" s="2"/>
      <c r="C505" s="2"/>
      <c r="D505" s="2"/>
      <c r="E505" s="10"/>
      <c r="F505" s="2"/>
      <c r="G505" s="2"/>
      <c r="H505" s="2"/>
      <c r="I505" s="2"/>
      <c r="J505" s="2"/>
      <c r="K505" s="2"/>
      <c r="L505" s="2"/>
      <c r="M505" s="2"/>
      <c r="N505" s="2"/>
      <c r="O505" s="2"/>
      <c r="P505" s="2"/>
      <c r="Q505" s="2"/>
      <c r="R505" s="2"/>
      <c r="S505" s="2"/>
      <c r="T505" s="2"/>
      <c r="U505" s="2"/>
      <c r="V505" s="2"/>
      <c r="W505" s="2"/>
      <c r="X505" s="2"/>
      <c r="Y505" s="2"/>
      <c r="Z505" s="2"/>
    </row>
    <row r="506" spans="1:26" ht="36.75" customHeight="1" x14ac:dyDescent="0.35">
      <c r="A506" s="10"/>
      <c r="B506" s="2"/>
      <c r="C506" s="2"/>
      <c r="D506" s="2"/>
      <c r="E506" s="10"/>
      <c r="F506" s="2"/>
      <c r="G506" s="2"/>
      <c r="H506" s="2"/>
      <c r="I506" s="2"/>
      <c r="J506" s="2"/>
      <c r="K506" s="2"/>
      <c r="L506" s="2"/>
      <c r="M506" s="2"/>
      <c r="N506" s="2"/>
      <c r="O506" s="2"/>
      <c r="P506" s="2"/>
      <c r="Q506" s="2"/>
      <c r="R506" s="2"/>
      <c r="S506" s="2"/>
      <c r="T506" s="2"/>
      <c r="U506" s="2"/>
      <c r="V506" s="2"/>
      <c r="W506" s="2"/>
      <c r="X506" s="2"/>
      <c r="Y506" s="2"/>
      <c r="Z506" s="2"/>
    </row>
    <row r="507" spans="1:26" ht="36.75" customHeight="1" x14ac:dyDescent="0.35">
      <c r="A507" s="10"/>
      <c r="B507" s="2"/>
      <c r="C507" s="2"/>
      <c r="D507" s="2"/>
      <c r="E507" s="10"/>
      <c r="F507" s="2"/>
      <c r="G507" s="2"/>
      <c r="H507" s="2"/>
      <c r="I507" s="2"/>
      <c r="J507" s="2"/>
      <c r="K507" s="2"/>
      <c r="L507" s="2"/>
      <c r="M507" s="2"/>
      <c r="N507" s="2"/>
      <c r="O507" s="2"/>
      <c r="P507" s="2"/>
      <c r="Q507" s="2"/>
      <c r="R507" s="2"/>
      <c r="S507" s="2"/>
      <c r="T507" s="2"/>
      <c r="U507" s="2"/>
      <c r="V507" s="2"/>
      <c r="W507" s="2"/>
      <c r="X507" s="2"/>
      <c r="Y507" s="2"/>
      <c r="Z507" s="2"/>
    </row>
    <row r="508" spans="1:26" ht="36.75" customHeight="1" x14ac:dyDescent="0.35">
      <c r="A508" s="10"/>
      <c r="B508" s="2"/>
      <c r="C508" s="2"/>
      <c r="D508" s="2"/>
      <c r="E508" s="10"/>
      <c r="F508" s="2"/>
      <c r="G508" s="2"/>
      <c r="H508" s="2"/>
      <c r="I508" s="2"/>
      <c r="J508" s="2"/>
      <c r="K508" s="2"/>
      <c r="L508" s="2"/>
      <c r="M508" s="2"/>
      <c r="N508" s="2"/>
      <c r="O508" s="2"/>
      <c r="P508" s="2"/>
      <c r="Q508" s="2"/>
      <c r="R508" s="2"/>
      <c r="S508" s="2"/>
      <c r="T508" s="2"/>
      <c r="U508" s="2"/>
      <c r="V508" s="2"/>
      <c r="W508" s="2"/>
      <c r="X508" s="2"/>
      <c r="Y508" s="2"/>
      <c r="Z508" s="2"/>
    </row>
    <row r="509" spans="1:26" ht="36.75" customHeight="1" x14ac:dyDescent="0.35">
      <c r="A509" s="10"/>
      <c r="B509" s="2"/>
      <c r="C509" s="2"/>
      <c r="D509" s="2"/>
      <c r="E509" s="10"/>
      <c r="F509" s="2"/>
      <c r="G509" s="2"/>
      <c r="H509" s="2"/>
      <c r="I509" s="2"/>
      <c r="J509" s="2"/>
      <c r="K509" s="2"/>
      <c r="L509" s="2"/>
      <c r="M509" s="2"/>
      <c r="N509" s="2"/>
      <c r="O509" s="2"/>
      <c r="P509" s="2"/>
      <c r="Q509" s="2"/>
      <c r="R509" s="2"/>
      <c r="S509" s="2"/>
      <c r="T509" s="2"/>
      <c r="U509" s="2"/>
      <c r="V509" s="2"/>
      <c r="W509" s="2"/>
      <c r="X509" s="2"/>
      <c r="Y509" s="2"/>
      <c r="Z509" s="2"/>
    </row>
    <row r="510" spans="1:26" ht="36.75" customHeight="1" x14ac:dyDescent="0.35">
      <c r="A510" s="10"/>
      <c r="B510" s="2"/>
      <c r="C510" s="2"/>
      <c r="D510" s="2"/>
      <c r="E510" s="10"/>
      <c r="F510" s="2"/>
      <c r="G510" s="2"/>
      <c r="H510" s="2"/>
      <c r="I510" s="2"/>
      <c r="J510" s="2"/>
      <c r="K510" s="2"/>
      <c r="L510" s="2"/>
      <c r="M510" s="2"/>
      <c r="N510" s="2"/>
      <c r="O510" s="2"/>
      <c r="P510" s="2"/>
      <c r="Q510" s="2"/>
      <c r="R510" s="2"/>
      <c r="S510" s="2"/>
      <c r="T510" s="2"/>
      <c r="U510" s="2"/>
      <c r="V510" s="2"/>
      <c r="W510" s="2"/>
      <c r="X510" s="2"/>
      <c r="Y510" s="2"/>
      <c r="Z510" s="2"/>
    </row>
    <row r="511" spans="1:26" ht="36.75" customHeight="1" x14ac:dyDescent="0.35">
      <c r="A511" s="10"/>
      <c r="B511" s="2"/>
      <c r="C511" s="2"/>
      <c r="D511" s="2"/>
      <c r="E511" s="10"/>
      <c r="F511" s="2"/>
      <c r="G511" s="2"/>
      <c r="H511" s="2"/>
      <c r="I511" s="2"/>
      <c r="J511" s="2"/>
      <c r="K511" s="2"/>
      <c r="L511" s="2"/>
      <c r="M511" s="2"/>
      <c r="N511" s="2"/>
      <c r="O511" s="2"/>
      <c r="P511" s="2"/>
      <c r="Q511" s="2"/>
      <c r="R511" s="2"/>
      <c r="S511" s="2"/>
      <c r="T511" s="2"/>
      <c r="U511" s="2"/>
      <c r="V511" s="2"/>
      <c r="W511" s="2"/>
      <c r="X511" s="2"/>
      <c r="Y511" s="2"/>
      <c r="Z511" s="2"/>
    </row>
    <row r="512" spans="1:26" ht="36.75" customHeight="1" x14ac:dyDescent="0.35">
      <c r="A512" s="10"/>
      <c r="B512" s="2"/>
      <c r="C512" s="2"/>
      <c r="D512" s="2"/>
      <c r="E512" s="10"/>
      <c r="F512" s="2"/>
      <c r="G512" s="2"/>
      <c r="H512" s="2"/>
      <c r="I512" s="2"/>
      <c r="J512" s="2"/>
      <c r="K512" s="2"/>
      <c r="L512" s="2"/>
      <c r="M512" s="2"/>
      <c r="N512" s="2"/>
      <c r="O512" s="2"/>
      <c r="P512" s="2"/>
      <c r="Q512" s="2"/>
      <c r="R512" s="2"/>
      <c r="S512" s="2"/>
      <c r="T512" s="2"/>
      <c r="U512" s="2"/>
      <c r="V512" s="2"/>
      <c r="W512" s="2"/>
      <c r="X512" s="2"/>
      <c r="Y512" s="2"/>
      <c r="Z512" s="2"/>
    </row>
    <row r="513" spans="1:26" ht="36.75" customHeight="1" x14ac:dyDescent="0.35">
      <c r="A513" s="10"/>
      <c r="B513" s="2"/>
      <c r="C513" s="2"/>
      <c r="D513" s="2"/>
      <c r="E513" s="10"/>
      <c r="F513" s="2"/>
      <c r="G513" s="2"/>
      <c r="H513" s="2"/>
      <c r="I513" s="2"/>
      <c r="J513" s="2"/>
      <c r="K513" s="2"/>
      <c r="L513" s="2"/>
      <c r="M513" s="2"/>
      <c r="N513" s="2"/>
      <c r="O513" s="2"/>
      <c r="P513" s="2"/>
      <c r="Q513" s="2"/>
      <c r="R513" s="2"/>
      <c r="S513" s="2"/>
      <c r="T513" s="2"/>
      <c r="U513" s="2"/>
      <c r="V513" s="2"/>
      <c r="W513" s="2"/>
      <c r="X513" s="2"/>
      <c r="Y513" s="2"/>
      <c r="Z513" s="2"/>
    </row>
    <row r="514" spans="1:26" ht="36.75" customHeight="1" x14ac:dyDescent="0.35">
      <c r="A514" s="10"/>
      <c r="B514" s="2"/>
      <c r="C514" s="2"/>
      <c r="D514" s="2"/>
      <c r="E514" s="10"/>
      <c r="F514" s="2"/>
      <c r="G514" s="2"/>
      <c r="H514" s="2"/>
      <c r="I514" s="2"/>
      <c r="J514" s="2"/>
      <c r="K514" s="2"/>
      <c r="L514" s="2"/>
      <c r="M514" s="2"/>
      <c r="N514" s="2"/>
      <c r="O514" s="2"/>
      <c r="P514" s="2"/>
      <c r="Q514" s="2"/>
      <c r="R514" s="2"/>
      <c r="S514" s="2"/>
      <c r="T514" s="2"/>
      <c r="U514" s="2"/>
      <c r="V514" s="2"/>
      <c r="W514" s="2"/>
      <c r="X514" s="2"/>
      <c r="Y514" s="2"/>
      <c r="Z514" s="2"/>
    </row>
    <row r="515" spans="1:26" ht="36.75" customHeight="1" x14ac:dyDescent="0.35">
      <c r="A515" s="10"/>
      <c r="B515" s="2"/>
      <c r="C515" s="2"/>
      <c r="D515" s="2"/>
      <c r="E515" s="10"/>
      <c r="F515" s="2"/>
      <c r="G515" s="2"/>
      <c r="H515" s="2"/>
      <c r="I515" s="2"/>
      <c r="J515" s="2"/>
      <c r="K515" s="2"/>
      <c r="L515" s="2"/>
      <c r="M515" s="2"/>
      <c r="N515" s="2"/>
      <c r="O515" s="2"/>
      <c r="P515" s="2"/>
      <c r="Q515" s="2"/>
      <c r="R515" s="2"/>
      <c r="S515" s="2"/>
      <c r="T515" s="2"/>
      <c r="U515" s="2"/>
      <c r="V515" s="2"/>
      <c r="W515" s="2"/>
      <c r="X515" s="2"/>
      <c r="Y515" s="2"/>
      <c r="Z515" s="2"/>
    </row>
    <row r="516" spans="1:26" ht="36.75" customHeight="1" x14ac:dyDescent="0.35">
      <c r="A516" s="10"/>
      <c r="B516" s="2"/>
      <c r="C516" s="2"/>
      <c r="D516" s="2"/>
      <c r="E516" s="10"/>
      <c r="F516" s="2"/>
      <c r="G516" s="2"/>
      <c r="H516" s="2"/>
      <c r="I516" s="2"/>
      <c r="J516" s="2"/>
      <c r="K516" s="2"/>
      <c r="L516" s="2"/>
      <c r="M516" s="2"/>
      <c r="N516" s="2"/>
      <c r="O516" s="2"/>
      <c r="P516" s="2"/>
      <c r="Q516" s="2"/>
      <c r="R516" s="2"/>
      <c r="S516" s="2"/>
      <c r="T516" s="2"/>
      <c r="U516" s="2"/>
      <c r="V516" s="2"/>
      <c r="W516" s="2"/>
      <c r="X516" s="2"/>
      <c r="Y516" s="2"/>
      <c r="Z516" s="2"/>
    </row>
    <row r="517" spans="1:26" ht="36.75" customHeight="1" x14ac:dyDescent="0.35">
      <c r="A517" s="10"/>
      <c r="B517" s="2"/>
      <c r="C517" s="2"/>
      <c r="D517" s="2"/>
      <c r="E517" s="10"/>
      <c r="F517" s="2"/>
      <c r="G517" s="2"/>
      <c r="H517" s="2"/>
      <c r="I517" s="2"/>
      <c r="J517" s="2"/>
      <c r="K517" s="2"/>
      <c r="L517" s="2"/>
      <c r="M517" s="2"/>
      <c r="N517" s="2"/>
      <c r="O517" s="2"/>
      <c r="P517" s="2"/>
      <c r="Q517" s="2"/>
      <c r="R517" s="2"/>
      <c r="S517" s="2"/>
      <c r="T517" s="2"/>
      <c r="U517" s="2"/>
      <c r="V517" s="2"/>
      <c r="W517" s="2"/>
      <c r="X517" s="2"/>
      <c r="Y517" s="2"/>
      <c r="Z517" s="2"/>
    </row>
    <row r="518" spans="1:26" ht="36.75" customHeight="1" x14ac:dyDescent="0.35">
      <c r="A518" s="10"/>
      <c r="B518" s="2"/>
      <c r="C518" s="2"/>
      <c r="D518" s="2"/>
      <c r="E518" s="10"/>
      <c r="F518" s="2"/>
      <c r="G518" s="2"/>
      <c r="H518" s="2"/>
      <c r="I518" s="2"/>
      <c r="J518" s="2"/>
      <c r="K518" s="2"/>
      <c r="L518" s="2"/>
      <c r="M518" s="2"/>
      <c r="N518" s="2"/>
      <c r="O518" s="2"/>
      <c r="P518" s="2"/>
      <c r="Q518" s="2"/>
      <c r="R518" s="2"/>
      <c r="S518" s="2"/>
      <c r="T518" s="2"/>
      <c r="U518" s="2"/>
      <c r="V518" s="2"/>
      <c r="W518" s="2"/>
      <c r="X518" s="2"/>
      <c r="Y518" s="2"/>
      <c r="Z518" s="2"/>
    </row>
    <row r="519" spans="1:26" ht="36.75" customHeight="1" x14ac:dyDescent="0.35">
      <c r="A519" s="10"/>
      <c r="B519" s="2"/>
      <c r="C519" s="2"/>
      <c r="D519" s="2"/>
      <c r="E519" s="10"/>
      <c r="F519" s="2"/>
      <c r="G519" s="2"/>
      <c r="H519" s="2"/>
      <c r="I519" s="2"/>
      <c r="J519" s="2"/>
      <c r="K519" s="2"/>
      <c r="L519" s="2"/>
      <c r="M519" s="2"/>
      <c r="N519" s="2"/>
      <c r="O519" s="2"/>
      <c r="P519" s="2"/>
      <c r="Q519" s="2"/>
      <c r="R519" s="2"/>
      <c r="S519" s="2"/>
      <c r="T519" s="2"/>
      <c r="U519" s="2"/>
      <c r="V519" s="2"/>
      <c r="W519" s="2"/>
      <c r="X519" s="2"/>
      <c r="Y519" s="2"/>
      <c r="Z519" s="2"/>
    </row>
    <row r="520" spans="1:26" ht="36.75" customHeight="1" x14ac:dyDescent="0.35">
      <c r="A520" s="10"/>
      <c r="B520" s="2"/>
      <c r="C520" s="2"/>
      <c r="D520" s="2"/>
      <c r="E520" s="10"/>
      <c r="F520" s="2"/>
      <c r="G520" s="2"/>
      <c r="H520" s="2"/>
      <c r="I520" s="2"/>
      <c r="J520" s="2"/>
      <c r="K520" s="2"/>
      <c r="L520" s="2"/>
      <c r="M520" s="2"/>
      <c r="N520" s="2"/>
      <c r="O520" s="2"/>
      <c r="P520" s="2"/>
      <c r="Q520" s="2"/>
      <c r="R520" s="2"/>
      <c r="S520" s="2"/>
      <c r="T520" s="2"/>
      <c r="U520" s="2"/>
      <c r="V520" s="2"/>
      <c r="W520" s="2"/>
      <c r="X520" s="2"/>
      <c r="Y520" s="2"/>
      <c r="Z520" s="2"/>
    </row>
    <row r="521" spans="1:26" ht="36.75" customHeight="1" x14ac:dyDescent="0.35">
      <c r="A521" s="10"/>
      <c r="B521" s="2"/>
      <c r="C521" s="2"/>
      <c r="D521" s="2"/>
      <c r="E521" s="10"/>
      <c r="F521" s="2"/>
      <c r="G521" s="2"/>
      <c r="H521" s="2"/>
      <c r="I521" s="2"/>
      <c r="J521" s="2"/>
      <c r="K521" s="2"/>
      <c r="L521" s="2"/>
      <c r="M521" s="2"/>
      <c r="N521" s="2"/>
      <c r="O521" s="2"/>
      <c r="P521" s="2"/>
      <c r="Q521" s="2"/>
      <c r="R521" s="2"/>
      <c r="S521" s="2"/>
      <c r="T521" s="2"/>
      <c r="U521" s="2"/>
      <c r="V521" s="2"/>
      <c r="W521" s="2"/>
      <c r="X521" s="2"/>
      <c r="Y521" s="2"/>
      <c r="Z521" s="2"/>
    </row>
    <row r="522" spans="1:26" ht="36.75" customHeight="1" x14ac:dyDescent="0.35">
      <c r="A522" s="10"/>
      <c r="B522" s="2"/>
      <c r="C522" s="2"/>
      <c r="D522" s="2"/>
      <c r="E522" s="10"/>
      <c r="F522" s="2"/>
      <c r="G522" s="2"/>
      <c r="H522" s="2"/>
      <c r="I522" s="2"/>
      <c r="J522" s="2"/>
      <c r="K522" s="2"/>
      <c r="L522" s="2"/>
      <c r="M522" s="2"/>
      <c r="N522" s="2"/>
      <c r="O522" s="2"/>
      <c r="P522" s="2"/>
      <c r="Q522" s="2"/>
      <c r="R522" s="2"/>
      <c r="S522" s="2"/>
      <c r="T522" s="2"/>
      <c r="U522" s="2"/>
      <c r="V522" s="2"/>
      <c r="W522" s="2"/>
      <c r="X522" s="2"/>
      <c r="Y522" s="2"/>
      <c r="Z522" s="2"/>
    </row>
    <row r="523" spans="1:26" ht="36.75" customHeight="1" x14ac:dyDescent="0.35">
      <c r="A523" s="10"/>
      <c r="B523" s="2"/>
      <c r="C523" s="2"/>
      <c r="D523" s="2"/>
      <c r="E523" s="10"/>
      <c r="F523" s="2"/>
      <c r="G523" s="2"/>
      <c r="H523" s="2"/>
      <c r="I523" s="2"/>
      <c r="J523" s="2"/>
      <c r="K523" s="2"/>
      <c r="L523" s="2"/>
      <c r="M523" s="2"/>
      <c r="N523" s="2"/>
      <c r="O523" s="2"/>
      <c r="P523" s="2"/>
      <c r="Q523" s="2"/>
      <c r="R523" s="2"/>
      <c r="S523" s="2"/>
      <c r="T523" s="2"/>
      <c r="U523" s="2"/>
      <c r="V523" s="2"/>
      <c r="W523" s="2"/>
      <c r="X523" s="2"/>
      <c r="Y523" s="2"/>
      <c r="Z523" s="2"/>
    </row>
    <row r="524" spans="1:26" ht="36.75" customHeight="1" x14ac:dyDescent="0.35">
      <c r="A524" s="10"/>
      <c r="B524" s="2"/>
      <c r="C524" s="2"/>
      <c r="D524" s="2"/>
      <c r="E524" s="10"/>
      <c r="F524" s="2"/>
      <c r="G524" s="2"/>
      <c r="H524" s="2"/>
      <c r="I524" s="2"/>
      <c r="J524" s="2"/>
      <c r="K524" s="2"/>
      <c r="L524" s="2"/>
      <c r="M524" s="2"/>
      <c r="N524" s="2"/>
      <c r="O524" s="2"/>
      <c r="P524" s="2"/>
      <c r="Q524" s="2"/>
      <c r="R524" s="2"/>
      <c r="S524" s="2"/>
      <c r="T524" s="2"/>
      <c r="U524" s="2"/>
      <c r="V524" s="2"/>
      <c r="W524" s="2"/>
      <c r="X524" s="2"/>
      <c r="Y524" s="2"/>
      <c r="Z524" s="2"/>
    </row>
    <row r="525" spans="1:26" ht="36.75" customHeight="1" x14ac:dyDescent="0.35">
      <c r="A525" s="10"/>
      <c r="B525" s="2"/>
      <c r="C525" s="2"/>
      <c r="D525" s="2"/>
      <c r="E525" s="10"/>
      <c r="F525" s="2"/>
      <c r="G525" s="2"/>
      <c r="H525" s="2"/>
      <c r="I525" s="2"/>
      <c r="J525" s="2"/>
      <c r="K525" s="2"/>
      <c r="L525" s="2"/>
      <c r="M525" s="2"/>
      <c r="N525" s="2"/>
      <c r="O525" s="2"/>
      <c r="P525" s="2"/>
      <c r="Q525" s="2"/>
      <c r="R525" s="2"/>
      <c r="S525" s="2"/>
      <c r="T525" s="2"/>
      <c r="U525" s="2"/>
      <c r="V525" s="2"/>
      <c r="W525" s="2"/>
      <c r="X525" s="2"/>
      <c r="Y525" s="2"/>
      <c r="Z525" s="2"/>
    </row>
    <row r="526" spans="1:26" ht="36.75" customHeight="1" x14ac:dyDescent="0.35">
      <c r="A526" s="10"/>
      <c r="B526" s="2"/>
      <c r="C526" s="2"/>
      <c r="D526" s="2"/>
      <c r="E526" s="10"/>
      <c r="F526" s="2"/>
      <c r="G526" s="2"/>
      <c r="H526" s="2"/>
      <c r="I526" s="2"/>
      <c r="J526" s="2"/>
      <c r="K526" s="2"/>
      <c r="L526" s="2"/>
      <c r="M526" s="2"/>
      <c r="N526" s="2"/>
      <c r="O526" s="2"/>
      <c r="P526" s="2"/>
      <c r="Q526" s="2"/>
      <c r="R526" s="2"/>
      <c r="S526" s="2"/>
      <c r="T526" s="2"/>
      <c r="U526" s="2"/>
      <c r="V526" s="2"/>
      <c r="W526" s="2"/>
      <c r="X526" s="2"/>
      <c r="Y526" s="2"/>
      <c r="Z526" s="2"/>
    </row>
    <row r="527" spans="1:26" ht="36.75" customHeight="1" x14ac:dyDescent="0.35">
      <c r="A527" s="10"/>
      <c r="B527" s="2"/>
      <c r="C527" s="2"/>
      <c r="D527" s="2"/>
      <c r="E527" s="10"/>
      <c r="F527" s="2"/>
      <c r="G527" s="2"/>
      <c r="H527" s="2"/>
      <c r="I527" s="2"/>
      <c r="J527" s="2"/>
      <c r="K527" s="2"/>
      <c r="L527" s="2"/>
      <c r="M527" s="2"/>
      <c r="N527" s="2"/>
      <c r="O527" s="2"/>
      <c r="P527" s="2"/>
      <c r="Q527" s="2"/>
      <c r="R527" s="2"/>
      <c r="S527" s="2"/>
      <c r="T527" s="2"/>
      <c r="U527" s="2"/>
      <c r="V527" s="2"/>
      <c r="W527" s="2"/>
      <c r="X527" s="2"/>
      <c r="Y527" s="2"/>
      <c r="Z527" s="2"/>
    </row>
    <row r="528" spans="1:26" ht="36.75" customHeight="1" x14ac:dyDescent="0.35">
      <c r="A528" s="10"/>
      <c r="B528" s="2"/>
      <c r="C528" s="2"/>
      <c r="D528" s="2"/>
      <c r="E528" s="10"/>
      <c r="F528" s="2"/>
      <c r="G528" s="2"/>
      <c r="H528" s="2"/>
      <c r="I528" s="2"/>
      <c r="J528" s="2"/>
      <c r="K528" s="2"/>
      <c r="L528" s="2"/>
      <c r="M528" s="2"/>
      <c r="N528" s="2"/>
      <c r="O528" s="2"/>
      <c r="P528" s="2"/>
      <c r="Q528" s="2"/>
      <c r="R528" s="2"/>
      <c r="S528" s="2"/>
      <c r="T528" s="2"/>
      <c r="U528" s="2"/>
      <c r="V528" s="2"/>
      <c r="W528" s="2"/>
      <c r="X528" s="2"/>
      <c r="Y528" s="2"/>
      <c r="Z528" s="2"/>
    </row>
    <row r="529" spans="1:26" ht="36.75" customHeight="1" x14ac:dyDescent="0.35">
      <c r="A529" s="10"/>
      <c r="B529" s="2"/>
      <c r="C529" s="2"/>
      <c r="D529" s="2"/>
      <c r="E529" s="10"/>
      <c r="F529" s="2"/>
      <c r="G529" s="2"/>
      <c r="H529" s="2"/>
      <c r="I529" s="2"/>
      <c r="J529" s="2"/>
      <c r="K529" s="2"/>
      <c r="L529" s="2"/>
      <c r="M529" s="2"/>
      <c r="N529" s="2"/>
      <c r="O529" s="2"/>
      <c r="P529" s="2"/>
      <c r="Q529" s="2"/>
      <c r="R529" s="2"/>
      <c r="S529" s="2"/>
      <c r="T529" s="2"/>
      <c r="U529" s="2"/>
      <c r="V529" s="2"/>
      <c r="W529" s="2"/>
      <c r="X529" s="2"/>
      <c r="Y529" s="2"/>
      <c r="Z529" s="2"/>
    </row>
    <row r="530" spans="1:26" ht="36.75" customHeight="1" x14ac:dyDescent="0.35">
      <c r="A530" s="10"/>
      <c r="B530" s="2"/>
      <c r="C530" s="2"/>
      <c r="D530" s="2"/>
      <c r="E530" s="10"/>
      <c r="F530" s="2"/>
      <c r="G530" s="2"/>
      <c r="H530" s="2"/>
      <c r="I530" s="2"/>
      <c r="J530" s="2"/>
      <c r="K530" s="2"/>
      <c r="L530" s="2"/>
      <c r="M530" s="2"/>
      <c r="N530" s="2"/>
      <c r="O530" s="2"/>
      <c r="P530" s="2"/>
      <c r="Q530" s="2"/>
      <c r="R530" s="2"/>
      <c r="S530" s="2"/>
      <c r="T530" s="2"/>
      <c r="U530" s="2"/>
      <c r="V530" s="2"/>
      <c r="W530" s="2"/>
      <c r="X530" s="2"/>
      <c r="Y530" s="2"/>
      <c r="Z530" s="2"/>
    </row>
    <row r="531" spans="1:26" ht="36.75" customHeight="1" x14ac:dyDescent="0.35">
      <c r="A531" s="10"/>
      <c r="B531" s="2"/>
      <c r="C531" s="2"/>
      <c r="D531" s="2"/>
      <c r="E531" s="10"/>
      <c r="F531" s="2"/>
      <c r="G531" s="2"/>
      <c r="H531" s="2"/>
      <c r="I531" s="2"/>
      <c r="J531" s="2"/>
      <c r="K531" s="2"/>
      <c r="L531" s="2"/>
      <c r="M531" s="2"/>
      <c r="N531" s="2"/>
      <c r="O531" s="2"/>
      <c r="P531" s="2"/>
      <c r="Q531" s="2"/>
      <c r="R531" s="2"/>
      <c r="S531" s="2"/>
      <c r="T531" s="2"/>
      <c r="U531" s="2"/>
      <c r="V531" s="2"/>
      <c r="W531" s="2"/>
      <c r="X531" s="2"/>
      <c r="Y531" s="2"/>
      <c r="Z531" s="2"/>
    </row>
    <row r="532" spans="1:26" ht="36.75" customHeight="1" x14ac:dyDescent="0.35">
      <c r="A532" s="10"/>
      <c r="B532" s="2"/>
      <c r="C532" s="2"/>
      <c r="D532" s="2"/>
      <c r="E532" s="10"/>
      <c r="F532" s="2"/>
      <c r="G532" s="2"/>
      <c r="H532" s="2"/>
      <c r="I532" s="2"/>
      <c r="J532" s="2"/>
      <c r="K532" s="2"/>
      <c r="L532" s="2"/>
      <c r="M532" s="2"/>
      <c r="N532" s="2"/>
      <c r="O532" s="2"/>
      <c r="P532" s="2"/>
      <c r="Q532" s="2"/>
      <c r="R532" s="2"/>
      <c r="S532" s="2"/>
      <c r="T532" s="2"/>
      <c r="U532" s="2"/>
      <c r="V532" s="2"/>
      <c r="W532" s="2"/>
      <c r="X532" s="2"/>
      <c r="Y532" s="2"/>
      <c r="Z532" s="2"/>
    </row>
    <row r="533" spans="1:26" ht="36.75" customHeight="1" x14ac:dyDescent="0.35">
      <c r="A533" s="10"/>
      <c r="B533" s="2"/>
      <c r="C533" s="2"/>
      <c r="D533" s="2"/>
      <c r="E533" s="10"/>
      <c r="F533" s="2"/>
      <c r="G533" s="2"/>
      <c r="H533" s="2"/>
      <c r="I533" s="2"/>
      <c r="J533" s="2"/>
      <c r="K533" s="2"/>
      <c r="L533" s="2"/>
      <c r="M533" s="2"/>
      <c r="N533" s="2"/>
      <c r="O533" s="2"/>
      <c r="P533" s="2"/>
      <c r="Q533" s="2"/>
      <c r="R533" s="2"/>
      <c r="S533" s="2"/>
      <c r="T533" s="2"/>
      <c r="U533" s="2"/>
      <c r="V533" s="2"/>
      <c r="W533" s="2"/>
      <c r="X533" s="2"/>
      <c r="Y533" s="2"/>
      <c r="Z533" s="2"/>
    </row>
    <row r="534" spans="1:26" ht="36.75" customHeight="1" x14ac:dyDescent="0.35">
      <c r="A534" s="10"/>
      <c r="B534" s="2"/>
      <c r="C534" s="2"/>
      <c r="D534" s="2"/>
      <c r="E534" s="10"/>
      <c r="F534" s="2"/>
      <c r="G534" s="2"/>
      <c r="H534" s="2"/>
      <c r="I534" s="2"/>
      <c r="J534" s="2"/>
      <c r="K534" s="2"/>
      <c r="L534" s="2"/>
      <c r="M534" s="2"/>
      <c r="N534" s="2"/>
      <c r="O534" s="2"/>
      <c r="P534" s="2"/>
      <c r="Q534" s="2"/>
      <c r="R534" s="2"/>
      <c r="S534" s="2"/>
      <c r="T534" s="2"/>
      <c r="U534" s="2"/>
      <c r="V534" s="2"/>
      <c r="W534" s="2"/>
      <c r="X534" s="2"/>
      <c r="Y534" s="2"/>
      <c r="Z534" s="2"/>
    </row>
    <row r="535" spans="1:26" ht="36.75" customHeight="1" x14ac:dyDescent="0.35">
      <c r="A535" s="10"/>
      <c r="B535" s="2"/>
      <c r="C535" s="2"/>
      <c r="D535" s="2"/>
      <c r="E535" s="10"/>
      <c r="F535" s="2"/>
      <c r="G535" s="2"/>
      <c r="H535" s="2"/>
      <c r="I535" s="2"/>
      <c r="J535" s="2"/>
      <c r="K535" s="2"/>
      <c r="L535" s="2"/>
      <c r="M535" s="2"/>
      <c r="N535" s="2"/>
      <c r="O535" s="2"/>
      <c r="P535" s="2"/>
      <c r="Q535" s="2"/>
      <c r="R535" s="2"/>
      <c r="S535" s="2"/>
      <c r="T535" s="2"/>
      <c r="U535" s="2"/>
      <c r="V535" s="2"/>
      <c r="W535" s="2"/>
      <c r="X535" s="2"/>
      <c r="Y535" s="2"/>
      <c r="Z535" s="2"/>
    </row>
    <row r="536" spans="1:26" ht="36.75" customHeight="1" x14ac:dyDescent="0.35">
      <c r="A536" s="10"/>
      <c r="B536" s="2"/>
      <c r="C536" s="2"/>
      <c r="D536" s="2"/>
      <c r="E536" s="10"/>
      <c r="F536" s="2"/>
      <c r="G536" s="2"/>
      <c r="H536" s="2"/>
      <c r="I536" s="2"/>
      <c r="J536" s="2"/>
      <c r="K536" s="2"/>
      <c r="L536" s="2"/>
      <c r="M536" s="2"/>
      <c r="N536" s="2"/>
      <c r="O536" s="2"/>
      <c r="P536" s="2"/>
      <c r="Q536" s="2"/>
      <c r="R536" s="2"/>
      <c r="S536" s="2"/>
      <c r="T536" s="2"/>
      <c r="U536" s="2"/>
      <c r="V536" s="2"/>
      <c r="W536" s="2"/>
      <c r="X536" s="2"/>
      <c r="Y536" s="2"/>
      <c r="Z536" s="2"/>
    </row>
    <row r="537" spans="1:26" ht="36.75" customHeight="1" x14ac:dyDescent="0.35">
      <c r="A537" s="10"/>
      <c r="B537" s="2"/>
      <c r="C537" s="2"/>
      <c r="D537" s="2"/>
      <c r="E537" s="10"/>
      <c r="F537" s="2"/>
      <c r="G537" s="2"/>
      <c r="H537" s="2"/>
      <c r="I537" s="2"/>
      <c r="J537" s="2"/>
      <c r="K537" s="2"/>
      <c r="L537" s="2"/>
      <c r="M537" s="2"/>
      <c r="N537" s="2"/>
      <c r="O537" s="2"/>
      <c r="P537" s="2"/>
      <c r="Q537" s="2"/>
      <c r="R537" s="2"/>
      <c r="S537" s="2"/>
      <c r="T537" s="2"/>
      <c r="U537" s="2"/>
      <c r="V537" s="2"/>
      <c r="W537" s="2"/>
      <c r="X537" s="2"/>
      <c r="Y537" s="2"/>
      <c r="Z537" s="2"/>
    </row>
    <row r="538" spans="1:26" ht="36.75" customHeight="1" x14ac:dyDescent="0.35">
      <c r="A538" s="10"/>
      <c r="B538" s="2"/>
      <c r="C538" s="2"/>
      <c r="D538" s="2"/>
      <c r="E538" s="10"/>
      <c r="F538" s="2"/>
      <c r="G538" s="2"/>
      <c r="H538" s="2"/>
      <c r="I538" s="2"/>
      <c r="J538" s="2"/>
      <c r="K538" s="2"/>
      <c r="L538" s="2"/>
      <c r="M538" s="2"/>
      <c r="N538" s="2"/>
      <c r="O538" s="2"/>
      <c r="P538" s="2"/>
      <c r="Q538" s="2"/>
      <c r="R538" s="2"/>
      <c r="S538" s="2"/>
      <c r="T538" s="2"/>
      <c r="U538" s="2"/>
      <c r="V538" s="2"/>
      <c r="W538" s="2"/>
      <c r="X538" s="2"/>
      <c r="Y538" s="2"/>
      <c r="Z538" s="2"/>
    </row>
    <row r="539" spans="1:26" ht="36.75" customHeight="1" x14ac:dyDescent="0.35">
      <c r="A539" s="10"/>
      <c r="B539" s="2"/>
      <c r="C539" s="2"/>
      <c r="D539" s="2"/>
      <c r="E539" s="10"/>
      <c r="F539" s="2"/>
      <c r="G539" s="2"/>
      <c r="H539" s="2"/>
      <c r="I539" s="2"/>
      <c r="J539" s="2"/>
      <c r="K539" s="2"/>
      <c r="L539" s="2"/>
      <c r="M539" s="2"/>
      <c r="N539" s="2"/>
      <c r="O539" s="2"/>
      <c r="P539" s="2"/>
      <c r="Q539" s="2"/>
      <c r="R539" s="2"/>
      <c r="S539" s="2"/>
      <c r="T539" s="2"/>
      <c r="U539" s="2"/>
      <c r="V539" s="2"/>
      <c r="W539" s="2"/>
      <c r="X539" s="2"/>
      <c r="Y539" s="2"/>
      <c r="Z539" s="2"/>
    </row>
    <row r="540" spans="1:26" ht="36.75" customHeight="1" x14ac:dyDescent="0.35">
      <c r="A540" s="10"/>
      <c r="B540" s="2"/>
      <c r="C540" s="2"/>
      <c r="D540" s="2"/>
      <c r="E540" s="10"/>
      <c r="F540" s="2"/>
      <c r="G540" s="2"/>
      <c r="H540" s="2"/>
      <c r="I540" s="2"/>
      <c r="J540" s="2"/>
      <c r="K540" s="2"/>
      <c r="L540" s="2"/>
      <c r="M540" s="2"/>
      <c r="N540" s="2"/>
      <c r="O540" s="2"/>
      <c r="P540" s="2"/>
      <c r="Q540" s="2"/>
      <c r="R540" s="2"/>
      <c r="S540" s="2"/>
      <c r="T540" s="2"/>
      <c r="U540" s="2"/>
      <c r="V540" s="2"/>
      <c r="W540" s="2"/>
      <c r="X540" s="2"/>
      <c r="Y540" s="2"/>
      <c r="Z540" s="2"/>
    </row>
    <row r="541" spans="1:26" ht="36.75" customHeight="1" x14ac:dyDescent="0.35">
      <c r="A541" s="10"/>
      <c r="B541" s="2"/>
      <c r="C541" s="2"/>
      <c r="D541" s="2"/>
      <c r="E541" s="10"/>
      <c r="F541" s="2"/>
      <c r="G541" s="2"/>
      <c r="H541" s="2"/>
      <c r="I541" s="2"/>
      <c r="J541" s="2"/>
      <c r="K541" s="2"/>
      <c r="L541" s="2"/>
      <c r="M541" s="2"/>
      <c r="N541" s="2"/>
      <c r="O541" s="2"/>
      <c r="P541" s="2"/>
      <c r="Q541" s="2"/>
      <c r="R541" s="2"/>
      <c r="S541" s="2"/>
      <c r="T541" s="2"/>
      <c r="U541" s="2"/>
      <c r="V541" s="2"/>
      <c r="W541" s="2"/>
      <c r="X541" s="2"/>
      <c r="Y541" s="2"/>
      <c r="Z541" s="2"/>
    </row>
    <row r="542" spans="1:26" ht="36.75" customHeight="1" x14ac:dyDescent="0.35">
      <c r="A542" s="10"/>
      <c r="B542" s="2"/>
      <c r="C542" s="2"/>
      <c r="D542" s="2"/>
      <c r="E542" s="10"/>
      <c r="F542" s="2"/>
      <c r="G542" s="2"/>
      <c r="H542" s="2"/>
      <c r="I542" s="2"/>
      <c r="J542" s="2"/>
      <c r="K542" s="2"/>
      <c r="L542" s="2"/>
      <c r="M542" s="2"/>
      <c r="N542" s="2"/>
      <c r="O542" s="2"/>
      <c r="P542" s="2"/>
      <c r="Q542" s="2"/>
      <c r="R542" s="2"/>
      <c r="S542" s="2"/>
      <c r="T542" s="2"/>
      <c r="U542" s="2"/>
      <c r="V542" s="2"/>
      <c r="W542" s="2"/>
      <c r="X542" s="2"/>
      <c r="Y542" s="2"/>
      <c r="Z542" s="2"/>
    </row>
    <row r="543" spans="1:26" ht="36.75" customHeight="1" x14ac:dyDescent="0.35">
      <c r="A543" s="10"/>
      <c r="B543" s="2"/>
      <c r="C543" s="2"/>
      <c r="D543" s="2"/>
      <c r="E543" s="10"/>
      <c r="F543" s="2"/>
      <c r="G543" s="2"/>
      <c r="H543" s="2"/>
      <c r="I543" s="2"/>
      <c r="J543" s="2"/>
      <c r="K543" s="2"/>
      <c r="L543" s="2"/>
      <c r="M543" s="2"/>
      <c r="N543" s="2"/>
      <c r="O543" s="2"/>
      <c r="P543" s="2"/>
      <c r="Q543" s="2"/>
      <c r="R543" s="2"/>
      <c r="S543" s="2"/>
      <c r="T543" s="2"/>
      <c r="U543" s="2"/>
      <c r="V543" s="2"/>
      <c r="W543" s="2"/>
      <c r="X543" s="2"/>
      <c r="Y543" s="2"/>
      <c r="Z543" s="2"/>
    </row>
    <row r="544" spans="1:26" ht="36.75" customHeight="1" x14ac:dyDescent="0.35">
      <c r="A544" s="10"/>
      <c r="B544" s="2"/>
      <c r="C544" s="2"/>
      <c r="D544" s="2"/>
      <c r="E544" s="10"/>
      <c r="F544" s="2"/>
      <c r="G544" s="2"/>
      <c r="H544" s="2"/>
      <c r="I544" s="2"/>
      <c r="J544" s="2"/>
      <c r="K544" s="2"/>
      <c r="L544" s="2"/>
      <c r="M544" s="2"/>
      <c r="N544" s="2"/>
      <c r="O544" s="2"/>
      <c r="P544" s="2"/>
      <c r="Q544" s="2"/>
      <c r="R544" s="2"/>
      <c r="S544" s="2"/>
      <c r="T544" s="2"/>
      <c r="U544" s="2"/>
      <c r="V544" s="2"/>
      <c r="W544" s="2"/>
      <c r="X544" s="2"/>
      <c r="Y544" s="2"/>
      <c r="Z544" s="2"/>
    </row>
    <row r="545" spans="1:26" ht="36.75" customHeight="1" x14ac:dyDescent="0.35">
      <c r="A545" s="10"/>
      <c r="B545" s="2"/>
      <c r="C545" s="2"/>
      <c r="D545" s="2"/>
      <c r="E545" s="10"/>
      <c r="F545" s="2"/>
      <c r="G545" s="2"/>
      <c r="H545" s="2"/>
      <c r="I545" s="2"/>
      <c r="J545" s="2"/>
      <c r="K545" s="2"/>
      <c r="L545" s="2"/>
      <c r="M545" s="2"/>
      <c r="N545" s="2"/>
      <c r="O545" s="2"/>
      <c r="P545" s="2"/>
      <c r="Q545" s="2"/>
      <c r="R545" s="2"/>
      <c r="S545" s="2"/>
      <c r="T545" s="2"/>
      <c r="U545" s="2"/>
      <c r="V545" s="2"/>
      <c r="W545" s="2"/>
      <c r="X545" s="2"/>
      <c r="Y545" s="2"/>
      <c r="Z545" s="2"/>
    </row>
    <row r="546" spans="1:26" ht="36.75" customHeight="1" x14ac:dyDescent="0.35">
      <c r="A546" s="10"/>
      <c r="B546" s="2"/>
      <c r="C546" s="2"/>
      <c r="D546" s="2"/>
      <c r="E546" s="10"/>
      <c r="F546" s="2"/>
      <c r="G546" s="2"/>
      <c r="H546" s="2"/>
      <c r="I546" s="2"/>
      <c r="J546" s="2"/>
      <c r="K546" s="2"/>
      <c r="L546" s="2"/>
      <c r="M546" s="2"/>
      <c r="N546" s="2"/>
      <c r="O546" s="2"/>
      <c r="P546" s="2"/>
      <c r="Q546" s="2"/>
      <c r="R546" s="2"/>
      <c r="S546" s="2"/>
      <c r="T546" s="2"/>
      <c r="U546" s="2"/>
      <c r="V546" s="2"/>
      <c r="W546" s="2"/>
      <c r="X546" s="2"/>
      <c r="Y546" s="2"/>
      <c r="Z546" s="2"/>
    </row>
    <row r="547" spans="1:26" ht="36.75" customHeight="1" x14ac:dyDescent="0.35">
      <c r="A547" s="10"/>
      <c r="B547" s="2"/>
      <c r="C547" s="2"/>
      <c r="D547" s="2"/>
      <c r="E547" s="10"/>
      <c r="F547" s="2"/>
      <c r="G547" s="2"/>
      <c r="H547" s="2"/>
      <c r="I547" s="2"/>
      <c r="J547" s="2"/>
      <c r="K547" s="2"/>
      <c r="L547" s="2"/>
      <c r="M547" s="2"/>
      <c r="N547" s="2"/>
      <c r="O547" s="2"/>
      <c r="P547" s="2"/>
      <c r="Q547" s="2"/>
      <c r="R547" s="2"/>
      <c r="S547" s="2"/>
      <c r="T547" s="2"/>
      <c r="U547" s="2"/>
      <c r="V547" s="2"/>
      <c r="W547" s="2"/>
      <c r="X547" s="2"/>
      <c r="Y547" s="2"/>
      <c r="Z547" s="2"/>
    </row>
    <row r="548" spans="1:26" ht="36.75" customHeight="1" x14ac:dyDescent="0.35">
      <c r="A548" s="10"/>
      <c r="B548" s="2"/>
      <c r="C548" s="2"/>
      <c r="D548" s="2"/>
      <c r="E548" s="10"/>
      <c r="F548" s="2"/>
      <c r="G548" s="2"/>
      <c r="H548" s="2"/>
      <c r="I548" s="2"/>
      <c r="J548" s="2"/>
      <c r="K548" s="2"/>
      <c r="L548" s="2"/>
      <c r="M548" s="2"/>
      <c r="N548" s="2"/>
      <c r="O548" s="2"/>
      <c r="P548" s="2"/>
      <c r="Q548" s="2"/>
      <c r="R548" s="2"/>
      <c r="S548" s="2"/>
      <c r="T548" s="2"/>
      <c r="U548" s="2"/>
      <c r="V548" s="2"/>
      <c r="W548" s="2"/>
      <c r="X548" s="2"/>
      <c r="Y548" s="2"/>
      <c r="Z548" s="2"/>
    </row>
    <row r="549" spans="1:26" ht="36.75" customHeight="1" x14ac:dyDescent="0.35">
      <c r="A549" s="10"/>
      <c r="B549" s="2"/>
      <c r="C549" s="2"/>
      <c r="D549" s="2"/>
      <c r="E549" s="10"/>
      <c r="F549" s="2"/>
      <c r="G549" s="2"/>
      <c r="H549" s="2"/>
      <c r="I549" s="2"/>
      <c r="J549" s="2"/>
      <c r="K549" s="2"/>
      <c r="L549" s="2"/>
      <c r="M549" s="2"/>
      <c r="N549" s="2"/>
      <c r="O549" s="2"/>
      <c r="P549" s="2"/>
      <c r="Q549" s="2"/>
      <c r="R549" s="2"/>
      <c r="S549" s="2"/>
      <c r="T549" s="2"/>
      <c r="U549" s="2"/>
      <c r="V549" s="2"/>
      <c r="W549" s="2"/>
      <c r="X549" s="2"/>
      <c r="Y549" s="2"/>
      <c r="Z549" s="2"/>
    </row>
    <row r="550" spans="1:26" ht="36.75" customHeight="1" x14ac:dyDescent="0.35">
      <c r="A550" s="10"/>
      <c r="B550" s="2"/>
      <c r="C550" s="2"/>
      <c r="D550" s="2"/>
      <c r="E550" s="10"/>
      <c r="F550" s="2"/>
      <c r="G550" s="2"/>
      <c r="H550" s="2"/>
      <c r="I550" s="2"/>
      <c r="J550" s="2"/>
      <c r="K550" s="2"/>
      <c r="L550" s="2"/>
      <c r="M550" s="2"/>
      <c r="N550" s="2"/>
      <c r="O550" s="2"/>
      <c r="P550" s="2"/>
      <c r="Q550" s="2"/>
      <c r="R550" s="2"/>
      <c r="S550" s="2"/>
      <c r="T550" s="2"/>
      <c r="U550" s="2"/>
      <c r="V550" s="2"/>
      <c r="W550" s="2"/>
      <c r="X550" s="2"/>
      <c r="Y550" s="2"/>
      <c r="Z550" s="2"/>
    </row>
    <row r="551" spans="1:26" ht="36.75" customHeight="1" x14ac:dyDescent="0.35">
      <c r="A551" s="10"/>
      <c r="B551" s="2"/>
      <c r="C551" s="2"/>
      <c r="D551" s="2"/>
      <c r="E551" s="10"/>
      <c r="F551" s="2"/>
      <c r="G551" s="2"/>
      <c r="H551" s="2"/>
      <c r="I551" s="2"/>
      <c r="J551" s="2"/>
      <c r="K551" s="2"/>
      <c r="L551" s="2"/>
      <c r="M551" s="2"/>
      <c r="N551" s="2"/>
      <c r="O551" s="2"/>
      <c r="P551" s="2"/>
      <c r="Q551" s="2"/>
      <c r="R551" s="2"/>
      <c r="S551" s="2"/>
      <c r="T551" s="2"/>
      <c r="U551" s="2"/>
      <c r="V551" s="2"/>
      <c r="W551" s="2"/>
      <c r="X551" s="2"/>
      <c r="Y551" s="2"/>
      <c r="Z551" s="2"/>
    </row>
    <row r="552" spans="1:26" ht="36.75" customHeight="1" x14ac:dyDescent="0.35">
      <c r="A552" s="10"/>
      <c r="B552" s="2"/>
      <c r="C552" s="2"/>
      <c r="D552" s="2"/>
      <c r="E552" s="10"/>
      <c r="F552" s="2"/>
      <c r="G552" s="2"/>
      <c r="H552" s="2"/>
      <c r="I552" s="2"/>
      <c r="J552" s="2"/>
      <c r="K552" s="2"/>
      <c r="L552" s="2"/>
      <c r="M552" s="2"/>
      <c r="N552" s="2"/>
      <c r="O552" s="2"/>
      <c r="P552" s="2"/>
      <c r="Q552" s="2"/>
      <c r="R552" s="2"/>
      <c r="S552" s="2"/>
      <c r="T552" s="2"/>
      <c r="U552" s="2"/>
      <c r="V552" s="2"/>
      <c r="W552" s="2"/>
      <c r="X552" s="2"/>
      <c r="Y552" s="2"/>
      <c r="Z552" s="2"/>
    </row>
    <row r="553" spans="1:26" ht="36.75" customHeight="1" x14ac:dyDescent="0.35">
      <c r="A553" s="10"/>
      <c r="B553" s="2"/>
      <c r="C553" s="2"/>
      <c r="D553" s="2"/>
      <c r="E553" s="10"/>
      <c r="F553" s="2"/>
      <c r="G553" s="2"/>
      <c r="H553" s="2"/>
      <c r="I553" s="2"/>
      <c r="J553" s="2"/>
      <c r="K553" s="2"/>
      <c r="L553" s="2"/>
      <c r="M553" s="2"/>
      <c r="N553" s="2"/>
      <c r="O553" s="2"/>
      <c r="P553" s="2"/>
      <c r="Q553" s="2"/>
      <c r="R553" s="2"/>
      <c r="S553" s="2"/>
      <c r="T553" s="2"/>
      <c r="U553" s="2"/>
      <c r="V553" s="2"/>
      <c r="W553" s="2"/>
      <c r="X553" s="2"/>
      <c r="Y553" s="2"/>
      <c r="Z553" s="2"/>
    </row>
    <row r="554" spans="1:26" ht="36.75" customHeight="1" x14ac:dyDescent="0.35">
      <c r="A554" s="10"/>
      <c r="B554" s="2"/>
      <c r="C554" s="2"/>
      <c r="D554" s="2"/>
      <c r="E554" s="10"/>
      <c r="F554" s="2"/>
      <c r="G554" s="2"/>
      <c r="H554" s="2"/>
      <c r="I554" s="2"/>
      <c r="J554" s="2"/>
      <c r="K554" s="2"/>
      <c r="L554" s="2"/>
      <c r="M554" s="2"/>
      <c r="N554" s="2"/>
      <c r="O554" s="2"/>
      <c r="P554" s="2"/>
      <c r="Q554" s="2"/>
      <c r="R554" s="2"/>
      <c r="S554" s="2"/>
      <c r="T554" s="2"/>
      <c r="U554" s="2"/>
      <c r="V554" s="2"/>
      <c r="W554" s="2"/>
      <c r="X554" s="2"/>
      <c r="Y554" s="2"/>
      <c r="Z554" s="2"/>
    </row>
    <row r="555" spans="1:26" ht="36.75" customHeight="1" x14ac:dyDescent="0.35">
      <c r="A555" s="10"/>
      <c r="B555" s="2"/>
      <c r="C555" s="2"/>
      <c r="D555" s="2"/>
      <c r="E555" s="10"/>
      <c r="F555" s="2"/>
      <c r="G555" s="2"/>
      <c r="H555" s="2"/>
      <c r="I555" s="2"/>
      <c r="J555" s="2"/>
      <c r="K555" s="2"/>
      <c r="L555" s="2"/>
      <c r="M555" s="2"/>
      <c r="N555" s="2"/>
      <c r="O555" s="2"/>
      <c r="P555" s="2"/>
      <c r="Q555" s="2"/>
      <c r="R555" s="2"/>
      <c r="S555" s="2"/>
      <c r="T555" s="2"/>
      <c r="U555" s="2"/>
      <c r="V555" s="2"/>
      <c r="W555" s="2"/>
      <c r="X555" s="2"/>
      <c r="Y555" s="2"/>
      <c r="Z555" s="2"/>
    </row>
    <row r="556" spans="1:26" ht="36.75" customHeight="1" x14ac:dyDescent="0.35">
      <c r="A556" s="10"/>
      <c r="B556" s="2"/>
      <c r="C556" s="2"/>
      <c r="D556" s="2"/>
      <c r="E556" s="10"/>
      <c r="F556" s="2"/>
      <c r="G556" s="2"/>
      <c r="H556" s="2"/>
      <c r="I556" s="2"/>
      <c r="J556" s="2"/>
      <c r="K556" s="2"/>
      <c r="L556" s="2"/>
      <c r="M556" s="2"/>
      <c r="N556" s="2"/>
      <c r="O556" s="2"/>
      <c r="P556" s="2"/>
      <c r="Q556" s="2"/>
      <c r="R556" s="2"/>
      <c r="S556" s="2"/>
      <c r="T556" s="2"/>
      <c r="U556" s="2"/>
      <c r="V556" s="2"/>
      <c r="W556" s="2"/>
      <c r="X556" s="2"/>
      <c r="Y556" s="2"/>
      <c r="Z556" s="2"/>
    </row>
    <row r="557" spans="1:26" ht="36.75" customHeight="1" x14ac:dyDescent="0.35">
      <c r="A557" s="10"/>
      <c r="B557" s="2"/>
      <c r="C557" s="2"/>
      <c r="D557" s="2"/>
      <c r="E557" s="10"/>
      <c r="F557" s="2"/>
      <c r="G557" s="2"/>
      <c r="H557" s="2"/>
      <c r="I557" s="2"/>
      <c r="J557" s="2"/>
      <c r="K557" s="2"/>
      <c r="L557" s="2"/>
      <c r="M557" s="2"/>
      <c r="N557" s="2"/>
      <c r="O557" s="2"/>
      <c r="P557" s="2"/>
      <c r="Q557" s="2"/>
      <c r="R557" s="2"/>
      <c r="S557" s="2"/>
      <c r="T557" s="2"/>
      <c r="U557" s="2"/>
      <c r="V557" s="2"/>
      <c r="W557" s="2"/>
      <c r="X557" s="2"/>
      <c r="Y557" s="2"/>
      <c r="Z557" s="2"/>
    </row>
    <row r="558" spans="1:26" ht="36.75" customHeight="1" x14ac:dyDescent="0.35">
      <c r="A558" s="10"/>
      <c r="B558" s="2"/>
      <c r="C558" s="2"/>
      <c r="D558" s="2"/>
      <c r="E558" s="10"/>
      <c r="F558" s="2"/>
      <c r="G558" s="2"/>
      <c r="H558" s="2"/>
      <c r="I558" s="2"/>
      <c r="J558" s="2"/>
      <c r="K558" s="2"/>
      <c r="L558" s="2"/>
      <c r="M558" s="2"/>
      <c r="N558" s="2"/>
      <c r="O558" s="2"/>
      <c r="P558" s="2"/>
      <c r="Q558" s="2"/>
      <c r="R558" s="2"/>
      <c r="S558" s="2"/>
      <c r="T558" s="2"/>
      <c r="U558" s="2"/>
      <c r="V558" s="2"/>
      <c r="W558" s="2"/>
      <c r="X558" s="2"/>
      <c r="Y558" s="2"/>
      <c r="Z558" s="2"/>
    </row>
    <row r="559" spans="1:26" ht="36.75" customHeight="1" x14ac:dyDescent="0.35">
      <c r="A559" s="10"/>
      <c r="B559" s="2"/>
      <c r="C559" s="2"/>
      <c r="D559" s="2"/>
      <c r="E559" s="10"/>
      <c r="F559" s="2"/>
      <c r="G559" s="2"/>
      <c r="H559" s="2"/>
      <c r="I559" s="2"/>
      <c r="J559" s="2"/>
      <c r="K559" s="2"/>
      <c r="L559" s="2"/>
      <c r="M559" s="2"/>
      <c r="N559" s="2"/>
      <c r="O559" s="2"/>
      <c r="P559" s="2"/>
      <c r="Q559" s="2"/>
      <c r="R559" s="2"/>
      <c r="S559" s="2"/>
      <c r="T559" s="2"/>
      <c r="U559" s="2"/>
      <c r="V559" s="2"/>
      <c r="W559" s="2"/>
      <c r="X559" s="2"/>
      <c r="Y559" s="2"/>
      <c r="Z559" s="2"/>
    </row>
    <row r="560" spans="1:26" ht="36.75" customHeight="1" x14ac:dyDescent="0.35">
      <c r="A560" s="10"/>
      <c r="B560" s="2"/>
      <c r="C560" s="2"/>
      <c r="D560" s="2"/>
      <c r="E560" s="10"/>
      <c r="F560" s="2"/>
      <c r="G560" s="2"/>
      <c r="H560" s="2"/>
      <c r="I560" s="2"/>
      <c r="J560" s="2"/>
      <c r="K560" s="2"/>
      <c r="L560" s="2"/>
      <c r="M560" s="2"/>
      <c r="N560" s="2"/>
      <c r="O560" s="2"/>
      <c r="P560" s="2"/>
      <c r="Q560" s="2"/>
      <c r="R560" s="2"/>
      <c r="S560" s="2"/>
      <c r="T560" s="2"/>
      <c r="U560" s="2"/>
      <c r="V560" s="2"/>
      <c r="W560" s="2"/>
      <c r="X560" s="2"/>
      <c r="Y560" s="2"/>
      <c r="Z560" s="2"/>
    </row>
    <row r="561" spans="1:26" ht="36.75" customHeight="1" x14ac:dyDescent="0.35">
      <c r="A561" s="10"/>
      <c r="B561" s="2"/>
      <c r="C561" s="2"/>
      <c r="D561" s="2"/>
      <c r="E561" s="10"/>
      <c r="F561" s="2"/>
      <c r="G561" s="2"/>
      <c r="H561" s="2"/>
      <c r="I561" s="2"/>
      <c r="J561" s="2"/>
      <c r="K561" s="2"/>
      <c r="L561" s="2"/>
      <c r="M561" s="2"/>
      <c r="N561" s="2"/>
      <c r="O561" s="2"/>
      <c r="P561" s="2"/>
      <c r="Q561" s="2"/>
      <c r="R561" s="2"/>
      <c r="S561" s="2"/>
      <c r="T561" s="2"/>
      <c r="U561" s="2"/>
      <c r="V561" s="2"/>
      <c r="W561" s="2"/>
      <c r="X561" s="2"/>
      <c r="Y561" s="2"/>
      <c r="Z561" s="2"/>
    </row>
    <row r="562" spans="1:26" ht="36.75" customHeight="1" x14ac:dyDescent="0.35">
      <c r="A562" s="10"/>
      <c r="B562" s="2"/>
      <c r="C562" s="2"/>
      <c r="D562" s="2"/>
      <c r="E562" s="10"/>
      <c r="F562" s="2"/>
      <c r="G562" s="2"/>
      <c r="H562" s="2"/>
      <c r="I562" s="2"/>
      <c r="J562" s="2"/>
      <c r="K562" s="2"/>
      <c r="L562" s="2"/>
      <c r="M562" s="2"/>
      <c r="N562" s="2"/>
      <c r="O562" s="2"/>
      <c r="P562" s="2"/>
      <c r="Q562" s="2"/>
      <c r="R562" s="2"/>
      <c r="S562" s="2"/>
      <c r="T562" s="2"/>
      <c r="U562" s="2"/>
      <c r="V562" s="2"/>
      <c r="W562" s="2"/>
      <c r="X562" s="2"/>
      <c r="Y562" s="2"/>
      <c r="Z562" s="2"/>
    </row>
    <row r="563" spans="1:26" ht="36.75" customHeight="1" x14ac:dyDescent="0.35">
      <c r="A563" s="10"/>
      <c r="B563" s="2"/>
      <c r="C563" s="2"/>
      <c r="D563" s="2"/>
      <c r="E563" s="10"/>
      <c r="F563" s="2"/>
      <c r="G563" s="2"/>
      <c r="H563" s="2"/>
      <c r="I563" s="2"/>
      <c r="J563" s="2"/>
      <c r="K563" s="2"/>
      <c r="L563" s="2"/>
      <c r="M563" s="2"/>
      <c r="N563" s="2"/>
      <c r="O563" s="2"/>
      <c r="P563" s="2"/>
      <c r="Q563" s="2"/>
      <c r="R563" s="2"/>
      <c r="S563" s="2"/>
      <c r="T563" s="2"/>
      <c r="U563" s="2"/>
      <c r="V563" s="2"/>
      <c r="W563" s="2"/>
      <c r="X563" s="2"/>
      <c r="Y563" s="2"/>
      <c r="Z563" s="2"/>
    </row>
    <row r="564" spans="1:26" ht="36.75" customHeight="1" x14ac:dyDescent="0.35">
      <c r="A564" s="10"/>
      <c r="B564" s="2"/>
      <c r="C564" s="2"/>
      <c r="D564" s="2"/>
      <c r="E564" s="10"/>
      <c r="F564" s="2"/>
      <c r="G564" s="2"/>
      <c r="H564" s="2"/>
      <c r="I564" s="2"/>
      <c r="J564" s="2"/>
      <c r="K564" s="2"/>
      <c r="L564" s="2"/>
      <c r="M564" s="2"/>
      <c r="N564" s="2"/>
      <c r="O564" s="2"/>
      <c r="P564" s="2"/>
      <c r="Q564" s="2"/>
      <c r="R564" s="2"/>
      <c r="S564" s="2"/>
      <c r="T564" s="2"/>
      <c r="U564" s="2"/>
      <c r="V564" s="2"/>
      <c r="W564" s="2"/>
      <c r="X564" s="2"/>
      <c r="Y564" s="2"/>
      <c r="Z564" s="2"/>
    </row>
    <row r="565" spans="1:26" ht="36.75" customHeight="1" x14ac:dyDescent="0.35">
      <c r="A565" s="10"/>
      <c r="B565" s="2"/>
      <c r="C565" s="2"/>
      <c r="D565" s="2"/>
      <c r="E565" s="10"/>
      <c r="F565" s="2"/>
      <c r="G565" s="2"/>
      <c r="H565" s="2"/>
      <c r="I565" s="2"/>
      <c r="J565" s="2"/>
      <c r="K565" s="2"/>
      <c r="L565" s="2"/>
      <c r="M565" s="2"/>
      <c r="N565" s="2"/>
      <c r="O565" s="2"/>
      <c r="P565" s="2"/>
      <c r="Q565" s="2"/>
      <c r="R565" s="2"/>
      <c r="S565" s="2"/>
      <c r="T565" s="2"/>
      <c r="U565" s="2"/>
      <c r="V565" s="2"/>
      <c r="W565" s="2"/>
      <c r="X565" s="2"/>
      <c r="Y565" s="2"/>
      <c r="Z565" s="2"/>
    </row>
    <row r="566" spans="1:26" ht="36.75" customHeight="1" x14ac:dyDescent="0.35">
      <c r="A566" s="10"/>
      <c r="B566" s="2"/>
      <c r="C566" s="2"/>
      <c r="D566" s="2"/>
      <c r="E566" s="10"/>
      <c r="F566" s="2"/>
      <c r="G566" s="2"/>
      <c r="H566" s="2"/>
      <c r="I566" s="2"/>
      <c r="J566" s="2"/>
      <c r="K566" s="2"/>
      <c r="L566" s="2"/>
      <c r="M566" s="2"/>
      <c r="N566" s="2"/>
      <c r="O566" s="2"/>
      <c r="P566" s="2"/>
      <c r="Q566" s="2"/>
      <c r="R566" s="2"/>
      <c r="S566" s="2"/>
      <c r="T566" s="2"/>
      <c r="U566" s="2"/>
      <c r="V566" s="2"/>
      <c r="W566" s="2"/>
      <c r="X566" s="2"/>
      <c r="Y566" s="2"/>
      <c r="Z566" s="2"/>
    </row>
    <row r="567" spans="1:26" ht="36.75" customHeight="1" x14ac:dyDescent="0.35">
      <c r="A567" s="10"/>
      <c r="B567" s="2"/>
      <c r="C567" s="2"/>
      <c r="D567" s="2"/>
      <c r="E567" s="10"/>
      <c r="F567" s="2"/>
      <c r="G567" s="2"/>
      <c r="H567" s="2"/>
      <c r="I567" s="2"/>
      <c r="J567" s="2"/>
      <c r="K567" s="2"/>
      <c r="L567" s="2"/>
      <c r="M567" s="2"/>
      <c r="N567" s="2"/>
      <c r="O567" s="2"/>
      <c r="P567" s="2"/>
      <c r="Q567" s="2"/>
      <c r="R567" s="2"/>
      <c r="S567" s="2"/>
      <c r="T567" s="2"/>
      <c r="U567" s="2"/>
      <c r="V567" s="2"/>
      <c r="W567" s="2"/>
      <c r="X567" s="2"/>
      <c r="Y567" s="2"/>
      <c r="Z567" s="2"/>
    </row>
    <row r="568" spans="1:26" ht="36.75" customHeight="1" x14ac:dyDescent="0.35">
      <c r="A568" s="10"/>
      <c r="B568" s="2"/>
      <c r="C568" s="2"/>
      <c r="D568" s="2"/>
      <c r="E568" s="10"/>
      <c r="F568" s="2"/>
      <c r="G568" s="2"/>
      <c r="H568" s="2"/>
      <c r="I568" s="2"/>
      <c r="J568" s="2"/>
      <c r="K568" s="2"/>
      <c r="L568" s="2"/>
      <c r="M568" s="2"/>
      <c r="N568" s="2"/>
      <c r="O568" s="2"/>
      <c r="P568" s="2"/>
      <c r="Q568" s="2"/>
      <c r="R568" s="2"/>
      <c r="S568" s="2"/>
      <c r="T568" s="2"/>
      <c r="U568" s="2"/>
      <c r="V568" s="2"/>
      <c r="W568" s="2"/>
      <c r="X568" s="2"/>
      <c r="Y568" s="2"/>
      <c r="Z568" s="2"/>
    </row>
    <row r="569" spans="1:26" ht="36.75" customHeight="1" x14ac:dyDescent="0.35">
      <c r="A569" s="10"/>
      <c r="B569" s="2"/>
      <c r="C569" s="2"/>
      <c r="D569" s="2"/>
      <c r="E569" s="10"/>
      <c r="F569" s="2"/>
      <c r="G569" s="2"/>
      <c r="H569" s="2"/>
      <c r="I569" s="2"/>
      <c r="J569" s="2"/>
      <c r="K569" s="2"/>
      <c r="L569" s="2"/>
      <c r="M569" s="2"/>
      <c r="N569" s="2"/>
      <c r="O569" s="2"/>
      <c r="P569" s="2"/>
      <c r="Q569" s="2"/>
      <c r="R569" s="2"/>
      <c r="S569" s="2"/>
      <c r="T569" s="2"/>
      <c r="U569" s="2"/>
      <c r="V569" s="2"/>
      <c r="W569" s="2"/>
      <c r="X569" s="2"/>
      <c r="Y569" s="2"/>
      <c r="Z569" s="2"/>
    </row>
    <row r="570" spans="1:26" ht="36.75" customHeight="1" x14ac:dyDescent="0.35">
      <c r="A570" s="10"/>
      <c r="B570" s="2"/>
      <c r="C570" s="2"/>
      <c r="D570" s="2"/>
      <c r="E570" s="10"/>
      <c r="F570" s="2"/>
      <c r="G570" s="2"/>
      <c r="H570" s="2"/>
      <c r="I570" s="2"/>
      <c r="J570" s="2"/>
      <c r="K570" s="2"/>
      <c r="L570" s="2"/>
      <c r="M570" s="2"/>
      <c r="N570" s="2"/>
      <c r="O570" s="2"/>
      <c r="P570" s="2"/>
      <c r="Q570" s="2"/>
      <c r="R570" s="2"/>
      <c r="S570" s="2"/>
      <c r="T570" s="2"/>
      <c r="U570" s="2"/>
      <c r="V570" s="2"/>
      <c r="W570" s="2"/>
      <c r="X570" s="2"/>
      <c r="Y570" s="2"/>
      <c r="Z570" s="2"/>
    </row>
    <row r="571" spans="1:26" ht="36.75" customHeight="1" x14ac:dyDescent="0.35">
      <c r="A571" s="10"/>
      <c r="B571" s="2"/>
      <c r="C571" s="2"/>
      <c r="D571" s="2"/>
      <c r="E571" s="10"/>
      <c r="F571" s="2"/>
      <c r="G571" s="2"/>
      <c r="H571" s="2"/>
      <c r="I571" s="2"/>
      <c r="J571" s="2"/>
      <c r="K571" s="2"/>
      <c r="L571" s="2"/>
      <c r="M571" s="2"/>
      <c r="N571" s="2"/>
      <c r="O571" s="2"/>
      <c r="P571" s="2"/>
      <c r="Q571" s="2"/>
      <c r="R571" s="2"/>
      <c r="S571" s="2"/>
      <c r="T571" s="2"/>
      <c r="U571" s="2"/>
      <c r="V571" s="2"/>
      <c r="W571" s="2"/>
      <c r="X571" s="2"/>
      <c r="Y571" s="2"/>
      <c r="Z571" s="2"/>
    </row>
    <row r="572" spans="1:26" ht="36.75" customHeight="1" x14ac:dyDescent="0.35">
      <c r="A572" s="10"/>
      <c r="B572" s="2"/>
      <c r="C572" s="2"/>
      <c r="D572" s="2"/>
      <c r="E572" s="10"/>
      <c r="F572" s="2"/>
      <c r="G572" s="2"/>
      <c r="H572" s="2"/>
      <c r="I572" s="2"/>
      <c r="J572" s="2"/>
      <c r="K572" s="2"/>
      <c r="L572" s="2"/>
      <c r="M572" s="2"/>
      <c r="N572" s="2"/>
      <c r="O572" s="2"/>
      <c r="P572" s="2"/>
      <c r="Q572" s="2"/>
      <c r="R572" s="2"/>
      <c r="S572" s="2"/>
      <c r="T572" s="2"/>
      <c r="U572" s="2"/>
      <c r="V572" s="2"/>
      <c r="W572" s="2"/>
      <c r="X572" s="2"/>
      <c r="Y572" s="2"/>
      <c r="Z572" s="2"/>
    </row>
    <row r="573" spans="1:26" ht="36.75" customHeight="1" x14ac:dyDescent="0.35">
      <c r="A573" s="10"/>
      <c r="B573" s="2"/>
      <c r="C573" s="2"/>
      <c r="D573" s="2"/>
      <c r="E573" s="10"/>
      <c r="F573" s="2"/>
      <c r="G573" s="2"/>
      <c r="H573" s="2"/>
      <c r="I573" s="2"/>
      <c r="J573" s="2"/>
      <c r="K573" s="2"/>
      <c r="L573" s="2"/>
      <c r="M573" s="2"/>
      <c r="N573" s="2"/>
      <c r="O573" s="2"/>
      <c r="P573" s="2"/>
      <c r="Q573" s="2"/>
      <c r="R573" s="2"/>
      <c r="S573" s="2"/>
      <c r="T573" s="2"/>
      <c r="U573" s="2"/>
      <c r="V573" s="2"/>
      <c r="W573" s="2"/>
      <c r="X573" s="2"/>
      <c r="Y573" s="2"/>
      <c r="Z573" s="2"/>
    </row>
    <row r="574" spans="1:26" ht="36.75" customHeight="1" x14ac:dyDescent="0.35">
      <c r="A574" s="10"/>
      <c r="B574" s="2"/>
      <c r="C574" s="2"/>
      <c r="D574" s="2"/>
      <c r="E574" s="10"/>
      <c r="F574" s="2"/>
      <c r="G574" s="2"/>
      <c r="H574" s="2"/>
      <c r="I574" s="2"/>
      <c r="J574" s="2"/>
      <c r="K574" s="2"/>
      <c r="L574" s="2"/>
      <c r="M574" s="2"/>
      <c r="N574" s="2"/>
      <c r="O574" s="2"/>
      <c r="P574" s="2"/>
      <c r="Q574" s="2"/>
      <c r="R574" s="2"/>
      <c r="S574" s="2"/>
      <c r="T574" s="2"/>
      <c r="U574" s="2"/>
      <c r="V574" s="2"/>
      <c r="W574" s="2"/>
      <c r="X574" s="2"/>
      <c r="Y574" s="2"/>
      <c r="Z574" s="2"/>
    </row>
    <row r="575" spans="1:26" ht="36.75" customHeight="1" x14ac:dyDescent="0.35">
      <c r="A575" s="10"/>
      <c r="B575" s="2"/>
      <c r="C575" s="2"/>
      <c r="D575" s="2"/>
      <c r="E575" s="10"/>
      <c r="F575" s="2"/>
      <c r="G575" s="2"/>
      <c r="H575" s="2"/>
      <c r="I575" s="2"/>
      <c r="J575" s="2"/>
      <c r="K575" s="2"/>
      <c r="L575" s="2"/>
      <c r="M575" s="2"/>
      <c r="N575" s="2"/>
      <c r="O575" s="2"/>
      <c r="P575" s="2"/>
      <c r="Q575" s="2"/>
      <c r="R575" s="2"/>
      <c r="S575" s="2"/>
      <c r="T575" s="2"/>
      <c r="U575" s="2"/>
      <c r="V575" s="2"/>
      <c r="W575" s="2"/>
      <c r="X575" s="2"/>
      <c r="Y575" s="2"/>
      <c r="Z575" s="2"/>
    </row>
    <row r="576" spans="1:26" ht="36.75" customHeight="1" x14ac:dyDescent="0.35">
      <c r="A576" s="10"/>
      <c r="B576" s="2"/>
      <c r="C576" s="2"/>
      <c r="D576" s="2"/>
      <c r="E576" s="10"/>
      <c r="F576" s="2"/>
      <c r="G576" s="2"/>
      <c r="H576" s="2"/>
      <c r="I576" s="2"/>
      <c r="J576" s="2"/>
      <c r="K576" s="2"/>
      <c r="L576" s="2"/>
      <c r="M576" s="2"/>
      <c r="N576" s="2"/>
      <c r="O576" s="2"/>
      <c r="P576" s="2"/>
      <c r="Q576" s="2"/>
      <c r="R576" s="2"/>
      <c r="S576" s="2"/>
      <c r="T576" s="2"/>
      <c r="U576" s="2"/>
      <c r="V576" s="2"/>
      <c r="W576" s="2"/>
      <c r="X576" s="2"/>
      <c r="Y576" s="2"/>
      <c r="Z576" s="2"/>
    </row>
    <row r="577" spans="1:26" ht="36.75" customHeight="1" x14ac:dyDescent="0.35">
      <c r="A577" s="10"/>
      <c r="B577" s="2"/>
      <c r="C577" s="2"/>
      <c r="D577" s="2"/>
      <c r="E577" s="10"/>
      <c r="F577" s="2"/>
      <c r="G577" s="2"/>
      <c r="H577" s="2"/>
      <c r="I577" s="2"/>
      <c r="J577" s="2"/>
      <c r="K577" s="2"/>
      <c r="L577" s="2"/>
      <c r="M577" s="2"/>
      <c r="N577" s="2"/>
      <c r="O577" s="2"/>
      <c r="P577" s="2"/>
      <c r="Q577" s="2"/>
      <c r="R577" s="2"/>
      <c r="S577" s="2"/>
      <c r="T577" s="2"/>
      <c r="U577" s="2"/>
      <c r="V577" s="2"/>
      <c r="W577" s="2"/>
      <c r="X577" s="2"/>
      <c r="Y577" s="2"/>
      <c r="Z577" s="2"/>
    </row>
    <row r="578" spans="1:26" ht="36.75" customHeight="1" x14ac:dyDescent="0.35">
      <c r="A578" s="10"/>
      <c r="B578" s="2"/>
      <c r="C578" s="2"/>
      <c r="D578" s="2"/>
      <c r="E578" s="10"/>
      <c r="F578" s="2"/>
      <c r="G578" s="2"/>
      <c r="H578" s="2"/>
      <c r="I578" s="2"/>
      <c r="J578" s="2"/>
      <c r="K578" s="2"/>
      <c r="L578" s="2"/>
      <c r="M578" s="2"/>
      <c r="N578" s="2"/>
      <c r="O578" s="2"/>
      <c r="P578" s="2"/>
      <c r="Q578" s="2"/>
      <c r="R578" s="2"/>
      <c r="S578" s="2"/>
      <c r="T578" s="2"/>
      <c r="U578" s="2"/>
      <c r="V578" s="2"/>
      <c r="W578" s="2"/>
      <c r="X578" s="2"/>
      <c r="Y578" s="2"/>
      <c r="Z578" s="2"/>
    </row>
    <row r="579" spans="1:26" ht="36.75" customHeight="1" x14ac:dyDescent="0.35">
      <c r="A579" s="10"/>
      <c r="B579" s="2"/>
      <c r="C579" s="2"/>
      <c r="D579" s="2"/>
      <c r="E579" s="10"/>
      <c r="F579" s="2"/>
      <c r="G579" s="2"/>
      <c r="H579" s="2"/>
      <c r="I579" s="2"/>
      <c r="J579" s="2"/>
      <c r="K579" s="2"/>
      <c r="L579" s="2"/>
      <c r="M579" s="2"/>
      <c r="N579" s="2"/>
      <c r="O579" s="2"/>
      <c r="P579" s="2"/>
      <c r="Q579" s="2"/>
      <c r="R579" s="2"/>
      <c r="S579" s="2"/>
      <c r="T579" s="2"/>
      <c r="U579" s="2"/>
      <c r="V579" s="2"/>
      <c r="W579" s="2"/>
      <c r="X579" s="2"/>
      <c r="Y579" s="2"/>
      <c r="Z579" s="2"/>
    </row>
    <row r="580" spans="1:26" ht="36.75" customHeight="1" x14ac:dyDescent="0.35">
      <c r="A580" s="10"/>
      <c r="B580" s="2"/>
      <c r="C580" s="2"/>
      <c r="D580" s="2"/>
      <c r="E580" s="10"/>
      <c r="F580" s="2"/>
      <c r="G580" s="2"/>
      <c r="H580" s="2"/>
      <c r="I580" s="2"/>
      <c r="J580" s="2"/>
      <c r="K580" s="2"/>
      <c r="L580" s="2"/>
      <c r="M580" s="2"/>
      <c r="N580" s="2"/>
      <c r="O580" s="2"/>
      <c r="P580" s="2"/>
      <c r="Q580" s="2"/>
      <c r="R580" s="2"/>
      <c r="S580" s="2"/>
      <c r="T580" s="2"/>
      <c r="U580" s="2"/>
      <c r="V580" s="2"/>
      <c r="W580" s="2"/>
      <c r="X580" s="2"/>
      <c r="Y580" s="2"/>
      <c r="Z580" s="2"/>
    </row>
    <row r="581" spans="1:26" ht="36.75" customHeight="1" x14ac:dyDescent="0.35">
      <c r="A581" s="10"/>
      <c r="B581" s="2"/>
      <c r="C581" s="2"/>
      <c r="D581" s="2"/>
      <c r="E581" s="10"/>
      <c r="F581" s="2"/>
      <c r="G581" s="2"/>
      <c r="H581" s="2"/>
      <c r="I581" s="2"/>
      <c r="J581" s="2"/>
      <c r="K581" s="2"/>
      <c r="L581" s="2"/>
      <c r="M581" s="2"/>
      <c r="N581" s="2"/>
      <c r="O581" s="2"/>
      <c r="P581" s="2"/>
      <c r="Q581" s="2"/>
      <c r="R581" s="2"/>
      <c r="S581" s="2"/>
      <c r="T581" s="2"/>
      <c r="U581" s="2"/>
      <c r="V581" s="2"/>
      <c r="W581" s="2"/>
      <c r="X581" s="2"/>
      <c r="Y581" s="2"/>
      <c r="Z581" s="2"/>
    </row>
    <row r="582" spans="1:26" ht="36.75" customHeight="1" x14ac:dyDescent="0.35">
      <c r="A582" s="10"/>
      <c r="B582" s="2"/>
      <c r="C582" s="2"/>
      <c r="D582" s="2"/>
      <c r="E582" s="10"/>
      <c r="F582" s="2"/>
      <c r="G582" s="2"/>
      <c r="H582" s="2"/>
      <c r="I582" s="2"/>
      <c r="J582" s="2"/>
      <c r="K582" s="2"/>
      <c r="L582" s="2"/>
      <c r="M582" s="2"/>
      <c r="N582" s="2"/>
      <c r="O582" s="2"/>
      <c r="P582" s="2"/>
      <c r="Q582" s="2"/>
      <c r="R582" s="2"/>
      <c r="S582" s="2"/>
      <c r="T582" s="2"/>
      <c r="U582" s="2"/>
      <c r="V582" s="2"/>
      <c r="W582" s="2"/>
      <c r="X582" s="2"/>
      <c r="Y582" s="2"/>
      <c r="Z582" s="2"/>
    </row>
    <row r="583" spans="1:26" ht="36.75" customHeight="1" x14ac:dyDescent="0.35">
      <c r="A583" s="10"/>
      <c r="B583" s="2"/>
      <c r="C583" s="2"/>
      <c r="D583" s="2"/>
      <c r="E583" s="10"/>
      <c r="F583" s="2"/>
      <c r="G583" s="2"/>
      <c r="H583" s="2"/>
      <c r="I583" s="2"/>
      <c r="J583" s="2"/>
      <c r="K583" s="2"/>
      <c r="L583" s="2"/>
      <c r="M583" s="2"/>
      <c r="N583" s="2"/>
      <c r="O583" s="2"/>
      <c r="P583" s="2"/>
      <c r="Q583" s="2"/>
      <c r="R583" s="2"/>
      <c r="S583" s="2"/>
      <c r="T583" s="2"/>
      <c r="U583" s="2"/>
      <c r="V583" s="2"/>
      <c r="W583" s="2"/>
      <c r="X583" s="2"/>
      <c r="Y583" s="2"/>
      <c r="Z583" s="2"/>
    </row>
    <row r="584" spans="1:26" ht="36.75" customHeight="1" x14ac:dyDescent="0.35">
      <c r="A584" s="10"/>
      <c r="B584" s="2"/>
      <c r="C584" s="2"/>
      <c r="D584" s="2"/>
      <c r="E584" s="10"/>
      <c r="F584" s="2"/>
      <c r="G584" s="2"/>
      <c r="H584" s="2"/>
      <c r="I584" s="2"/>
      <c r="J584" s="2"/>
      <c r="K584" s="2"/>
      <c r="L584" s="2"/>
      <c r="M584" s="2"/>
      <c r="N584" s="2"/>
      <c r="O584" s="2"/>
      <c r="P584" s="2"/>
      <c r="Q584" s="2"/>
      <c r="R584" s="2"/>
      <c r="S584" s="2"/>
      <c r="T584" s="2"/>
      <c r="U584" s="2"/>
      <c r="V584" s="2"/>
      <c r="W584" s="2"/>
      <c r="X584" s="2"/>
      <c r="Y584" s="2"/>
      <c r="Z584" s="2"/>
    </row>
    <row r="585" spans="1:26" ht="36.75" customHeight="1" x14ac:dyDescent="0.35">
      <c r="A585" s="10"/>
      <c r="B585" s="2"/>
      <c r="C585" s="2"/>
      <c r="D585" s="2"/>
      <c r="E585" s="10"/>
      <c r="F585" s="2"/>
      <c r="G585" s="2"/>
      <c r="H585" s="2"/>
      <c r="I585" s="2"/>
      <c r="J585" s="2"/>
      <c r="K585" s="2"/>
      <c r="L585" s="2"/>
      <c r="M585" s="2"/>
      <c r="N585" s="2"/>
      <c r="O585" s="2"/>
      <c r="P585" s="2"/>
      <c r="Q585" s="2"/>
      <c r="R585" s="2"/>
      <c r="S585" s="2"/>
      <c r="T585" s="2"/>
      <c r="U585" s="2"/>
      <c r="V585" s="2"/>
      <c r="W585" s="2"/>
      <c r="X585" s="2"/>
      <c r="Y585" s="2"/>
      <c r="Z585" s="2"/>
    </row>
    <row r="586" spans="1:26" ht="36.75" customHeight="1" x14ac:dyDescent="0.35">
      <c r="A586" s="10"/>
      <c r="B586" s="2"/>
      <c r="C586" s="2"/>
      <c r="D586" s="2"/>
      <c r="E586" s="10"/>
      <c r="F586" s="2"/>
      <c r="G586" s="2"/>
      <c r="H586" s="2"/>
      <c r="I586" s="2"/>
      <c r="J586" s="2"/>
      <c r="K586" s="2"/>
      <c r="L586" s="2"/>
      <c r="M586" s="2"/>
      <c r="N586" s="2"/>
      <c r="O586" s="2"/>
      <c r="P586" s="2"/>
      <c r="Q586" s="2"/>
      <c r="R586" s="2"/>
      <c r="S586" s="2"/>
      <c r="T586" s="2"/>
      <c r="U586" s="2"/>
      <c r="V586" s="2"/>
      <c r="W586" s="2"/>
      <c r="X586" s="2"/>
      <c r="Y586" s="2"/>
      <c r="Z586" s="2"/>
    </row>
    <row r="587" spans="1:26" ht="36.75" customHeight="1" x14ac:dyDescent="0.35">
      <c r="A587" s="10"/>
      <c r="B587" s="2"/>
      <c r="C587" s="2"/>
      <c r="D587" s="2"/>
      <c r="E587" s="10"/>
      <c r="F587" s="2"/>
      <c r="G587" s="2"/>
      <c r="H587" s="2"/>
      <c r="I587" s="2"/>
      <c r="J587" s="2"/>
      <c r="K587" s="2"/>
      <c r="L587" s="2"/>
      <c r="M587" s="2"/>
      <c r="N587" s="2"/>
      <c r="O587" s="2"/>
      <c r="P587" s="2"/>
      <c r="Q587" s="2"/>
      <c r="R587" s="2"/>
      <c r="S587" s="2"/>
      <c r="T587" s="2"/>
      <c r="U587" s="2"/>
      <c r="V587" s="2"/>
      <c r="W587" s="2"/>
      <c r="X587" s="2"/>
      <c r="Y587" s="2"/>
      <c r="Z587" s="2"/>
    </row>
    <row r="588" spans="1:26" ht="36.75" customHeight="1" x14ac:dyDescent="0.35">
      <c r="A588" s="10"/>
      <c r="B588" s="2"/>
      <c r="C588" s="2"/>
      <c r="D588" s="2"/>
      <c r="E588" s="10"/>
      <c r="F588" s="2"/>
      <c r="G588" s="2"/>
      <c r="H588" s="2"/>
      <c r="I588" s="2"/>
      <c r="J588" s="2"/>
      <c r="K588" s="2"/>
      <c r="L588" s="2"/>
      <c r="M588" s="2"/>
      <c r="N588" s="2"/>
      <c r="O588" s="2"/>
      <c r="P588" s="2"/>
      <c r="Q588" s="2"/>
      <c r="R588" s="2"/>
      <c r="S588" s="2"/>
      <c r="T588" s="2"/>
      <c r="U588" s="2"/>
      <c r="V588" s="2"/>
      <c r="W588" s="2"/>
      <c r="X588" s="2"/>
      <c r="Y588" s="2"/>
      <c r="Z588" s="2"/>
    </row>
    <row r="589" spans="1:26" ht="36.75" customHeight="1" x14ac:dyDescent="0.35">
      <c r="A589" s="10"/>
      <c r="B589" s="2"/>
      <c r="C589" s="2"/>
      <c r="D589" s="2"/>
      <c r="E589" s="10"/>
      <c r="F589" s="2"/>
      <c r="G589" s="2"/>
      <c r="H589" s="2"/>
      <c r="I589" s="2"/>
      <c r="J589" s="2"/>
      <c r="K589" s="2"/>
      <c r="L589" s="2"/>
      <c r="M589" s="2"/>
      <c r="N589" s="2"/>
      <c r="O589" s="2"/>
      <c r="P589" s="2"/>
      <c r="Q589" s="2"/>
      <c r="R589" s="2"/>
      <c r="S589" s="2"/>
      <c r="T589" s="2"/>
      <c r="U589" s="2"/>
      <c r="V589" s="2"/>
      <c r="W589" s="2"/>
      <c r="X589" s="2"/>
      <c r="Y589" s="2"/>
      <c r="Z589" s="2"/>
    </row>
    <row r="590" spans="1:26" ht="36.75" customHeight="1" x14ac:dyDescent="0.35">
      <c r="A590" s="10"/>
      <c r="B590" s="2"/>
      <c r="C590" s="2"/>
      <c r="D590" s="2"/>
      <c r="E590" s="10"/>
      <c r="F590" s="2"/>
      <c r="G590" s="2"/>
      <c r="H590" s="2"/>
      <c r="I590" s="2"/>
      <c r="J590" s="2"/>
      <c r="K590" s="2"/>
      <c r="L590" s="2"/>
      <c r="M590" s="2"/>
      <c r="N590" s="2"/>
      <c r="O590" s="2"/>
      <c r="P590" s="2"/>
      <c r="Q590" s="2"/>
      <c r="R590" s="2"/>
      <c r="S590" s="2"/>
      <c r="T590" s="2"/>
      <c r="U590" s="2"/>
      <c r="V590" s="2"/>
      <c r="W590" s="2"/>
      <c r="X590" s="2"/>
      <c r="Y590" s="2"/>
      <c r="Z590" s="2"/>
    </row>
    <row r="591" spans="1:26" ht="36.75" customHeight="1" x14ac:dyDescent="0.35">
      <c r="A591" s="10"/>
      <c r="B591" s="2"/>
      <c r="C591" s="2"/>
      <c r="D591" s="2"/>
      <c r="E591" s="10"/>
      <c r="F591" s="2"/>
      <c r="G591" s="2"/>
      <c r="H591" s="2"/>
      <c r="I591" s="2"/>
      <c r="J591" s="2"/>
      <c r="K591" s="2"/>
      <c r="L591" s="2"/>
      <c r="M591" s="2"/>
      <c r="N591" s="2"/>
      <c r="O591" s="2"/>
      <c r="P591" s="2"/>
      <c r="Q591" s="2"/>
      <c r="R591" s="2"/>
      <c r="S591" s="2"/>
      <c r="T591" s="2"/>
      <c r="U591" s="2"/>
      <c r="V591" s="2"/>
      <c r="W591" s="2"/>
      <c r="X591" s="2"/>
      <c r="Y591" s="2"/>
      <c r="Z591" s="2"/>
    </row>
    <row r="592" spans="1:26" ht="36.75" customHeight="1" x14ac:dyDescent="0.35">
      <c r="A592" s="10"/>
      <c r="B592" s="2"/>
      <c r="C592" s="2"/>
      <c r="D592" s="2"/>
      <c r="E592" s="10"/>
      <c r="F592" s="2"/>
      <c r="G592" s="2"/>
      <c r="H592" s="2"/>
      <c r="I592" s="2"/>
      <c r="J592" s="2"/>
      <c r="K592" s="2"/>
      <c r="L592" s="2"/>
      <c r="M592" s="2"/>
      <c r="N592" s="2"/>
      <c r="O592" s="2"/>
      <c r="P592" s="2"/>
      <c r="Q592" s="2"/>
      <c r="R592" s="2"/>
      <c r="S592" s="2"/>
      <c r="T592" s="2"/>
      <c r="U592" s="2"/>
      <c r="V592" s="2"/>
      <c r="W592" s="2"/>
      <c r="X592" s="2"/>
      <c r="Y592" s="2"/>
      <c r="Z592" s="2"/>
    </row>
    <row r="593" spans="1:26" ht="36.75" customHeight="1" x14ac:dyDescent="0.35">
      <c r="A593" s="10"/>
      <c r="B593" s="2"/>
      <c r="C593" s="2"/>
      <c r="D593" s="2"/>
      <c r="E593" s="10"/>
      <c r="F593" s="2"/>
      <c r="G593" s="2"/>
      <c r="H593" s="2"/>
      <c r="I593" s="2"/>
      <c r="J593" s="2"/>
      <c r="K593" s="2"/>
      <c r="L593" s="2"/>
      <c r="M593" s="2"/>
      <c r="N593" s="2"/>
      <c r="O593" s="2"/>
      <c r="P593" s="2"/>
      <c r="Q593" s="2"/>
      <c r="R593" s="2"/>
      <c r="S593" s="2"/>
      <c r="T593" s="2"/>
      <c r="U593" s="2"/>
      <c r="V593" s="2"/>
      <c r="W593" s="2"/>
      <c r="X593" s="2"/>
      <c r="Y593" s="2"/>
      <c r="Z593" s="2"/>
    </row>
    <row r="594" spans="1:26" ht="36.75" customHeight="1" x14ac:dyDescent="0.35">
      <c r="A594" s="10"/>
      <c r="B594" s="2"/>
      <c r="C594" s="2"/>
      <c r="D594" s="2"/>
      <c r="E594" s="10"/>
      <c r="F594" s="2"/>
      <c r="G594" s="2"/>
      <c r="H594" s="2"/>
      <c r="I594" s="2"/>
      <c r="J594" s="2"/>
      <c r="K594" s="2"/>
      <c r="L594" s="2"/>
      <c r="M594" s="2"/>
      <c r="N594" s="2"/>
      <c r="O594" s="2"/>
      <c r="P594" s="2"/>
      <c r="Q594" s="2"/>
      <c r="R594" s="2"/>
      <c r="S594" s="2"/>
      <c r="T594" s="2"/>
      <c r="U594" s="2"/>
      <c r="V594" s="2"/>
      <c r="W594" s="2"/>
      <c r="X594" s="2"/>
      <c r="Y594" s="2"/>
      <c r="Z594" s="2"/>
    </row>
    <row r="595" spans="1:26" ht="36.75" customHeight="1" x14ac:dyDescent="0.35">
      <c r="A595" s="10"/>
      <c r="B595" s="2"/>
      <c r="C595" s="2"/>
      <c r="D595" s="2"/>
      <c r="E595" s="10"/>
      <c r="F595" s="2"/>
      <c r="G595" s="2"/>
      <c r="H595" s="2"/>
      <c r="I595" s="2"/>
      <c r="J595" s="2"/>
      <c r="K595" s="2"/>
      <c r="L595" s="2"/>
      <c r="M595" s="2"/>
      <c r="N595" s="2"/>
      <c r="O595" s="2"/>
      <c r="P595" s="2"/>
      <c r="Q595" s="2"/>
      <c r="R595" s="2"/>
      <c r="S595" s="2"/>
      <c r="T595" s="2"/>
      <c r="U595" s="2"/>
      <c r="V595" s="2"/>
      <c r="W595" s="2"/>
      <c r="X595" s="2"/>
      <c r="Y595" s="2"/>
      <c r="Z595" s="2"/>
    </row>
    <row r="596" spans="1:26" ht="36.75" customHeight="1" x14ac:dyDescent="0.35">
      <c r="A596" s="10"/>
      <c r="B596" s="2"/>
      <c r="C596" s="2"/>
      <c r="D596" s="2"/>
      <c r="E596" s="10"/>
      <c r="F596" s="2"/>
      <c r="G596" s="2"/>
      <c r="H596" s="2"/>
      <c r="I596" s="2"/>
      <c r="J596" s="2"/>
      <c r="K596" s="2"/>
      <c r="L596" s="2"/>
      <c r="M596" s="2"/>
      <c r="N596" s="2"/>
      <c r="O596" s="2"/>
      <c r="P596" s="2"/>
      <c r="Q596" s="2"/>
      <c r="R596" s="2"/>
      <c r="S596" s="2"/>
      <c r="T596" s="2"/>
      <c r="U596" s="2"/>
      <c r="V596" s="2"/>
      <c r="W596" s="2"/>
      <c r="X596" s="2"/>
      <c r="Y596" s="2"/>
      <c r="Z596" s="2"/>
    </row>
    <row r="597" spans="1:26" ht="36.75" customHeight="1" x14ac:dyDescent="0.35">
      <c r="A597" s="10"/>
      <c r="B597" s="2"/>
      <c r="C597" s="2"/>
      <c r="D597" s="2"/>
      <c r="E597" s="10"/>
      <c r="F597" s="2"/>
      <c r="G597" s="2"/>
      <c r="H597" s="2"/>
      <c r="I597" s="2"/>
      <c r="J597" s="2"/>
      <c r="K597" s="2"/>
      <c r="L597" s="2"/>
      <c r="M597" s="2"/>
      <c r="N597" s="2"/>
      <c r="O597" s="2"/>
      <c r="P597" s="2"/>
      <c r="Q597" s="2"/>
      <c r="R597" s="2"/>
      <c r="S597" s="2"/>
      <c r="T597" s="2"/>
      <c r="U597" s="2"/>
      <c r="V597" s="2"/>
      <c r="W597" s="2"/>
      <c r="X597" s="2"/>
      <c r="Y597" s="2"/>
      <c r="Z597" s="2"/>
    </row>
    <row r="598" spans="1:26" ht="36.75" customHeight="1" x14ac:dyDescent="0.35">
      <c r="A598" s="10"/>
      <c r="B598" s="2"/>
      <c r="C598" s="2"/>
      <c r="D598" s="2"/>
      <c r="E598" s="10"/>
      <c r="F598" s="2"/>
      <c r="G598" s="2"/>
      <c r="H598" s="2"/>
      <c r="I598" s="2"/>
      <c r="J598" s="2"/>
      <c r="K598" s="2"/>
      <c r="L598" s="2"/>
      <c r="M598" s="2"/>
      <c r="N598" s="2"/>
      <c r="O598" s="2"/>
      <c r="P598" s="2"/>
      <c r="Q598" s="2"/>
      <c r="R598" s="2"/>
      <c r="S598" s="2"/>
      <c r="T598" s="2"/>
      <c r="U598" s="2"/>
      <c r="V598" s="2"/>
      <c r="W598" s="2"/>
      <c r="X598" s="2"/>
      <c r="Y598" s="2"/>
      <c r="Z598" s="2"/>
    </row>
    <row r="599" spans="1:26" ht="36.75" customHeight="1" x14ac:dyDescent="0.35">
      <c r="A599" s="10"/>
      <c r="B599" s="2"/>
      <c r="C599" s="2"/>
      <c r="D599" s="2"/>
      <c r="E599" s="10"/>
      <c r="F599" s="2"/>
      <c r="G599" s="2"/>
      <c r="H599" s="2"/>
      <c r="I599" s="2"/>
      <c r="J599" s="2"/>
      <c r="K599" s="2"/>
      <c r="L599" s="2"/>
      <c r="M599" s="2"/>
      <c r="N599" s="2"/>
      <c r="O599" s="2"/>
      <c r="P599" s="2"/>
      <c r="Q599" s="2"/>
      <c r="R599" s="2"/>
      <c r="S599" s="2"/>
      <c r="T599" s="2"/>
      <c r="U599" s="2"/>
      <c r="V599" s="2"/>
      <c r="W599" s="2"/>
      <c r="X599" s="2"/>
      <c r="Y599" s="2"/>
      <c r="Z599" s="2"/>
    </row>
    <row r="600" spans="1:26" ht="36.75" customHeight="1" x14ac:dyDescent="0.35">
      <c r="A600" s="10"/>
      <c r="B600" s="2"/>
      <c r="C600" s="2"/>
      <c r="D600" s="2"/>
      <c r="E600" s="10"/>
      <c r="F600" s="2"/>
      <c r="G600" s="2"/>
      <c r="H600" s="2"/>
      <c r="I600" s="2"/>
      <c r="J600" s="2"/>
      <c r="K600" s="2"/>
      <c r="L600" s="2"/>
      <c r="M600" s="2"/>
      <c r="N600" s="2"/>
      <c r="O600" s="2"/>
      <c r="P600" s="2"/>
      <c r="Q600" s="2"/>
      <c r="R600" s="2"/>
      <c r="S600" s="2"/>
      <c r="T600" s="2"/>
      <c r="U600" s="2"/>
      <c r="V600" s="2"/>
      <c r="W600" s="2"/>
      <c r="X600" s="2"/>
      <c r="Y600" s="2"/>
      <c r="Z600" s="2"/>
    </row>
    <row r="601" spans="1:26" ht="36.75" customHeight="1" x14ac:dyDescent="0.35">
      <c r="A601" s="10"/>
      <c r="B601" s="2"/>
      <c r="C601" s="2"/>
      <c r="D601" s="2"/>
      <c r="E601" s="10"/>
      <c r="F601" s="2"/>
      <c r="G601" s="2"/>
      <c r="H601" s="2"/>
      <c r="I601" s="2"/>
      <c r="J601" s="2"/>
      <c r="K601" s="2"/>
      <c r="L601" s="2"/>
      <c r="M601" s="2"/>
      <c r="N601" s="2"/>
      <c r="O601" s="2"/>
      <c r="P601" s="2"/>
      <c r="Q601" s="2"/>
      <c r="R601" s="2"/>
      <c r="S601" s="2"/>
      <c r="T601" s="2"/>
      <c r="U601" s="2"/>
      <c r="V601" s="2"/>
      <c r="W601" s="2"/>
      <c r="X601" s="2"/>
      <c r="Y601" s="2"/>
      <c r="Z601" s="2"/>
    </row>
    <row r="602" spans="1:26" ht="36.75" customHeight="1" x14ac:dyDescent="0.35">
      <c r="A602" s="10"/>
      <c r="B602" s="2"/>
      <c r="C602" s="2"/>
      <c r="D602" s="2"/>
      <c r="E602" s="10"/>
      <c r="F602" s="2"/>
      <c r="G602" s="2"/>
      <c r="H602" s="2"/>
      <c r="I602" s="2"/>
      <c r="J602" s="2"/>
      <c r="K602" s="2"/>
      <c r="L602" s="2"/>
      <c r="M602" s="2"/>
      <c r="N602" s="2"/>
      <c r="O602" s="2"/>
      <c r="P602" s="2"/>
      <c r="Q602" s="2"/>
      <c r="R602" s="2"/>
      <c r="S602" s="2"/>
      <c r="T602" s="2"/>
      <c r="U602" s="2"/>
      <c r="V602" s="2"/>
      <c r="W602" s="2"/>
      <c r="X602" s="2"/>
      <c r="Y602" s="2"/>
      <c r="Z602" s="2"/>
    </row>
    <row r="603" spans="1:26" ht="36.75" customHeight="1" x14ac:dyDescent="0.35">
      <c r="A603" s="10"/>
      <c r="B603" s="2"/>
      <c r="C603" s="2"/>
      <c r="D603" s="2"/>
      <c r="E603" s="10"/>
      <c r="F603" s="2"/>
      <c r="G603" s="2"/>
      <c r="H603" s="2"/>
      <c r="I603" s="2"/>
      <c r="J603" s="2"/>
      <c r="K603" s="2"/>
      <c r="L603" s="2"/>
      <c r="M603" s="2"/>
      <c r="N603" s="2"/>
      <c r="O603" s="2"/>
      <c r="P603" s="2"/>
      <c r="Q603" s="2"/>
      <c r="R603" s="2"/>
      <c r="S603" s="2"/>
      <c r="T603" s="2"/>
      <c r="U603" s="2"/>
      <c r="V603" s="2"/>
      <c r="W603" s="2"/>
      <c r="X603" s="2"/>
      <c r="Y603" s="2"/>
      <c r="Z603" s="2"/>
    </row>
    <row r="604" spans="1:26" ht="36.75" customHeight="1" x14ac:dyDescent="0.35">
      <c r="A604" s="10"/>
      <c r="B604" s="2"/>
      <c r="C604" s="2"/>
      <c r="D604" s="2"/>
      <c r="E604" s="10"/>
      <c r="F604" s="2"/>
      <c r="G604" s="2"/>
      <c r="H604" s="2"/>
      <c r="I604" s="2"/>
      <c r="J604" s="2"/>
      <c r="K604" s="2"/>
      <c r="L604" s="2"/>
      <c r="M604" s="2"/>
      <c r="N604" s="2"/>
      <c r="O604" s="2"/>
      <c r="P604" s="2"/>
      <c r="Q604" s="2"/>
      <c r="R604" s="2"/>
      <c r="S604" s="2"/>
      <c r="T604" s="2"/>
      <c r="U604" s="2"/>
      <c r="V604" s="2"/>
      <c r="W604" s="2"/>
      <c r="X604" s="2"/>
      <c r="Y604" s="2"/>
      <c r="Z604" s="2"/>
    </row>
    <row r="605" spans="1:26" ht="36.75" customHeight="1" x14ac:dyDescent="0.35">
      <c r="A605" s="10"/>
      <c r="B605" s="2"/>
      <c r="C605" s="2"/>
      <c r="D605" s="2"/>
      <c r="E605" s="10"/>
      <c r="F605" s="2"/>
      <c r="G605" s="2"/>
      <c r="H605" s="2"/>
      <c r="I605" s="2"/>
      <c r="J605" s="2"/>
      <c r="K605" s="2"/>
      <c r="L605" s="2"/>
      <c r="M605" s="2"/>
      <c r="N605" s="2"/>
      <c r="O605" s="2"/>
      <c r="P605" s="2"/>
      <c r="Q605" s="2"/>
      <c r="R605" s="2"/>
      <c r="S605" s="2"/>
      <c r="T605" s="2"/>
      <c r="U605" s="2"/>
      <c r="V605" s="2"/>
      <c r="W605" s="2"/>
      <c r="X605" s="2"/>
      <c r="Y605" s="2"/>
      <c r="Z605" s="2"/>
    </row>
    <row r="606" spans="1:26" ht="36.75" customHeight="1" x14ac:dyDescent="0.35">
      <c r="A606" s="10"/>
      <c r="B606" s="2"/>
      <c r="C606" s="2"/>
      <c r="D606" s="2"/>
      <c r="E606" s="10"/>
      <c r="F606" s="2"/>
      <c r="G606" s="2"/>
      <c r="H606" s="2"/>
      <c r="I606" s="2"/>
      <c r="J606" s="2"/>
      <c r="K606" s="2"/>
      <c r="L606" s="2"/>
      <c r="M606" s="2"/>
      <c r="N606" s="2"/>
      <c r="O606" s="2"/>
      <c r="P606" s="2"/>
      <c r="Q606" s="2"/>
      <c r="R606" s="2"/>
      <c r="S606" s="2"/>
      <c r="T606" s="2"/>
      <c r="U606" s="2"/>
      <c r="V606" s="2"/>
      <c r="W606" s="2"/>
      <c r="X606" s="2"/>
      <c r="Y606" s="2"/>
      <c r="Z606" s="2"/>
    </row>
    <row r="607" spans="1:26" ht="36.75" customHeight="1" x14ac:dyDescent="0.35">
      <c r="A607" s="10"/>
      <c r="B607" s="2"/>
      <c r="C607" s="2"/>
      <c r="D607" s="2"/>
      <c r="E607" s="10"/>
      <c r="F607" s="2"/>
      <c r="G607" s="2"/>
      <c r="H607" s="2"/>
      <c r="I607" s="2"/>
      <c r="J607" s="2"/>
      <c r="K607" s="2"/>
      <c r="L607" s="2"/>
      <c r="M607" s="2"/>
      <c r="N607" s="2"/>
      <c r="O607" s="2"/>
      <c r="P607" s="2"/>
      <c r="Q607" s="2"/>
      <c r="R607" s="2"/>
      <c r="S607" s="2"/>
      <c r="T607" s="2"/>
      <c r="U607" s="2"/>
      <c r="V607" s="2"/>
      <c r="W607" s="2"/>
      <c r="X607" s="2"/>
      <c r="Y607" s="2"/>
      <c r="Z607" s="2"/>
    </row>
    <row r="608" spans="1:26" ht="36.75" customHeight="1" x14ac:dyDescent="0.35">
      <c r="A608" s="10"/>
      <c r="B608" s="2"/>
      <c r="C608" s="2"/>
      <c r="D608" s="2"/>
      <c r="E608" s="10"/>
      <c r="F608" s="2"/>
      <c r="G608" s="2"/>
      <c r="H608" s="2"/>
      <c r="I608" s="2"/>
      <c r="J608" s="2"/>
      <c r="K608" s="2"/>
      <c r="L608" s="2"/>
      <c r="M608" s="2"/>
      <c r="N608" s="2"/>
      <c r="O608" s="2"/>
      <c r="P608" s="2"/>
      <c r="Q608" s="2"/>
      <c r="R608" s="2"/>
      <c r="S608" s="2"/>
      <c r="T608" s="2"/>
      <c r="U608" s="2"/>
      <c r="V608" s="2"/>
      <c r="W608" s="2"/>
      <c r="X608" s="2"/>
      <c r="Y608" s="2"/>
      <c r="Z608" s="2"/>
    </row>
    <row r="609" spans="1:26" ht="36.75" customHeight="1" x14ac:dyDescent="0.35">
      <c r="A609" s="10"/>
      <c r="B609" s="2"/>
      <c r="C609" s="2"/>
      <c r="D609" s="2"/>
      <c r="E609" s="10"/>
      <c r="F609" s="2"/>
      <c r="G609" s="2"/>
      <c r="H609" s="2"/>
      <c r="I609" s="2"/>
      <c r="J609" s="2"/>
      <c r="K609" s="2"/>
      <c r="L609" s="2"/>
      <c r="M609" s="2"/>
      <c r="N609" s="2"/>
      <c r="O609" s="2"/>
      <c r="P609" s="2"/>
      <c r="Q609" s="2"/>
      <c r="R609" s="2"/>
      <c r="S609" s="2"/>
      <c r="T609" s="2"/>
      <c r="U609" s="2"/>
      <c r="V609" s="2"/>
      <c r="W609" s="2"/>
      <c r="X609" s="2"/>
      <c r="Y609" s="2"/>
      <c r="Z609" s="2"/>
    </row>
    <row r="610" spans="1:26" ht="36.75" customHeight="1" x14ac:dyDescent="0.35">
      <c r="A610" s="10"/>
      <c r="B610" s="2"/>
      <c r="C610" s="2"/>
      <c r="D610" s="2"/>
      <c r="E610" s="10"/>
      <c r="F610" s="2"/>
      <c r="G610" s="2"/>
      <c r="H610" s="2"/>
      <c r="I610" s="2"/>
      <c r="J610" s="2"/>
      <c r="K610" s="2"/>
      <c r="L610" s="2"/>
      <c r="M610" s="2"/>
      <c r="N610" s="2"/>
      <c r="O610" s="2"/>
      <c r="P610" s="2"/>
      <c r="Q610" s="2"/>
      <c r="R610" s="2"/>
      <c r="S610" s="2"/>
      <c r="T610" s="2"/>
      <c r="U610" s="2"/>
      <c r="V610" s="2"/>
      <c r="W610" s="2"/>
      <c r="X610" s="2"/>
      <c r="Y610" s="2"/>
      <c r="Z610" s="2"/>
    </row>
    <row r="611" spans="1:26" ht="36.75" customHeight="1" x14ac:dyDescent="0.35">
      <c r="A611" s="10"/>
      <c r="B611" s="2"/>
      <c r="C611" s="2"/>
      <c r="D611" s="2"/>
      <c r="E611" s="10"/>
      <c r="F611" s="2"/>
      <c r="G611" s="2"/>
      <c r="H611" s="2"/>
      <c r="I611" s="2"/>
      <c r="J611" s="2"/>
      <c r="K611" s="2"/>
      <c r="L611" s="2"/>
      <c r="M611" s="2"/>
      <c r="N611" s="2"/>
      <c r="O611" s="2"/>
      <c r="P611" s="2"/>
      <c r="Q611" s="2"/>
      <c r="R611" s="2"/>
      <c r="S611" s="2"/>
      <c r="T611" s="2"/>
      <c r="U611" s="2"/>
      <c r="V611" s="2"/>
      <c r="W611" s="2"/>
      <c r="X611" s="2"/>
      <c r="Y611" s="2"/>
      <c r="Z611" s="2"/>
    </row>
    <row r="612" spans="1:26" ht="36.75" customHeight="1" x14ac:dyDescent="0.35">
      <c r="A612" s="10"/>
      <c r="B612" s="2"/>
      <c r="C612" s="2"/>
      <c r="D612" s="2"/>
      <c r="E612" s="10"/>
      <c r="F612" s="2"/>
      <c r="G612" s="2"/>
      <c r="H612" s="2"/>
      <c r="I612" s="2"/>
      <c r="J612" s="2"/>
      <c r="K612" s="2"/>
      <c r="L612" s="2"/>
      <c r="M612" s="2"/>
      <c r="N612" s="2"/>
      <c r="O612" s="2"/>
      <c r="P612" s="2"/>
      <c r="Q612" s="2"/>
      <c r="R612" s="2"/>
      <c r="S612" s="2"/>
      <c r="T612" s="2"/>
      <c r="U612" s="2"/>
      <c r="V612" s="2"/>
      <c r="W612" s="2"/>
      <c r="X612" s="2"/>
      <c r="Y612" s="2"/>
      <c r="Z612" s="2"/>
    </row>
    <row r="613" spans="1:26" ht="36.75" customHeight="1" x14ac:dyDescent="0.35">
      <c r="A613" s="10"/>
      <c r="B613" s="2"/>
      <c r="C613" s="2"/>
      <c r="D613" s="2"/>
      <c r="E613" s="10"/>
      <c r="F613" s="2"/>
      <c r="G613" s="2"/>
      <c r="H613" s="2"/>
      <c r="I613" s="2"/>
      <c r="J613" s="2"/>
      <c r="K613" s="2"/>
      <c r="L613" s="2"/>
      <c r="M613" s="2"/>
      <c r="N613" s="2"/>
      <c r="O613" s="2"/>
      <c r="P613" s="2"/>
      <c r="Q613" s="2"/>
      <c r="R613" s="2"/>
      <c r="S613" s="2"/>
      <c r="T613" s="2"/>
      <c r="U613" s="2"/>
      <c r="V613" s="2"/>
      <c r="W613" s="2"/>
      <c r="X613" s="2"/>
      <c r="Y613" s="2"/>
      <c r="Z613" s="2"/>
    </row>
    <row r="614" spans="1:26" ht="36.75" customHeight="1" x14ac:dyDescent="0.35">
      <c r="A614" s="10"/>
      <c r="B614" s="2"/>
      <c r="C614" s="2"/>
      <c r="D614" s="2"/>
      <c r="E614" s="10"/>
      <c r="F614" s="2"/>
      <c r="G614" s="2"/>
      <c r="H614" s="2"/>
      <c r="I614" s="2"/>
      <c r="J614" s="2"/>
      <c r="K614" s="2"/>
      <c r="L614" s="2"/>
      <c r="M614" s="2"/>
      <c r="N614" s="2"/>
      <c r="O614" s="2"/>
      <c r="P614" s="2"/>
      <c r="Q614" s="2"/>
      <c r="R614" s="2"/>
      <c r="S614" s="2"/>
      <c r="T614" s="2"/>
      <c r="U614" s="2"/>
      <c r="V614" s="2"/>
      <c r="W614" s="2"/>
      <c r="X614" s="2"/>
      <c r="Y614" s="2"/>
      <c r="Z614" s="2"/>
    </row>
    <row r="615" spans="1:26" ht="36.75" customHeight="1" x14ac:dyDescent="0.35">
      <c r="A615" s="10"/>
      <c r="B615" s="2"/>
      <c r="C615" s="2"/>
      <c r="D615" s="2"/>
      <c r="E615" s="10"/>
      <c r="F615" s="2"/>
      <c r="G615" s="2"/>
      <c r="H615" s="2"/>
      <c r="I615" s="2"/>
      <c r="J615" s="2"/>
      <c r="K615" s="2"/>
      <c r="L615" s="2"/>
      <c r="M615" s="2"/>
      <c r="N615" s="2"/>
      <c r="O615" s="2"/>
      <c r="P615" s="2"/>
      <c r="Q615" s="2"/>
      <c r="R615" s="2"/>
      <c r="S615" s="2"/>
      <c r="T615" s="2"/>
      <c r="U615" s="2"/>
      <c r="V615" s="2"/>
      <c r="W615" s="2"/>
      <c r="X615" s="2"/>
      <c r="Y615" s="2"/>
      <c r="Z615" s="2"/>
    </row>
    <row r="616" spans="1:26" ht="36.75" customHeight="1" x14ac:dyDescent="0.35">
      <c r="A616" s="10"/>
      <c r="B616" s="2"/>
      <c r="C616" s="2"/>
      <c r="D616" s="2"/>
      <c r="E616" s="10"/>
      <c r="F616" s="2"/>
      <c r="G616" s="2"/>
      <c r="H616" s="2"/>
      <c r="I616" s="2"/>
      <c r="J616" s="2"/>
      <c r="K616" s="2"/>
      <c r="L616" s="2"/>
      <c r="M616" s="2"/>
      <c r="N616" s="2"/>
      <c r="O616" s="2"/>
      <c r="P616" s="2"/>
      <c r="Q616" s="2"/>
      <c r="R616" s="2"/>
      <c r="S616" s="2"/>
      <c r="T616" s="2"/>
      <c r="U616" s="2"/>
      <c r="V616" s="2"/>
      <c r="W616" s="2"/>
      <c r="X616" s="2"/>
      <c r="Y616" s="2"/>
      <c r="Z616" s="2"/>
    </row>
    <row r="617" spans="1:26" ht="36.75" customHeight="1" x14ac:dyDescent="0.35">
      <c r="A617" s="10"/>
      <c r="B617" s="2"/>
      <c r="C617" s="2"/>
      <c r="D617" s="2"/>
      <c r="E617" s="10"/>
      <c r="F617" s="2"/>
      <c r="G617" s="2"/>
      <c r="H617" s="2"/>
      <c r="I617" s="2"/>
      <c r="J617" s="2"/>
      <c r="K617" s="2"/>
      <c r="L617" s="2"/>
      <c r="M617" s="2"/>
      <c r="N617" s="2"/>
      <c r="O617" s="2"/>
      <c r="P617" s="2"/>
      <c r="Q617" s="2"/>
      <c r="R617" s="2"/>
      <c r="S617" s="2"/>
      <c r="T617" s="2"/>
      <c r="U617" s="2"/>
      <c r="V617" s="2"/>
      <c r="W617" s="2"/>
      <c r="X617" s="2"/>
      <c r="Y617" s="2"/>
      <c r="Z617" s="2"/>
    </row>
    <row r="618" spans="1:26" ht="36.75" customHeight="1" x14ac:dyDescent="0.35">
      <c r="A618" s="10"/>
      <c r="B618" s="2"/>
      <c r="C618" s="2"/>
      <c r="D618" s="2"/>
      <c r="E618" s="10"/>
      <c r="F618" s="2"/>
      <c r="G618" s="2"/>
      <c r="H618" s="2"/>
      <c r="I618" s="2"/>
      <c r="J618" s="2"/>
      <c r="K618" s="2"/>
      <c r="L618" s="2"/>
      <c r="M618" s="2"/>
      <c r="N618" s="2"/>
      <c r="O618" s="2"/>
      <c r="P618" s="2"/>
      <c r="Q618" s="2"/>
      <c r="R618" s="2"/>
      <c r="S618" s="2"/>
      <c r="T618" s="2"/>
      <c r="U618" s="2"/>
      <c r="V618" s="2"/>
      <c r="W618" s="2"/>
      <c r="X618" s="2"/>
      <c r="Y618" s="2"/>
      <c r="Z618" s="2"/>
    </row>
    <row r="619" spans="1:26" ht="36.75" customHeight="1" x14ac:dyDescent="0.35">
      <c r="A619" s="10"/>
      <c r="B619" s="2"/>
      <c r="C619" s="2"/>
      <c r="D619" s="2"/>
      <c r="E619" s="10"/>
      <c r="F619" s="2"/>
      <c r="G619" s="2"/>
      <c r="H619" s="2"/>
      <c r="I619" s="2"/>
      <c r="J619" s="2"/>
      <c r="K619" s="2"/>
      <c r="L619" s="2"/>
      <c r="M619" s="2"/>
      <c r="N619" s="2"/>
      <c r="O619" s="2"/>
      <c r="P619" s="2"/>
      <c r="Q619" s="2"/>
      <c r="R619" s="2"/>
      <c r="S619" s="2"/>
      <c r="T619" s="2"/>
      <c r="U619" s="2"/>
      <c r="V619" s="2"/>
      <c r="W619" s="2"/>
      <c r="X619" s="2"/>
      <c r="Y619" s="2"/>
      <c r="Z619" s="2"/>
    </row>
    <row r="620" spans="1:26" ht="36.75" customHeight="1" x14ac:dyDescent="0.35">
      <c r="A620" s="10"/>
      <c r="B620" s="2"/>
      <c r="C620" s="2"/>
      <c r="D620" s="2"/>
      <c r="E620" s="10"/>
      <c r="F620" s="2"/>
      <c r="G620" s="2"/>
      <c r="H620" s="2"/>
      <c r="I620" s="2"/>
      <c r="J620" s="2"/>
      <c r="K620" s="2"/>
      <c r="L620" s="2"/>
      <c r="M620" s="2"/>
      <c r="N620" s="2"/>
      <c r="O620" s="2"/>
      <c r="P620" s="2"/>
      <c r="Q620" s="2"/>
      <c r="R620" s="2"/>
      <c r="S620" s="2"/>
      <c r="T620" s="2"/>
      <c r="U620" s="2"/>
      <c r="V620" s="2"/>
      <c r="W620" s="2"/>
      <c r="X620" s="2"/>
      <c r="Y620" s="2"/>
      <c r="Z620" s="2"/>
    </row>
    <row r="621" spans="1:26" ht="36.75" customHeight="1" x14ac:dyDescent="0.35">
      <c r="A621" s="10"/>
      <c r="B621" s="2"/>
      <c r="C621" s="2"/>
      <c r="D621" s="2"/>
      <c r="E621" s="10"/>
      <c r="F621" s="2"/>
      <c r="G621" s="2"/>
      <c r="H621" s="2"/>
      <c r="I621" s="2"/>
      <c r="J621" s="2"/>
      <c r="K621" s="2"/>
      <c r="L621" s="2"/>
      <c r="M621" s="2"/>
      <c r="N621" s="2"/>
      <c r="O621" s="2"/>
      <c r="P621" s="2"/>
      <c r="Q621" s="2"/>
      <c r="R621" s="2"/>
      <c r="S621" s="2"/>
      <c r="T621" s="2"/>
      <c r="U621" s="2"/>
      <c r="V621" s="2"/>
      <c r="W621" s="2"/>
      <c r="X621" s="2"/>
      <c r="Y621" s="2"/>
      <c r="Z621" s="2"/>
    </row>
    <row r="622" spans="1:26" ht="36.75" customHeight="1" x14ac:dyDescent="0.35">
      <c r="A622" s="10"/>
      <c r="B622" s="2"/>
      <c r="C622" s="2"/>
      <c r="D622" s="2"/>
      <c r="E622" s="10"/>
      <c r="F622" s="2"/>
      <c r="G622" s="2"/>
      <c r="H622" s="2"/>
      <c r="I622" s="2"/>
      <c r="J622" s="2"/>
      <c r="K622" s="2"/>
      <c r="L622" s="2"/>
      <c r="M622" s="2"/>
      <c r="N622" s="2"/>
      <c r="O622" s="2"/>
      <c r="P622" s="2"/>
      <c r="Q622" s="2"/>
      <c r="R622" s="2"/>
      <c r="S622" s="2"/>
      <c r="T622" s="2"/>
      <c r="U622" s="2"/>
      <c r="V622" s="2"/>
      <c r="W622" s="2"/>
      <c r="X622" s="2"/>
      <c r="Y622" s="2"/>
      <c r="Z622" s="2"/>
    </row>
    <row r="623" spans="1:26" ht="36.75" customHeight="1" x14ac:dyDescent="0.35">
      <c r="A623" s="10"/>
      <c r="B623" s="2"/>
      <c r="C623" s="2"/>
      <c r="D623" s="2"/>
      <c r="E623" s="10"/>
      <c r="F623" s="2"/>
      <c r="G623" s="2"/>
      <c r="H623" s="2"/>
      <c r="I623" s="2"/>
      <c r="J623" s="2"/>
      <c r="K623" s="2"/>
      <c r="L623" s="2"/>
      <c r="M623" s="2"/>
      <c r="N623" s="2"/>
      <c r="O623" s="2"/>
      <c r="P623" s="2"/>
      <c r="Q623" s="2"/>
      <c r="R623" s="2"/>
      <c r="S623" s="2"/>
      <c r="T623" s="2"/>
      <c r="U623" s="2"/>
      <c r="V623" s="2"/>
      <c r="W623" s="2"/>
      <c r="X623" s="2"/>
      <c r="Y623" s="2"/>
      <c r="Z623" s="2"/>
    </row>
    <row r="624" spans="1:26" ht="36.75" customHeight="1" x14ac:dyDescent="0.35">
      <c r="A624" s="10"/>
      <c r="B624" s="2"/>
      <c r="C624" s="2"/>
      <c r="D624" s="2"/>
      <c r="E624" s="10"/>
      <c r="F624" s="2"/>
      <c r="G624" s="2"/>
      <c r="H624" s="2"/>
      <c r="I624" s="2"/>
      <c r="J624" s="2"/>
      <c r="K624" s="2"/>
      <c r="L624" s="2"/>
      <c r="M624" s="2"/>
      <c r="N624" s="2"/>
      <c r="O624" s="2"/>
      <c r="P624" s="2"/>
      <c r="Q624" s="2"/>
      <c r="R624" s="2"/>
      <c r="S624" s="2"/>
      <c r="T624" s="2"/>
      <c r="U624" s="2"/>
      <c r="V624" s="2"/>
      <c r="W624" s="2"/>
      <c r="X624" s="2"/>
      <c r="Y624" s="2"/>
      <c r="Z624" s="2"/>
    </row>
    <row r="625" spans="1:26" ht="36.75" customHeight="1" x14ac:dyDescent="0.35">
      <c r="A625" s="10"/>
      <c r="B625" s="2"/>
      <c r="C625" s="2"/>
      <c r="D625" s="2"/>
      <c r="E625" s="10"/>
      <c r="F625" s="2"/>
      <c r="G625" s="2"/>
      <c r="H625" s="2"/>
      <c r="I625" s="2"/>
      <c r="J625" s="2"/>
      <c r="K625" s="2"/>
      <c r="L625" s="2"/>
      <c r="M625" s="2"/>
      <c r="N625" s="2"/>
      <c r="O625" s="2"/>
      <c r="P625" s="2"/>
      <c r="Q625" s="2"/>
      <c r="R625" s="2"/>
      <c r="S625" s="2"/>
      <c r="T625" s="2"/>
      <c r="U625" s="2"/>
      <c r="V625" s="2"/>
      <c r="W625" s="2"/>
      <c r="X625" s="2"/>
      <c r="Y625" s="2"/>
      <c r="Z625" s="2"/>
    </row>
    <row r="626" spans="1:26" ht="36.75" customHeight="1" x14ac:dyDescent="0.35">
      <c r="A626" s="10"/>
      <c r="B626" s="2"/>
      <c r="C626" s="2"/>
      <c r="D626" s="2"/>
      <c r="E626" s="10"/>
      <c r="F626" s="2"/>
      <c r="G626" s="2"/>
      <c r="H626" s="2"/>
      <c r="I626" s="2"/>
      <c r="J626" s="2"/>
      <c r="K626" s="2"/>
      <c r="L626" s="2"/>
      <c r="M626" s="2"/>
      <c r="N626" s="2"/>
      <c r="O626" s="2"/>
      <c r="P626" s="2"/>
      <c r="Q626" s="2"/>
      <c r="R626" s="2"/>
      <c r="S626" s="2"/>
      <c r="T626" s="2"/>
      <c r="U626" s="2"/>
      <c r="V626" s="2"/>
      <c r="W626" s="2"/>
      <c r="X626" s="2"/>
      <c r="Y626" s="2"/>
      <c r="Z626" s="2"/>
    </row>
    <row r="627" spans="1:26" ht="36.75" customHeight="1" x14ac:dyDescent="0.35">
      <c r="A627" s="10"/>
      <c r="B627" s="2"/>
      <c r="C627" s="2"/>
      <c r="D627" s="2"/>
      <c r="E627" s="10"/>
      <c r="F627" s="2"/>
      <c r="G627" s="2"/>
      <c r="H627" s="2"/>
      <c r="I627" s="2"/>
      <c r="J627" s="2"/>
      <c r="K627" s="2"/>
      <c r="L627" s="2"/>
      <c r="M627" s="2"/>
      <c r="N627" s="2"/>
      <c r="O627" s="2"/>
      <c r="P627" s="2"/>
      <c r="Q627" s="2"/>
      <c r="R627" s="2"/>
      <c r="S627" s="2"/>
      <c r="T627" s="2"/>
      <c r="U627" s="2"/>
      <c r="V627" s="2"/>
      <c r="W627" s="2"/>
      <c r="X627" s="2"/>
      <c r="Y627" s="2"/>
      <c r="Z627" s="2"/>
    </row>
    <row r="628" spans="1:26" ht="36.75" customHeight="1" x14ac:dyDescent="0.35">
      <c r="A628" s="10"/>
      <c r="B628" s="2"/>
      <c r="C628" s="2"/>
      <c r="D628" s="2"/>
      <c r="E628" s="10"/>
      <c r="F628" s="2"/>
      <c r="G628" s="2"/>
      <c r="H628" s="2"/>
      <c r="I628" s="2"/>
      <c r="J628" s="2"/>
      <c r="K628" s="2"/>
      <c r="L628" s="2"/>
      <c r="M628" s="2"/>
      <c r="N628" s="2"/>
      <c r="O628" s="2"/>
      <c r="P628" s="2"/>
      <c r="Q628" s="2"/>
      <c r="R628" s="2"/>
      <c r="S628" s="2"/>
      <c r="T628" s="2"/>
      <c r="U628" s="2"/>
      <c r="V628" s="2"/>
      <c r="W628" s="2"/>
      <c r="X628" s="2"/>
      <c r="Y628" s="2"/>
      <c r="Z628" s="2"/>
    </row>
    <row r="629" spans="1:26" ht="36.75" customHeight="1" x14ac:dyDescent="0.35">
      <c r="A629" s="10"/>
      <c r="B629" s="2"/>
      <c r="C629" s="2"/>
      <c r="D629" s="2"/>
      <c r="E629" s="10"/>
      <c r="F629" s="2"/>
      <c r="G629" s="2"/>
      <c r="H629" s="2"/>
      <c r="I629" s="2"/>
      <c r="J629" s="2"/>
      <c r="K629" s="2"/>
      <c r="L629" s="2"/>
      <c r="M629" s="2"/>
      <c r="N629" s="2"/>
      <c r="O629" s="2"/>
      <c r="P629" s="2"/>
      <c r="Q629" s="2"/>
      <c r="R629" s="2"/>
      <c r="S629" s="2"/>
      <c r="T629" s="2"/>
      <c r="U629" s="2"/>
      <c r="V629" s="2"/>
      <c r="W629" s="2"/>
      <c r="X629" s="2"/>
      <c r="Y629" s="2"/>
      <c r="Z629" s="2"/>
    </row>
    <row r="630" spans="1:26" ht="36.75" customHeight="1" x14ac:dyDescent="0.35">
      <c r="A630" s="10"/>
      <c r="B630" s="2"/>
      <c r="C630" s="2"/>
      <c r="D630" s="2"/>
      <c r="E630" s="10"/>
      <c r="F630" s="2"/>
      <c r="G630" s="2"/>
      <c r="H630" s="2"/>
      <c r="I630" s="2"/>
      <c r="J630" s="2"/>
      <c r="K630" s="2"/>
      <c r="L630" s="2"/>
      <c r="M630" s="2"/>
      <c r="N630" s="2"/>
      <c r="O630" s="2"/>
      <c r="P630" s="2"/>
      <c r="Q630" s="2"/>
      <c r="R630" s="2"/>
      <c r="S630" s="2"/>
      <c r="T630" s="2"/>
      <c r="U630" s="2"/>
      <c r="V630" s="2"/>
      <c r="W630" s="2"/>
      <c r="X630" s="2"/>
      <c r="Y630" s="2"/>
      <c r="Z630" s="2"/>
    </row>
    <row r="631" spans="1:26" ht="36.75" customHeight="1" x14ac:dyDescent="0.35">
      <c r="A631" s="10"/>
      <c r="B631" s="2"/>
      <c r="C631" s="2"/>
      <c r="D631" s="2"/>
      <c r="E631" s="10"/>
      <c r="F631" s="2"/>
      <c r="G631" s="2"/>
      <c r="H631" s="2"/>
      <c r="I631" s="2"/>
      <c r="J631" s="2"/>
      <c r="K631" s="2"/>
      <c r="L631" s="2"/>
      <c r="M631" s="2"/>
      <c r="N631" s="2"/>
      <c r="O631" s="2"/>
      <c r="P631" s="2"/>
      <c r="Q631" s="2"/>
      <c r="R631" s="2"/>
      <c r="S631" s="2"/>
      <c r="T631" s="2"/>
      <c r="U631" s="2"/>
      <c r="V631" s="2"/>
      <c r="W631" s="2"/>
      <c r="X631" s="2"/>
      <c r="Y631" s="2"/>
      <c r="Z631" s="2"/>
    </row>
    <row r="632" spans="1:26" ht="36.75" customHeight="1" x14ac:dyDescent="0.35">
      <c r="A632" s="10"/>
      <c r="B632" s="2"/>
      <c r="C632" s="2"/>
      <c r="D632" s="2"/>
      <c r="E632" s="10"/>
      <c r="F632" s="2"/>
      <c r="G632" s="2"/>
      <c r="H632" s="2"/>
      <c r="I632" s="2"/>
      <c r="J632" s="2"/>
      <c r="K632" s="2"/>
      <c r="L632" s="2"/>
      <c r="M632" s="2"/>
      <c r="N632" s="2"/>
      <c r="O632" s="2"/>
      <c r="P632" s="2"/>
      <c r="Q632" s="2"/>
      <c r="R632" s="2"/>
      <c r="S632" s="2"/>
      <c r="T632" s="2"/>
      <c r="U632" s="2"/>
      <c r="V632" s="2"/>
      <c r="W632" s="2"/>
      <c r="X632" s="2"/>
      <c r="Y632" s="2"/>
      <c r="Z632" s="2"/>
    </row>
    <row r="633" spans="1:26" ht="36.75" customHeight="1" x14ac:dyDescent="0.35">
      <c r="A633" s="10"/>
      <c r="B633" s="2"/>
      <c r="C633" s="2"/>
      <c r="D633" s="2"/>
      <c r="E633" s="10"/>
      <c r="F633" s="2"/>
      <c r="G633" s="2"/>
      <c r="H633" s="2"/>
      <c r="I633" s="2"/>
      <c r="J633" s="2"/>
      <c r="K633" s="2"/>
      <c r="L633" s="2"/>
      <c r="M633" s="2"/>
      <c r="N633" s="2"/>
      <c r="O633" s="2"/>
      <c r="P633" s="2"/>
      <c r="Q633" s="2"/>
      <c r="R633" s="2"/>
      <c r="S633" s="2"/>
      <c r="T633" s="2"/>
      <c r="U633" s="2"/>
      <c r="V633" s="2"/>
      <c r="W633" s="2"/>
      <c r="X633" s="2"/>
      <c r="Y633" s="2"/>
      <c r="Z633" s="2"/>
    </row>
    <row r="634" spans="1:26" ht="36.75" customHeight="1" x14ac:dyDescent="0.35">
      <c r="A634" s="10"/>
      <c r="B634" s="2"/>
      <c r="C634" s="2"/>
      <c r="D634" s="2"/>
      <c r="E634" s="10"/>
      <c r="F634" s="2"/>
      <c r="G634" s="2"/>
      <c r="H634" s="2"/>
      <c r="I634" s="2"/>
      <c r="J634" s="2"/>
      <c r="K634" s="2"/>
      <c r="L634" s="2"/>
      <c r="M634" s="2"/>
      <c r="N634" s="2"/>
      <c r="O634" s="2"/>
      <c r="P634" s="2"/>
      <c r="Q634" s="2"/>
      <c r="R634" s="2"/>
      <c r="S634" s="2"/>
      <c r="T634" s="2"/>
      <c r="U634" s="2"/>
      <c r="V634" s="2"/>
      <c r="W634" s="2"/>
      <c r="X634" s="2"/>
      <c r="Y634" s="2"/>
      <c r="Z634" s="2"/>
    </row>
    <row r="635" spans="1:26" ht="36.75" customHeight="1" x14ac:dyDescent="0.35">
      <c r="A635" s="10"/>
      <c r="B635" s="2"/>
      <c r="C635" s="2"/>
      <c r="D635" s="2"/>
      <c r="E635" s="10"/>
      <c r="F635" s="2"/>
      <c r="G635" s="2"/>
      <c r="H635" s="2"/>
      <c r="I635" s="2"/>
      <c r="J635" s="2"/>
      <c r="K635" s="2"/>
      <c r="L635" s="2"/>
      <c r="M635" s="2"/>
      <c r="N635" s="2"/>
      <c r="O635" s="2"/>
      <c r="P635" s="2"/>
      <c r="Q635" s="2"/>
      <c r="R635" s="2"/>
      <c r="S635" s="2"/>
      <c r="T635" s="2"/>
      <c r="U635" s="2"/>
      <c r="V635" s="2"/>
      <c r="W635" s="2"/>
      <c r="X635" s="2"/>
      <c r="Y635" s="2"/>
      <c r="Z635" s="2"/>
    </row>
    <row r="636" spans="1:26" ht="36.75" customHeight="1" x14ac:dyDescent="0.35">
      <c r="A636" s="10"/>
      <c r="B636" s="2"/>
      <c r="C636" s="2"/>
      <c r="D636" s="2"/>
      <c r="E636" s="10"/>
      <c r="F636" s="2"/>
      <c r="G636" s="2"/>
      <c r="H636" s="2"/>
      <c r="I636" s="2"/>
      <c r="J636" s="2"/>
      <c r="K636" s="2"/>
      <c r="L636" s="2"/>
      <c r="M636" s="2"/>
      <c r="N636" s="2"/>
      <c r="O636" s="2"/>
      <c r="P636" s="2"/>
      <c r="Q636" s="2"/>
      <c r="R636" s="2"/>
      <c r="S636" s="2"/>
      <c r="T636" s="2"/>
      <c r="U636" s="2"/>
      <c r="V636" s="2"/>
      <c r="W636" s="2"/>
      <c r="X636" s="2"/>
      <c r="Y636" s="2"/>
      <c r="Z636" s="2"/>
    </row>
    <row r="637" spans="1:26" ht="36.75" customHeight="1" x14ac:dyDescent="0.35">
      <c r="A637" s="10"/>
      <c r="B637" s="2"/>
      <c r="C637" s="2"/>
      <c r="D637" s="2"/>
      <c r="E637" s="10"/>
      <c r="F637" s="2"/>
      <c r="G637" s="2"/>
      <c r="H637" s="2"/>
      <c r="I637" s="2"/>
      <c r="J637" s="2"/>
      <c r="K637" s="2"/>
      <c r="L637" s="2"/>
      <c r="M637" s="2"/>
      <c r="N637" s="2"/>
      <c r="O637" s="2"/>
      <c r="P637" s="2"/>
      <c r="Q637" s="2"/>
      <c r="R637" s="2"/>
      <c r="S637" s="2"/>
      <c r="T637" s="2"/>
      <c r="U637" s="2"/>
      <c r="V637" s="2"/>
      <c r="W637" s="2"/>
      <c r="X637" s="2"/>
      <c r="Y637" s="2"/>
      <c r="Z637" s="2"/>
    </row>
    <row r="638" spans="1:26" ht="36.75" customHeight="1" x14ac:dyDescent="0.35">
      <c r="A638" s="10"/>
      <c r="B638" s="2"/>
      <c r="C638" s="2"/>
      <c r="D638" s="2"/>
      <c r="E638" s="10"/>
      <c r="F638" s="2"/>
      <c r="G638" s="2"/>
      <c r="H638" s="2"/>
      <c r="I638" s="2"/>
      <c r="J638" s="2"/>
      <c r="K638" s="2"/>
      <c r="L638" s="2"/>
      <c r="M638" s="2"/>
      <c r="N638" s="2"/>
      <c r="O638" s="2"/>
      <c r="P638" s="2"/>
      <c r="Q638" s="2"/>
      <c r="R638" s="2"/>
      <c r="S638" s="2"/>
      <c r="T638" s="2"/>
      <c r="U638" s="2"/>
      <c r="V638" s="2"/>
      <c r="W638" s="2"/>
      <c r="X638" s="2"/>
      <c r="Y638" s="2"/>
      <c r="Z638" s="2"/>
    </row>
    <row r="639" spans="1:26" ht="36.75" customHeight="1" x14ac:dyDescent="0.35">
      <c r="A639" s="10"/>
      <c r="B639" s="2"/>
      <c r="C639" s="2"/>
      <c r="D639" s="2"/>
      <c r="E639" s="10"/>
      <c r="F639" s="2"/>
      <c r="G639" s="2"/>
      <c r="H639" s="2"/>
      <c r="I639" s="2"/>
      <c r="J639" s="2"/>
      <c r="K639" s="2"/>
      <c r="L639" s="2"/>
      <c r="M639" s="2"/>
      <c r="N639" s="2"/>
      <c r="O639" s="2"/>
      <c r="P639" s="2"/>
      <c r="Q639" s="2"/>
      <c r="R639" s="2"/>
      <c r="S639" s="2"/>
      <c r="T639" s="2"/>
      <c r="U639" s="2"/>
      <c r="V639" s="2"/>
      <c r="W639" s="2"/>
      <c r="X639" s="2"/>
      <c r="Y639" s="2"/>
      <c r="Z639" s="2"/>
    </row>
    <row r="640" spans="1:26" ht="36.75" customHeight="1" x14ac:dyDescent="0.35">
      <c r="A640" s="10"/>
      <c r="B640" s="2"/>
      <c r="C640" s="2"/>
      <c r="D640" s="2"/>
      <c r="E640" s="10"/>
      <c r="F640" s="2"/>
      <c r="G640" s="2"/>
      <c r="H640" s="2"/>
      <c r="I640" s="2"/>
      <c r="J640" s="2"/>
      <c r="K640" s="2"/>
      <c r="L640" s="2"/>
      <c r="M640" s="2"/>
      <c r="N640" s="2"/>
      <c r="O640" s="2"/>
      <c r="P640" s="2"/>
      <c r="Q640" s="2"/>
      <c r="R640" s="2"/>
      <c r="S640" s="2"/>
      <c r="T640" s="2"/>
      <c r="U640" s="2"/>
      <c r="V640" s="2"/>
      <c r="W640" s="2"/>
      <c r="X640" s="2"/>
      <c r="Y640" s="2"/>
      <c r="Z640" s="2"/>
    </row>
    <row r="641" spans="1:26" ht="36.75" customHeight="1" x14ac:dyDescent="0.35">
      <c r="A641" s="10"/>
      <c r="B641" s="2"/>
      <c r="C641" s="2"/>
      <c r="D641" s="2"/>
      <c r="E641" s="10"/>
      <c r="F641" s="2"/>
      <c r="G641" s="2"/>
      <c r="H641" s="2"/>
      <c r="I641" s="2"/>
      <c r="J641" s="2"/>
      <c r="K641" s="2"/>
      <c r="L641" s="2"/>
      <c r="M641" s="2"/>
      <c r="N641" s="2"/>
      <c r="O641" s="2"/>
      <c r="P641" s="2"/>
      <c r="Q641" s="2"/>
      <c r="R641" s="2"/>
      <c r="S641" s="2"/>
      <c r="T641" s="2"/>
      <c r="U641" s="2"/>
      <c r="V641" s="2"/>
      <c r="W641" s="2"/>
      <c r="X641" s="2"/>
      <c r="Y641" s="2"/>
      <c r="Z641" s="2"/>
    </row>
    <row r="642" spans="1:26" ht="36.75" customHeight="1" x14ac:dyDescent="0.35">
      <c r="A642" s="10"/>
      <c r="B642" s="2"/>
      <c r="C642" s="2"/>
      <c r="D642" s="2"/>
      <c r="E642" s="10"/>
      <c r="F642" s="2"/>
      <c r="G642" s="2"/>
      <c r="H642" s="2"/>
      <c r="I642" s="2"/>
      <c r="J642" s="2"/>
      <c r="K642" s="2"/>
      <c r="L642" s="2"/>
      <c r="M642" s="2"/>
      <c r="N642" s="2"/>
      <c r="O642" s="2"/>
      <c r="P642" s="2"/>
      <c r="Q642" s="2"/>
      <c r="R642" s="2"/>
      <c r="S642" s="2"/>
      <c r="T642" s="2"/>
      <c r="U642" s="2"/>
      <c r="V642" s="2"/>
      <c r="W642" s="2"/>
      <c r="X642" s="2"/>
      <c r="Y642" s="2"/>
      <c r="Z642" s="2"/>
    </row>
    <row r="643" spans="1:26" ht="36.75" customHeight="1" x14ac:dyDescent="0.35">
      <c r="A643" s="10"/>
      <c r="B643" s="2"/>
      <c r="C643" s="2"/>
      <c r="D643" s="2"/>
      <c r="E643" s="10"/>
      <c r="F643" s="2"/>
      <c r="G643" s="2"/>
      <c r="H643" s="2"/>
      <c r="I643" s="2"/>
      <c r="J643" s="2"/>
      <c r="K643" s="2"/>
      <c r="L643" s="2"/>
      <c r="M643" s="2"/>
      <c r="N643" s="2"/>
      <c r="O643" s="2"/>
      <c r="P643" s="2"/>
      <c r="Q643" s="2"/>
      <c r="R643" s="2"/>
      <c r="S643" s="2"/>
      <c r="T643" s="2"/>
      <c r="U643" s="2"/>
      <c r="V643" s="2"/>
      <c r="W643" s="2"/>
      <c r="X643" s="2"/>
      <c r="Y643" s="2"/>
      <c r="Z643" s="2"/>
    </row>
    <row r="644" spans="1:26" ht="36.75" customHeight="1" x14ac:dyDescent="0.35">
      <c r="A644" s="10"/>
      <c r="B644" s="2"/>
      <c r="C644" s="2"/>
      <c r="D644" s="2"/>
      <c r="E644" s="10"/>
      <c r="F644" s="2"/>
      <c r="G644" s="2"/>
      <c r="H644" s="2"/>
      <c r="I644" s="2"/>
      <c r="J644" s="2"/>
      <c r="K644" s="2"/>
      <c r="L644" s="2"/>
      <c r="M644" s="2"/>
      <c r="N644" s="2"/>
      <c r="O644" s="2"/>
      <c r="P644" s="2"/>
      <c r="Q644" s="2"/>
      <c r="R644" s="2"/>
      <c r="S644" s="2"/>
      <c r="T644" s="2"/>
      <c r="U644" s="2"/>
      <c r="V644" s="2"/>
      <c r="W644" s="2"/>
      <c r="X644" s="2"/>
      <c r="Y644" s="2"/>
      <c r="Z644" s="2"/>
    </row>
    <row r="645" spans="1:26" ht="36.75" customHeight="1" x14ac:dyDescent="0.35">
      <c r="A645" s="10"/>
      <c r="B645" s="2"/>
      <c r="C645" s="2"/>
      <c r="D645" s="2"/>
      <c r="E645" s="10"/>
      <c r="F645" s="2"/>
      <c r="G645" s="2"/>
      <c r="H645" s="2"/>
      <c r="I645" s="2"/>
      <c r="J645" s="2"/>
      <c r="K645" s="2"/>
      <c r="L645" s="2"/>
      <c r="M645" s="2"/>
      <c r="N645" s="2"/>
      <c r="O645" s="2"/>
      <c r="P645" s="2"/>
      <c r="Q645" s="2"/>
      <c r="R645" s="2"/>
      <c r="S645" s="2"/>
      <c r="T645" s="2"/>
      <c r="U645" s="2"/>
      <c r="V645" s="2"/>
      <c r="W645" s="2"/>
      <c r="X645" s="2"/>
      <c r="Y645" s="2"/>
      <c r="Z645" s="2"/>
    </row>
    <row r="646" spans="1:26" ht="36.75" customHeight="1" x14ac:dyDescent="0.35">
      <c r="A646" s="10"/>
      <c r="B646" s="2"/>
      <c r="C646" s="2"/>
      <c r="D646" s="2"/>
      <c r="E646" s="10"/>
      <c r="F646" s="2"/>
      <c r="G646" s="2"/>
      <c r="H646" s="2"/>
      <c r="I646" s="2"/>
      <c r="J646" s="2"/>
      <c r="K646" s="2"/>
      <c r="L646" s="2"/>
      <c r="M646" s="2"/>
      <c r="N646" s="2"/>
      <c r="O646" s="2"/>
      <c r="P646" s="2"/>
      <c r="Q646" s="2"/>
      <c r="R646" s="2"/>
      <c r="S646" s="2"/>
      <c r="T646" s="2"/>
      <c r="U646" s="2"/>
      <c r="V646" s="2"/>
      <c r="W646" s="2"/>
      <c r="X646" s="2"/>
      <c r="Y646" s="2"/>
      <c r="Z646" s="2"/>
    </row>
    <row r="647" spans="1:26" ht="36.75" customHeight="1" x14ac:dyDescent="0.35">
      <c r="A647" s="10"/>
      <c r="B647" s="2"/>
      <c r="C647" s="2"/>
      <c r="D647" s="2"/>
      <c r="E647" s="10"/>
      <c r="F647" s="2"/>
      <c r="G647" s="2"/>
      <c r="H647" s="2"/>
      <c r="I647" s="2"/>
      <c r="J647" s="2"/>
      <c r="K647" s="2"/>
      <c r="L647" s="2"/>
      <c r="M647" s="2"/>
      <c r="N647" s="2"/>
      <c r="O647" s="2"/>
      <c r="P647" s="2"/>
      <c r="Q647" s="2"/>
      <c r="R647" s="2"/>
      <c r="S647" s="2"/>
      <c r="T647" s="2"/>
      <c r="U647" s="2"/>
      <c r="V647" s="2"/>
      <c r="W647" s="2"/>
      <c r="X647" s="2"/>
      <c r="Y647" s="2"/>
      <c r="Z647" s="2"/>
    </row>
    <row r="648" spans="1:26" ht="36.75" customHeight="1" x14ac:dyDescent="0.35">
      <c r="A648" s="10"/>
      <c r="B648" s="2"/>
      <c r="C648" s="2"/>
      <c r="D648" s="2"/>
      <c r="E648" s="10"/>
      <c r="F648" s="2"/>
      <c r="G648" s="2"/>
      <c r="H648" s="2"/>
      <c r="I648" s="2"/>
      <c r="J648" s="2"/>
      <c r="K648" s="2"/>
      <c r="L648" s="2"/>
      <c r="M648" s="2"/>
      <c r="N648" s="2"/>
      <c r="O648" s="2"/>
      <c r="P648" s="2"/>
      <c r="Q648" s="2"/>
      <c r="R648" s="2"/>
      <c r="S648" s="2"/>
      <c r="T648" s="2"/>
      <c r="U648" s="2"/>
      <c r="V648" s="2"/>
      <c r="W648" s="2"/>
      <c r="X648" s="2"/>
      <c r="Y648" s="2"/>
      <c r="Z648" s="2"/>
    </row>
    <row r="649" spans="1:26" ht="36.75" customHeight="1" x14ac:dyDescent="0.35">
      <c r="A649" s="10"/>
      <c r="B649" s="2"/>
      <c r="C649" s="2"/>
      <c r="D649" s="2"/>
      <c r="E649" s="10"/>
      <c r="F649" s="2"/>
      <c r="G649" s="2"/>
      <c r="H649" s="2"/>
      <c r="I649" s="2"/>
      <c r="J649" s="2"/>
      <c r="K649" s="2"/>
      <c r="L649" s="2"/>
      <c r="M649" s="2"/>
      <c r="N649" s="2"/>
      <c r="O649" s="2"/>
      <c r="P649" s="2"/>
      <c r="Q649" s="2"/>
      <c r="R649" s="2"/>
      <c r="S649" s="2"/>
      <c r="T649" s="2"/>
      <c r="U649" s="2"/>
      <c r="V649" s="2"/>
      <c r="W649" s="2"/>
      <c r="X649" s="2"/>
      <c r="Y649" s="2"/>
      <c r="Z649" s="2"/>
    </row>
    <row r="650" spans="1:26" ht="36.75" customHeight="1" x14ac:dyDescent="0.35">
      <c r="A650" s="10"/>
      <c r="B650" s="2"/>
      <c r="C650" s="2"/>
      <c r="D650" s="2"/>
      <c r="E650" s="10"/>
      <c r="F650" s="2"/>
      <c r="G650" s="2"/>
      <c r="H650" s="2"/>
      <c r="I650" s="2"/>
      <c r="J650" s="2"/>
      <c r="K650" s="2"/>
      <c r="L650" s="2"/>
      <c r="M650" s="2"/>
      <c r="N650" s="2"/>
      <c r="O650" s="2"/>
      <c r="P650" s="2"/>
      <c r="Q650" s="2"/>
      <c r="R650" s="2"/>
      <c r="S650" s="2"/>
      <c r="T650" s="2"/>
      <c r="U650" s="2"/>
      <c r="V650" s="2"/>
      <c r="W650" s="2"/>
      <c r="X650" s="2"/>
      <c r="Y650" s="2"/>
      <c r="Z650" s="2"/>
    </row>
    <row r="651" spans="1:26" ht="36.75" customHeight="1" x14ac:dyDescent="0.35">
      <c r="A651" s="10"/>
      <c r="B651" s="2"/>
      <c r="C651" s="2"/>
      <c r="D651" s="2"/>
      <c r="E651" s="10"/>
      <c r="F651" s="2"/>
      <c r="G651" s="2"/>
      <c r="H651" s="2"/>
      <c r="I651" s="2"/>
      <c r="J651" s="2"/>
      <c r="K651" s="2"/>
      <c r="L651" s="2"/>
      <c r="M651" s="2"/>
      <c r="N651" s="2"/>
      <c r="O651" s="2"/>
      <c r="P651" s="2"/>
      <c r="Q651" s="2"/>
      <c r="R651" s="2"/>
      <c r="S651" s="2"/>
      <c r="T651" s="2"/>
      <c r="U651" s="2"/>
      <c r="V651" s="2"/>
      <c r="W651" s="2"/>
      <c r="X651" s="2"/>
      <c r="Y651" s="2"/>
      <c r="Z651" s="2"/>
    </row>
    <row r="652" spans="1:26" ht="36.75" customHeight="1" x14ac:dyDescent="0.35">
      <c r="A652" s="10"/>
      <c r="B652" s="2"/>
      <c r="C652" s="2"/>
      <c r="D652" s="2"/>
      <c r="E652" s="10"/>
      <c r="F652" s="2"/>
      <c r="G652" s="2"/>
      <c r="H652" s="2"/>
      <c r="I652" s="2"/>
      <c r="J652" s="2"/>
      <c r="K652" s="2"/>
      <c r="L652" s="2"/>
      <c r="M652" s="2"/>
      <c r="N652" s="2"/>
      <c r="O652" s="2"/>
      <c r="P652" s="2"/>
      <c r="Q652" s="2"/>
      <c r="R652" s="2"/>
      <c r="S652" s="2"/>
      <c r="T652" s="2"/>
      <c r="U652" s="2"/>
      <c r="V652" s="2"/>
      <c r="W652" s="2"/>
      <c r="X652" s="2"/>
      <c r="Y652" s="2"/>
      <c r="Z652" s="2"/>
    </row>
    <row r="653" spans="1:26" ht="36.75" customHeight="1" x14ac:dyDescent="0.35">
      <c r="A653" s="10"/>
      <c r="B653" s="2"/>
      <c r="C653" s="2"/>
      <c r="D653" s="2"/>
      <c r="E653" s="10"/>
      <c r="F653" s="2"/>
      <c r="G653" s="2"/>
      <c r="H653" s="2"/>
      <c r="I653" s="2"/>
      <c r="J653" s="2"/>
      <c r="K653" s="2"/>
      <c r="L653" s="2"/>
      <c r="M653" s="2"/>
      <c r="N653" s="2"/>
      <c r="O653" s="2"/>
      <c r="P653" s="2"/>
      <c r="Q653" s="2"/>
      <c r="R653" s="2"/>
      <c r="S653" s="2"/>
      <c r="T653" s="2"/>
      <c r="U653" s="2"/>
      <c r="V653" s="2"/>
      <c r="W653" s="2"/>
      <c r="X653" s="2"/>
      <c r="Y653" s="2"/>
      <c r="Z653" s="2"/>
    </row>
    <row r="654" spans="1:26" ht="36.75" customHeight="1" x14ac:dyDescent="0.35">
      <c r="A654" s="10"/>
      <c r="B654" s="2"/>
      <c r="C654" s="2"/>
      <c r="D654" s="2"/>
      <c r="E654" s="10"/>
      <c r="F654" s="2"/>
      <c r="G654" s="2"/>
      <c r="H654" s="2"/>
      <c r="I654" s="2"/>
      <c r="J654" s="2"/>
      <c r="K654" s="2"/>
      <c r="L654" s="2"/>
      <c r="M654" s="2"/>
      <c r="N654" s="2"/>
      <c r="O654" s="2"/>
      <c r="P654" s="2"/>
      <c r="Q654" s="2"/>
      <c r="R654" s="2"/>
      <c r="S654" s="2"/>
      <c r="T654" s="2"/>
      <c r="U654" s="2"/>
      <c r="V654" s="2"/>
      <c r="W654" s="2"/>
      <c r="X654" s="2"/>
      <c r="Y654" s="2"/>
      <c r="Z654" s="2"/>
    </row>
    <row r="655" spans="1:26" ht="36.75" customHeight="1" x14ac:dyDescent="0.35">
      <c r="A655" s="10"/>
      <c r="B655" s="2"/>
      <c r="C655" s="2"/>
      <c r="D655" s="2"/>
      <c r="E655" s="10"/>
      <c r="F655" s="2"/>
      <c r="G655" s="2"/>
      <c r="H655" s="2"/>
      <c r="I655" s="2"/>
      <c r="J655" s="2"/>
      <c r="K655" s="2"/>
      <c r="L655" s="2"/>
      <c r="M655" s="2"/>
      <c r="N655" s="2"/>
      <c r="O655" s="2"/>
      <c r="P655" s="2"/>
      <c r="Q655" s="2"/>
      <c r="R655" s="2"/>
      <c r="S655" s="2"/>
      <c r="T655" s="2"/>
      <c r="U655" s="2"/>
      <c r="V655" s="2"/>
      <c r="W655" s="2"/>
      <c r="X655" s="2"/>
      <c r="Y655" s="2"/>
      <c r="Z655" s="2"/>
    </row>
    <row r="656" spans="1:26" ht="36.75" customHeight="1" x14ac:dyDescent="0.35">
      <c r="A656" s="10"/>
      <c r="B656" s="2"/>
      <c r="C656" s="2"/>
      <c r="D656" s="2"/>
      <c r="E656" s="10"/>
      <c r="F656" s="2"/>
      <c r="G656" s="2"/>
      <c r="H656" s="2"/>
      <c r="I656" s="2"/>
      <c r="J656" s="2"/>
      <c r="K656" s="2"/>
      <c r="L656" s="2"/>
      <c r="M656" s="2"/>
      <c r="N656" s="2"/>
      <c r="O656" s="2"/>
      <c r="P656" s="2"/>
      <c r="Q656" s="2"/>
      <c r="R656" s="2"/>
      <c r="S656" s="2"/>
      <c r="T656" s="2"/>
      <c r="U656" s="2"/>
      <c r="V656" s="2"/>
      <c r="W656" s="2"/>
      <c r="X656" s="2"/>
      <c r="Y656" s="2"/>
      <c r="Z656" s="2"/>
    </row>
    <row r="657" spans="1:26" ht="36.75" customHeight="1" x14ac:dyDescent="0.35">
      <c r="A657" s="10"/>
      <c r="B657" s="2"/>
      <c r="C657" s="2"/>
      <c r="D657" s="2"/>
      <c r="E657" s="10"/>
      <c r="F657" s="2"/>
      <c r="G657" s="2"/>
      <c r="H657" s="2"/>
      <c r="I657" s="2"/>
      <c r="J657" s="2"/>
      <c r="K657" s="2"/>
      <c r="L657" s="2"/>
      <c r="M657" s="2"/>
      <c r="N657" s="2"/>
      <c r="O657" s="2"/>
      <c r="P657" s="2"/>
      <c r="Q657" s="2"/>
      <c r="R657" s="2"/>
      <c r="S657" s="2"/>
      <c r="T657" s="2"/>
      <c r="U657" s="2"/>
      <c r="V657" s="2"/>
      <c r="W657" s="2"/>
      <c r="X657" s="2"/>
      <c r="Y657" s="2"/>
      <c r="Z657" s="2"/>
    </row>
    <row r="658" spans="1:26" ht="36.75" customHeight="1" x14ac:dyDescent="0.35">
      <c r="A658" s="10"/>
      <c r="B658" s="2"/>
      <c r="C658" s="2"/>
      <c r="D658" s="2"/>
      <c r="E658" s="10"/>
      <c r="F658" s="2"/>
      <c r="G658" s="2"/>
      <c r="H658" s="2"/>
      <c r="I658" s="2"/>
      <c r="J658" s="2"/>
      <c r="K658" s="2"/>
      <c r="L658" s="2"/>
      <c r="M658" s="2"/>
      <c r="N658" s="2"/>
      <c r="O658" s="2"/>
      <c r="P658" s="2"/>
      <c r="Q658" s="2"/>
      <c r="R658" s="2"/>
      <c r="S658" s="2"/>
      <c r="T658" s="2"/>
      <c r="U658" s="2"/>
      <c r="V658" s="2"/>
      <c r="W658" s="2"/>
      <c r="X658" s="2"/>
      <c r="Y658" s="2"/>
      <c r="Z658" s="2"/>
    </row>
    <row r="659" spans="1:26" ht="36.75" customHeight="1" x14ac:dyDescent="0.35">
      <c r="A659" s="10"/>
      <c r="B659" s="2"/>
      <c r="C659" s="2"/>
      <c r="D659" s="2"/>
      <c r="E659" s="10"/>
      <c r="F659" s="2"/>
      <c r="G659" s="2"/>
      <c r="H659" s="2"/>
      <c r="I659" s="2"/>
      <c r="J659" s="2"/>
      <c r="K659" s="2"/>
      <c r="L659" s="2"/>
      <c r="M659" s="2"/>
      <c r="N659" s="2"/>
      <c r="O659" s="2"/>
      <c r="P659" s="2"/>
      <c r="Q659" s="2"/>
      <c r="R659" s="2"/>
      <c r="S659" s="2"/>
      <c r="T659" s="2"/>
      <c r="U659" s="2"/>
      <c r="V659" s="2"/>
      <c r="W659" s="2"/>
      <c r="X659" s="2"/>
      <c r="Y659" s="2"/>
      <c r="Z659" s="2"/>
    </row>
    <row r="660" spans="1:26" ht="36.75" customHeight="1" x14ac:dyDescent="0.35">
      <c r="A660" s="10"/>
      <c r="B660" s="2"/>
      <c r="C660" s="2"/>
      <c r="D660" s="2"/>
      <c r="E660" s="10"/>
      <c r="F660" s="2"/>
      <c r="G660" s="2"/>
      <c r="H660" s="2"/>
      <c r="I660" s="2"/>
      <c r="J660" s="2"/>
      <c r="K660" s="2"/>
      <c r="L660" s="2"/>
      <c r="M660" s="2"/>
      <c r="N660" s="2"/>
      <c r="O660" s="2"/>
      <c r="P660" s="2"/>
      <c r="Q660" s="2"/>
      <c r="R660" s="2"/>
      <c r="S660" s="2"/>
      <c r="T660" s="2"/>
      <c r="U660" s="2"/>
      <c r="V660" s="2"/>
      <c r="W660" s="2"/>
      <c r="X660" s="2"/>
      <c r="Y660" s="2"/>
      <c r="Z660" s="2"/>
    </row>
    <row r="661" spans="1:26" ht="36.75" customHeight="1" x14ac:dyDescent="0.35">
      <c r="A661" s="10"/>
      <c r="B661" s="2"/>
      <c r="C661" s="2"/>
      <c r="D661" s="2"/>
      <c r="E661" s="10"/>
      <c r="F661" s="2"/>
      <c r="G661" s="2"/>
      <c r="H661" s="2"/>
      <c r="I661" s="2"/>
      <c r="J661" s="2"/>
      <c r="K661" s="2"/>
      <c r="L661" s="2"/>
      <c r="M661" s="2"/>
      <c r="N661" s="2"/>
      <c r="O661" s="2"/>
      <c r="P661" s="2"/>
      <c r="Q661" s="2"/>
      <c r="R661" s="2"/>
      <c r="S661" s="2"/>
      <c r="T661" s="2"/>
      <c r="U661" s="2"/>
      <c r="V661" s="2"/>
      <c r="W661" s="2"/>
      <c r="X661" s="2"/>
      <c r="Y661" s="2"/>
      <c r="Z661" s="2"/>
    </row>
    <row r="662" spans="1:26" ht="36.75" customHeight="1" x14ac:dyDescent="0.35">
      <c r="A662" s="10"/>
      <c r="B662" s="2"/>
      <c r="C662" s="2"/>
      <c r="D662" s="2"/>
      <c r="E662" s="10"/>
      <c r="F662" s="2"/>
      <c r="G662" s="2"/>
      <c r="H662" s="2"/>
      <c r="I662" s="2"/>
      <c r="J662" s="2"/>
      <c r="K662" s="2"/>
      <c r="L662" s="2"/>
      <c r="M662" s="2"/>
      <c r="N662" s="2"/>
      <c r="O662" s="2"/>
      <c r="P662" s="2"/>
      <c r="Q662" s="2"/>
      <c r="R662" s="2"/>
      <c r="S662" s="2"/>
      <c r="T662" s="2"/>
      <c r="U662" s="2"/>
      <c r="V662" s="2"/>
      <c r="W662" s="2"/>
      <c r="X662" s="2"/>
      <c r="Y662" s="2"/>
      <c r="Z662" s="2"/>
    </row>
    <row r="663" spans="1:26" ht="36.75" customHeight="1" x14ac:dyDescent="0.35">
      <c r="A663" s="10"/>
      <c r="B663" s="2"/>
      <c r="C663" s="2"/>
      <c r="D663" s="2"/>
      <c r="E663" s="10"/>
      <c r="F663" s="2"/>
      <c r="G663" s="2"/>
      <c r="H663" s="2"/>
      <c r="I663" s="2"/>
      <c r="J663" s="2"/>
      <c r="K663" s="2"/>
      <c r="L663" s="2"/>
      <c r="M663" s="2"/>
      <c r="N663" s="2"/>
      <c r="O663" s="2"/>
      <c r="P663" s="2"/>
      <c r="Q663" s="2"/>
      <c r="R663" s="2"/>
      <c r="S663" s="2"/>
      <c r="T663" s="2"/>
      <c r="U663" s="2"/>
      <c r="V663" s="2"/>
      <c r="W663" s="2"/>
      <c r="X663" s="2"/>
      <c r="Y663" s="2"/>
      <c r="Z663" s="2"/>
    </row>
    <row r="664" spans="1:26" ht="36.75" customHeight="1" x14ac:dyDescent="0.35">
      <c r="A664" s="10"/>
      <c r="B664" s="2"/>
      <c r="C664" s="2"/>
      <c r="D664" s="2"/>
      <c r="E664" s="10"/>
      <c r="F664" s="2"/>
      <c r="G664" s="2"/>
      <c r="H664" s="2"/>
      <c r="I664" s="2"/>
      <c r="J664" s="2"/>
      <c r="K664" s="2"/>
      <c r="L664" s="2"/>
      <c r="M664" s="2"/>
      <c r="N664" s="2"/>
      <c r="O664" s="2"/>
      <c r="P664" s="2"/>
      <c r="Q664" s="2"/>
      <c r="R664" s="2"/>
      <c r="S664" s="2"/>
      <c r="T664" s="2"/>
      <c r="U664" s="2"/>
      <c r="V664" s="2"/>
      <c r="W664" s="2"/>
      <c r="X664" s="2"/>
      <c r="Y664" s="2"/>
      <c r="Z664" s="2"/>
    </row>
    <row r="665" spans="1:26" ht="36.75" customHeight="1" x14ac:dyDescent="0.35">
      <c r="A665" s="10"/>
      <c r="B665" s="2"/>
      <c r="C665" s="2"/>
      <c r="D665" s="2"/>
      <c r="E665" s="10"/>
      <c r="F665" s="2"/>
      <c r="G665" s="2"/>
      <c r="H665" s="2"/>
      <c r="I665" s="2"/>
      <c r="J665" s="2"/>
      <c r="K665" s="2"/>
      <c r="L665" s="2"/>
      <c r="M665" s="2"/>
      <c r="N665" s="2"/>
      <c r="O665" s="2"/>
      <c r="P665" s="2"/>
      <c r="Q665" s="2"/>
      <c r="R665" s="2"/>
      <c r="S665" s="2"/>
      <c r="T665" s="2"/>
      <c r="U665" s="2"/>
      <c r="V665" s="2"/>
      <c r="W665" s="2"/>
      <c r="X665" s="2"/>
      <c r="Y665" s="2"/>
      <c r="Z665" s="2"/>
    </row>
    <row r="666" spans="1:26" ht="36.75" customHeight="1" x14ac:dyDescent="0.35">
      <c r="A666" s="10"/>
      <c r="B666" s="2"/>
      <c r="C666" s="2"/>
      <c r="D666" s="2"/>
      <c r="E666" s="10"/>
      <c r="F666" s="2"/>
      <c r="G666" s="2"/>
      <c r="H666" s="2"/>
      <c r="I666" s="2"/>
      <c r="J666" s="2"/>
      <c r="K666" s="2"/>
      <c r="L666" s="2"/>
      <c r="M666" s="2"/>
      <c r="N666" s="2"/>
      <c r="O666" s="2"/>
      <c r="P666" s="2"/>
      <c r="Q666" s="2"/>
      <c r="R666" s="2"/>
      <c r="S666" s="2"/>
      <c r="T666" s="2"/>
      <c r="U666" s="2"/>
      <c r="V666" s="2"/>
      <c r="W666" s="2"/>
      <c r="X666" s="2"/>
      <c r="Y666" s="2"/>
      <c r="Z666" s="2"/>
    </row>
    <row r="667" spans="1:26" ht="36.75" customHeight="1" x14ac:dyDescent="0.35">
      <c r="A667" s="10"/>
      <c r="B667" s="2"/>
      <c r="C667" s="2"/>
      <c r="D667" s="2"/>
      <c r="E667" s="10"/>
      <c r="F667" s="2"/>
      <c r="G667" s="2"/>
      <c r="H667" s="2"/>
      <c r="I667" s="2"/>
      <c r="J667" s="2"/>
      <c r="K667" s="2"/>
      <c r="L667" s="2"/>
      <c r="M667" s="2"/>
      <c r="N667" s="2"/>
      <c r="O667" s="2"/>
      <c r="P667" s="2"/>
      <c r="Q667" s="2"/>
      <c r="R667" s="2"/>
      <c r="S667" s="2"/>
      <c r="T667" s="2"/>
      <c r="U667" s="2"/>
      <c r="V667" s="2"/>
      <c r="W667" s="2"/>
      <c r="X667" s="2"/>
      <c r="Y667" s="2"/>
      <c r="Z667" s="2"/>
    </row>
    <row r="668" spans="1:26" ht="36.75" customHeight="1" x14ac:dyDescent="0.35">
      <c r="A668" s="10"/>
      <c r="B668" s="2"/>
      <c r="C668" s="2"/>
      <c r="D668" s="2"/>
      <c r="E668" s="10"/>
      <c r="F668" s="2"/>
      <c r="G668" s="2"/>
      <c r="H668" s="2"/>
      <c r="I668" s="2"/>
      <c r="J668" s="2"/>
      <c r="K668" s="2"/>
      <c r="L668" s="2"/>
      <c r="M668" s="2"/>
      <c r="N668" s="2"/>
      <c r="O668" s="2"/>
      <c r="P668" s="2"/>
      <c r="Q668" s="2"/>
      <c r="R668" s="2"/>
      <c r="S668" s="2"/>
      <c r="T668" s="2"/>
      <c r="U668" s="2"/>
      <c r="V668" s="2"/>
      <c r="W668" s="2"/>
      <c r="X668" s="2"/>
      <c r="Y668" s="2"/>
      <c r="Z668" s="2"/>
    </row>
    <row r="669" spans="1:26" ht="36.75" customHeight="1" x14ac:dyDescent="0.35">
      <c r="A669" s="10"/>
      <c r="B669" s="2"/>
      <c r="C669" s="2"/>
      <c r="D669" s="2"/>
      <c r="E669" s="10"/>
      <c r="F669" s="2"/>
      <c r="G669" s="2"/>
      <c r="H669" s="2"/>
      <c r="I669" s="2"/>
      <c r="J669" s="2"/>
      <c r="K669" s="2"/>
      <c r="L669" s="2"/>
      <c r="M669" s="2"/>
      <c r="N669" s="2"/>
      <c r="O669" s="2"/>
      <c r="P669" s="2"/>
      <c r="Q669" s="2"/>
      <c r="R669" s="2"/>
      <c r="S669" s="2"/>
      <c r="T669" s="2"/>
      <c r="U669" s="2"/>
      <c r="V669" s="2"/>
      <c r="W669" s="2"/>
      <c r="X669" s="2"/>
      <c r="Y669" s="2"/>
      <c r="Z669" s="2"/>
    </row>
    <row r="670" spans="1:26" ht="36.75" customHeight="1" x14ac:dyDescent="0.35">
      <c r="A670" s="10"/>
      <c r="B670" s="2"/>
      <c r="C670" s="2"/>
      <c r="D670" s="2"/>
      <c r="E670" s="10"/>
      <c r="F670" s="2"/>
      <c r="G670" s="2"/>
      <c r="H670" s="2"/>
      <c r="I670" s="2"/>
      <c r="J670" s="2"/>
      <c r="K670" s="2"/>
      <c r="L670" s="2"/>
      <c r="M670" s="2"/>
      <c r="N670" s="2"/>
      <c r="O670" s="2"/>
      <c r="P670" s="2"/>
      <c r="Q670" s="2"/>
      <c r="R670" s="2"/>
      <c r="S670" s="2"/>
      <c r="T670" s="2"/>
      <c r="U670" s="2"/>
      <c r="V670" s="2"/>
      <c r="W670" s="2"/>
      <c r="X670" s="2"/>
      <c r="Y670" s="2"/>
      <c r="Z670" s="2"/>
    </row>
    <row r="671" spans="1:26" ht="36.75" customHeight="1" x14ac:dyDescent="0.35">
      <c r="A671" s="10"/>
      <c r="B671" s="2"/>
      <c r="C671" s="2"/>
      <c r="D671" s="2"/>
      <c r="E671" s="10"/>
      <c r="F671" s="2"/>
      <c r="G671" s="2"/>
      <c r="H671" s="2"/>
      <c r="I671" s="2"/>
      <c r="J671" s="2"/>
      <c r="K671" s="2"/>
      <c r="L671" s="2"/>
      <c r="M671" s="2"/>
      <c r="N671" s="2"/>
      <c r="O671" s="2"/>
      <c r="P671" s="2"/>
      <c r="Q671" s="2"/>
      <c r="R671" s="2"/>
      <c r="S671" s="2"/>
      <c r="T671" s="2"/>
      <c r="U671" s="2"/>
      <c r="V671" s="2"/>
      <c r="W671" s="2"/>
      <c r="X671" s="2"/>
      <c r="Y671" s="2"/>
      <c r="Z671" s="2"/>
    </row>
    <row r="672" spans="1:26" ht="36.75" customHeight="1" x14ac:dyDescent="0.35">
      <c r="A672" s="10"/>
      <c r="B672" s="2"/>
      <c r="C672" s="2"/>
      <c r="D672" s="2"/>
      <c r="E672" s="10"/>
      <c r="F672" s="2"/>
      <c r="G672" s="2"/>
      <c r="H672" s="2"/>
      <c r="I672" s="2"/>
      <c r="J672" s="2"/>
      <c r="K672" s="2"/>
      <c r="L672" s="2"/>
      <c r="M672" s="2"/>
      <c r="N672" s="2"/>
      <c r="O672" s="2"/>
      <c r="P672" s="2"/>
      <c r="Q672" s="2"/>
      <c r="R672" s="2"/>
      <c r="S672" s="2"/>
      <c r="T672" s="2"/>
      <c r="U672" s="2"/>
      <c r="V672" s="2"/>
      <c r="W672" s="2"/>
      <c r="X672" s="2"/>
      <c r="Y672" s="2"/>
      <c r="Z672" s="2"/>
    </row>
    <row r="673" spans="1:26" ht="36.75" customHeight="1" x14ac:dyDescent="0.35">
      <c r="A673" s="10"/>
      <c r="B673" s="2"/>
      <c r="C673" s="2"/>
      <c r="D673" s="2"/>
      <c r="E673" s="10"/>
      <c r="F673" s="2"/>
      <c r="G673" s="2"/>
      <c r="H673" s="2"/>
      <c r="I673" s="2"/>
      <c r="J673" s="2"/>
      <c r="K673" s="2"/>
      <c r="L673" s="2"/>
      <c r="M673" s="2"/>
      <c r="N673" s="2"/>
      <c r="O673" s="2"/>
      <c r="P673" s="2"/>
      <c r="Q673" s="2"/>
      <c r="R673" s="2"/>
      <c r="S673" s="2"/>
      <c r="T673" s="2"/>
      <c r="U673" s="2"/>
      <c r="V673" s="2"/>
      <c r="W673" s="2"/>
      <c r="X673" s="2"/>
      <c r="Y673" s="2"/>
      <c r="Z673" s="2"/>
    </row>
    <row r="674" spans="1:26" ht="36.75" customHeight="1" x14ac:dyDescent="0.35">
      <c r="A674" s="10"/>
      <c r="B674" s="2"/>
      <c r="C674" s="2"/>
      <c r="D674" s="2"/>
      <c r="E674" s="10"/>
      <c r="F674" s="2"/>
      <c r="G674" s="2"/>
      <c r="H674" s="2"/>
      <c r="I674" s="2"/>
      <c r="J674" s="2"/>
      <c r="K674" s="2"/>
      <c r="L674" s="2"/>
      <c r="M674" s="2"/>
      <c r="N674" s="2"/>
      <c r="O674" s="2"/>
      <c r="P674" s="2"/>
      <c r="Q674" s="2"/>
      <c r="R674" s="2"/>
      <c r="S674" s="2"/>
      <c r="T674" s="2"/>
      <c r="U674" s="2"/>
      <c r="V674" s="2"/>
      <c r="W674" s="2"/>
      <c r="X674" s="2"/>
      <c r="Y674" s="2"/>
      <c r="Z674" s="2"/>
    </row>
    <row r="675" spans="1:26" ht="36.75" customHeight="1" x14ac:dyDescent="0.35">
      <c r="A675" s="10"/>
      <c r="B675" s="2"/>
      <c r="C675" s="2"/>
      <c r="D675" s="2"/>
      <c r="E675" s="10"/>
      <c r="F675" s="2"/>
      <c r="G675" s="2"/>
      <c r="H675" s="2"/>
      <c r="I675" s="2"/>
      <c r="J675" s="2"/>
      <c r="K675" s="2"/>
      <c r="L675" s="2"/>
      <c r="M675" s="2"/>
      <c r="N675" s="2"/>
      <c r="O675" s="2"/>
      <c r="P675" s="2"/>
      <c r="Q675" s="2"/>
      <c r="R675" s="2"/>
      <c r="S675" s="2"/>
      <c r="T675" s="2"/>
      <c r="U675" s="2"/>
      <c r="V675" s="2"/>
      <c r="W675" s="2"/>
      <c r="X675" s="2"/>
      <c r="Y675" s="2"/>
      <c r="Z675" s="2"/>
    </row>
    <row r="676" spans="1:26" ht="36.75" customHeight="1" x14ac:dyDescent="0.35">
      <c r="A676" s="10"/>
      <c r="B676" s="2"/>
      <c r="C676" s="2"/>
      <c r="D676" s="2"/>
      <c r="E676" s="10"/>
      <c r="F676" s="2"/>
      <c r="G676" s="2"/>
      <c r="H676" s="2"/>
      <c r="I676" s="2"/>
      <c r="J676" s="2"/>
      <c r="K676" s="2"/>
      <c r="L676" s="2"/>
      <c r="M676" s="2"/>
      <c r="N676" s="2"/>
      <c r="O676" s="2"/>
      <c r="P676" s="2"/>
      <c r="Q676" s="2"/>
      <c r="R676" s="2"/>
      <c r="S676" s="2"/>
      <c r="T676" s="2"/>
      <c r="U676" s="2"/>
      <c r="V676" s="2"/>
      <c r="W676" s="2"/>
      <c r="X676" s="2"/>
      <c r="Y676" s="2"/>
      <c r="Z676" s="2"/>
    </row>
    <row r="677" spans="1:26" ht="36.75" customHeight="1" x14ac:dyDescent="0.35">
      <c r="A677" s="10"/>
      <c r="B677" s="2"/>
      <c r="C677" s="2"/>
      <c r="D677" s="2"/>
      <c r="E677" s="10"/>
      <c r="F677" s="2"/>
      <c r="G677" s="2"/>
      <c r="H677" s="2"/>
      <c r="I677" s="2"/>
      <c r="J677" s="2"/>
      <c r="K677" s="2"/>
      <c r="L677" s="2"/>
      <c r="M677" s="2"/>
      <c r="N677" s="2"/>
      <c r="O677" s="2"/>
      <c r="P677" s="2"/>
      <c r="Q677" s="2"/>
      <c r="R677" s="2"/>
      <c r="S677" s="2"/>
      <c r="T677" s="2"/>
      <c r="U677" s="2"/>
      <c r="V677" s="2"/>
      <c r="W677" s="2"/>
      <c r="X677" s="2"/>
      <c r="Y677" s="2"/>
      <c r="Z677" s="2"/>
    </row>
    <row r="678" spans="1:26" ht="36.75" customHeight="1" x14ac:dyDescent="0.35">
      <c r="A678" s="10"/>
      <c r="B678" s="2"/>
      <c r="C678" s="2"/>
      <c r="D678" s="2"/>
      <c r="E678" s="10"/>
      <c r="F678" s="2"/>
      <c r="G678" s="2"/>
      <c r="H678" s="2"/>
      <c r="I678" s="2"/>
      <c r="J678" s="2"/>
      <c r="K678" s="2"/>
      <c r="L678" s="2"/>
      <c r="M678" s="2"/>
      <c r="N678" s="2"/>
      <c r="O678" s="2"/>
      <c r="P678" s="2"/>
      <c r="Q678" s="2"/>
      <c r="R678" s="2"/>
      <c r="S678" s="2"/>
      <c r="T678" s="2"/>
      <c r="U678" s="2"/>
      <c r="V678" s="2"/>
      <c r="W678" s="2"/>
      <c r="X678" s="2"/>
      <c r="Y678" s="2"/>
      <c r="Z678" s="2"/>
    </row>
    <row r="679" spans="1:26" ht="36.75" customHeight="1" x14ac:dyDescent="0.35">
      <c r="A679" s="10"/>
      <c r="B679" s="2"/>
      <c r="C679" s="2"/>
      <c r="D679" s="2"/>
      <c r="E679" s="10"/>
      <c r="F679" s="2"/>
      <c r="G679" s="2"/>
      <c r="H679" s="2"/>
      <c r="I679" s="2"/>
      <c r="J679" s="2"/>
      <c r="K679" s="2"/>
      <c r="L679" s="2"/>
      <c r="M679" s="2"/>
      <c r="N679" s="2"/>
      <c r="O679" s="2"/>
      <c r="P679" s="2"/>
      <c r="Q679" s="2"/>
      <c r="R679" s="2"/>
      <c r="S679" s="2"/>
      <c r="T679" s="2"/>
      <c r="U679" s="2"/>
      <c r="V679" s="2"/>
      <c r="W679" s="2"/>
      <c r="X679" s="2"/>
      <c r="Y679" s="2"/>
      <c r="Z679" s="2"/>
    </row>
    <row r="680" spans="1:26" ht="36.75" customHeight="1" x14ac:dyDescent="0.35">
      <c r="A680" s="10"/>
      <c r="B680" s="2"/>
      <c r="C680" s="2"/>
      <c r="D680" s="2"/>
      <c r="E680" s="10"/>
      <c r="F680" s="2"/>
      <c r="G680" s="2"/>
      <c r="H680" s="2"/>
      <c r="I680" s="2"/>
      <c r="J680" s="2"/>
      <c r="K680" s="2"/>
      <c r="L680" s="2"/>
      <c r="M680" s="2"/>
      <c r="N680" s="2"/>
      <c r="O680" s="2"/>
      <c r="P680" s="2"/>
      <c r="Q680" s="2"/>
      <c r="R680" s="2"/>
      <c r="S680" s="2"/>
      <c r="T680" s="2"/>
      <c r="U680" s="2"/>
      <c r="V680" s="2"/>
      <c r="W680" s="2"/>
      <c r="X680" s="2"/>
      <c r="Y680" s="2"/>
      <c r="Z680" s="2"/>
    </row>
    <row r="681" spans="1:26" ht="36.75" customHeight="1" x14ac:dyDescent="0.35">
      <c r="A681" s="10"/>
      <c r="B681" s="2"/>
      <c r="C681" s="2"/>
      <c r="D681" s="2"/>
      <c r="E681" s="10"/>
      <c r="F681" s="2"/>
      <c r="G681" s="2"/>
      <c r="H681" s="2"/>
      <c r="I681" s="2"/>
      <c r="J681" s="2"/>
      <c r="K681" s="2"/>
      <c r="L681" s="2"/>
      <c r="M681" s="2"/>
      <c r="N681" s="2"/>
      <c r="O681" s="2"/>
      <c r="P681" s="2"/>
      <c r="Q681" s="2"/>
      <c r="R681" s="2"/>
      <c r="S681" s="2"/>
      <c r="T681" s="2"/>
      <c r="U681" s="2"/>
      <c r="V681" s="2"/>
      <c r="W681" s="2"/>
      <c r="X681" s="2"/>
      <c r="Y681" s="2"/>
      <c r="Z681" s="2"/>
    </row>
    <row r="682" spans="1:26" ht="36.75" customHeight="1" x14ac:dyDescent="0.35">
      <c r="A682" s="10"/>
      <c r="B682" s="2"/>
      <c r="C682" s="2"/>
      <c r="D682" s="2"/>
      <c r="E682" s="10"/>
      <c r="F682" s="2"/>
      <c r="G682" s="2"/>
      <c r="H682" s="2"/>
      <c r="I682" s="2"/>
      <c r="J682" s="2"/>
      <c r="K682" s="2"/>
      <c r="L682" s="2"/>
      <c r="M682" s="2"/>
      <c r="N682" s="2"/>
      <c r="O682" s="2"/>
      <c r="P682" s="2"/>
      <c r="Q682" s="2"/>
      <c r="R682" s="2"/>
      <c r="S682" s="2"/>
      <c r="T682" s="2"/>
      <c r="U682" s="2"/>
      <c r="V682" s="2"/>
      <c r="W682" s="2"/>
      <c r="X682" s="2"/>
      <c r="Y682" s="2"/>
      <c r="Z682" s="2"/>
    </row>
    <row r="683" spans="1:26" ht="36.75" customHeight="1" x14ac:dyDescent="0.35">
      <c r="A683" s="10"/>
      <c r="B683" s="2"/>
      <c r="C683" s="2"/>
      <c r="D683" s="2"/>
      <c r="E683" s="10"/>
      <c r="F683" s="2"/>
      <c r="G683" s="2"/>
      <c r="H683" s="2"/>
      <c r="I683" s="2"/>
      <c r="J683" s="2"/>
      <c r="K683" s="2"/>
      <c r="L683" s="2"/>
      <c r="M683" s="2"/>
      <c r="N683" s="2"/>
      <c r="O683" s="2"/>
      <c r="P683" s="2"/>
      <c r="Q683" s="2"/>
      <c r="R683" s="2"/>
      <c r="S683" s="2"/>
      <c r="T683" s="2"/>
      <c r="U683" s="2"/>
      <c r="V683" s="2"/>
      <c r="W683" s="2"/>
      <c r="X683" s="2"/>
      <c r="Y683" s="2"/>
      <c r="Z683" s="2"/>
    </row>
    <row r="684" spans="1:26" ht="36.75" customHeight="1" x14ac:dyDescent="0.35">
      <c r="A684" s="10"/>
      <c r="B684" s="2"/>
      <c r="C684" s="2"/>
      <c r="D684" s="2"/>
      <c r="E684" s="10"/>
      <c r="F684" s="2"/>
      <c r="G684" s="2"/>
      <c r="H684" s="2"/>
      <c r="I684" s="2"/>
      <c r="J684" s="2"/>
      <c r="K684" s="2"/>
      <c r="L684" s="2"/>
      <c r="M684" s="2"/>
      <c r="N684" s="2"/>
      <c r="O684" s="2"/>
      <c r="P684" s="2"/>
      <c r="Q684" s="2"/>
      <c r="R684" s="2"/>
      <c r="S684" s="2"/>
      <c r="T684" s="2"/>
      <c r="U684" s="2"/>
      <c r="V684" s="2"/>
      <c r="W684" s="2"/>
      <c r="X684" s="2"/>
      <c r="Y684" s="2"/>
      <c r="Z684" s="2"/>
    </row>
    <row r="685" spans="1:26" ht="36.75" customHeight="1" x14ac:dyDescent="0.35">
      <c r="A685" s="10"/>
      <c r="B685" s="2"/>
      <c r="C685" s="2"/>
      <c r="D685" s="2"/>
      <c r="E685" s="10"/>
      <c r="F685" s="2"/>
      <c r="G685" s="2"/>
      <c r="H685" s="2"/>
      <c r="I685" s="2"/>
      <c r="J685" s="2"/>
      <c r="K685" s="2"/>
      <c r="L685" s="2"/>
      <c r="M685" s="2"/>
      <c r="N685" s="2"/>
      <c r="O685" s="2"/>
      <c r="P685" s="2"/>
      <c r="Q685" s="2"/>
      <c r="R685" s="2"/>
      <c r="S685" s="2"/>
      <c r="T685" s="2"/>
      <c r="U685" s="2"/>
      <c r="V685" s="2"/>
      <c r="W685" s="2"/>
      <c r="X685" s="2"/>
      <c r="Y685" s="2"/>
      <c r="Z685" s="2"/>
    </row>
    <row r="686" spans="1:26" ht="36.75" customHeight="1" x14ac:dyDescent="0.35">
      <c r="A686" s="10"/>
      <c r="B686" s="2"/>
      <c r="C686" s="2"/>
      <c r="D686" s="2"/>
      <c r="E686" s="10"/>
      <c r="F686" s="2"/>
      <c r="G686" s="2"/>
      <c r="H686" s="2"/>
      <c r="I686" s="2"/>
      <c r="J686" s="2"/>
      <c r="K686" s="2"/>
      <c r="L686" s="2"/>
      <c r="M686" s="2"/>
      <c r="N686" s="2"/>
      <c r="O686" s="2"/>
      <c r="P686" s="2"/>
      <c r="Q686" s="2"/>
      <c r="R686" s="2"/>
      <c r="S686" s="2"/>
      <c r="T686" s="2"/>
      <c r="U686" s="2"/>
      <c r="V686" s="2"/>
      <c r="W686" s="2"/>
      <c r="X686" s="2"/>
      <c r="Y686" s="2"/>
      <c r="Z686" s="2"/>
    </row>
    <row r="687" spans="1:26" ht="36.75" customHeight="1" x14ac:dyDescent="0.35">
      <c r="A687" s="10"/>
      <c r="B687" s="2"/>
      <c r="C687" s="2"/>
      <c r="D687" s="2"/>
      <c r="E687" s="10"/>
      <c r="F687" s="2"/>
      <c r="G687" s="2"/>
      <c r="H687" s="2"/>
      <c r="I687" s="2"/>
      <c r="J687" s="2"/>
      <c r="K687" s="2"/>
      <c r="L687" s="2"/>
      <c r="M687" s="2"/>
      <c r="N687" s="2"/>
      <c r="O687" s="2"/>
      <c r="P687" s="2"/>
      <c r="Q687" s="2"/>
      <c r="R687" s="2"/>
      <c r="S687" s="2"/>
      <c r="T687" s="2"/>
      <c r="U687" s="2"/>
      <c r="V687" s="2"/>
      <c r="W687" s="2"/>
      <c r="X687" s="2"/>
      <c r="Y687" s="2"/>
      <c r="Z687" s="2"/>
    </row>
    <row r="688" spans="1:26" ht="36.75" customHeight="1" x14ac:dyDescent="0.35">
      <c r="A688" s="10"/>
      <c r="B688" s="2"/>
      <c r="C688" s="2"/>
      <c r="D688" s="2"/>
      <c r="E688" s="10"/>
      <c r="F688" s="2"/>
      <c r="G688" s="2"/>
      <c r="H688" s="2"/>
      <c r="I688" s="2"/>
      <c r="J688" s="2"/>
      <c r="K688" s="2"/>
      <c r="L688" s="2"/>
      <c r="M688" s="2"/>
      <c r="N688" s="2"/>
      <c r="O688" s="2"/>
      <c r="P688" s="2"/>
      <c r="Q688" s="2"/>
      <c r="R688" s="2"/>
      <c r="S688" s="2"/>
      <c r="T688" s="2"/>
      <c r="U688" s="2"/>
      <c r="V688" s="2"/>
      <c r="W688" s="2"/>
      <c r="X688" s="2"/>
      <c r="Y688" s="2"/>
      <c r="Z688" s="2"/>
    </row>
    <row r="689" spans="1:26" ht="36.75" customHeight="1" x14ac:dyDescent="0.35">
      <c r="A689" s="10"/>
      <c r="B689" s="2"/>
      <c r="C689" s="2"/>
      <c r="D689" s="2"/>
      <c r="E689" s="10"/>
      <c r="F689" s="2"/>
      <c r="G689" s="2"/>
      <c r="H689" s="2"/>
      <c r="I689" s="2"/>
      <c r="J689" s="2"/>
      <c r="K689" s="2"/>
      <c r="L689" s="2"/>
      <c r="M689" s="2"/>
      <c r="N689" s="2"/>
      <c r="O689" s="2"/>
      <c r="P689" s="2"/>
      <c r="Q689" s="2"/>
      <c r="R689" s="2"/>
      <c r="S689" s="2"/>
      <c r="T689" s="2"/>
      <c r="U689" s="2"/>
      <c r="V689" s="2"/>
      <c r="W689" s="2"/>
      <c r="X689" s="2"/>
      <c r="Y689" s="2"/>
      <c r="Z689" s="2"/>
    </row>
    <row r="690" spans="1:26" ht="36.75" customHeight="1" x14ac:dyDescent="0.35">
      <c r="A690" s="10"/>
      <c r="B690" s="2"/>
      <c r="C690" s="2"/>
      <c r="D690" s="2"/>
      <c r="E690" s="10"/>
      <c r="F690" s="2"/>
      <c r="G690" s="2"/>
      <c r="H690" s="2"/>
      <c r="I690" s="2"/>
      <c r="J690" s="2"/>
      <c r="K690" s="2"/>
      <c r="L690" s="2"/>
      <c r="M690" s="2"/>
      <c r="N690" s="2"/>
      <c r="O690" s="2"/>
      <c r="P690" s="2"/>
      <c r="Q690" s="2"/>
      <c r="R690" s="2"/>
      <c r="S690" s="2"/>
      <c r="T690" s="2"/>
      <c r="U690" s="2"/>
      <c r="V690" s="2"/>
      <c r="W690" s="2"/>
      <c r="X690" s="2"/>
      <c r="Y690" s="2"/>
      <c r="Z690" s="2"/>
    </row>
    <row r="691" spans="1:26" ht="36.75" customHeight="1" x14ac:dyDescent="0.35">
      <c r="A691" s="10"/>
      <c r="B691" s="2"/>
      <c r="C691" s="2"/>
      <c r="D691" s="2"/>
      <c r="E691" s="10"/>
      <c r="F691" s="2"/>
      <c r="G691" s="2"/>
      <c r="H691" s="2"/>
      <c r="I691" s="2"/>
      <c r="J691" s="2"/>
      <c r="K691" s="2"/>
      <c r="L691" s="2"/>
      <c r="M691" s="2"/>
      <c r="N691" s="2"/>
      <c r="O691" s="2"/>
      <c r="P691" s="2"/>
      <c r="Q691" s="2"/>
      <c r="R691" s="2"/>
      <c r="S691" s="2"/>
      <c r="T691" s="2"/>
      <c r="U691" s="2"/>
      <c r="V691" s="2"/>
      <c r="W691" s="2"/>
      <c r="X691" s="2"/>
      <c r="Y691" s="2"/>
      <c r="Z691" s="2"/>
    </row>
    <row r="692" spans="1:26" ht="36.75" customHeight="1" x14ac:dyDescent="0.35">
      <c r="A692" s="10"/>
      <c r="B692" s="2"/>
      <c r="C692" s="2"/>
      <c r="D692" s="2"/>
      <c r="E692" s="10"/>
      <c r="F692" s="2"/>
      <c r="G692" s="2"/>
      <c r="H692" s="2"/>
      <c r="I692" s="2"/>
      <c r="J692" s="2"/>
      <c r="K692" s="2"/>
      <c r="L692" s="2"/>
      <c r="M692" s="2"/>
      <c r="N692" s="2"/>
      <c r="O692" s="2"/>
      <c r="P692" s="2"/>
      <c r="Q692" s="2"/>
      <c r="R692" s="2"/>
      <c r="S692" s="2"/>
      <c r="T692" s="2"/>
      <c r="U692" s="2"/>
      <c r="V692" s="2"/>
      <c r="W692" s="2"/>
      <c r="X692" s="2"/>
      <c r="Y692" s="2"/>
      <c r="Z692" s="2"/>
    </row>
    <row r="693" spans="1:26" ht="36.75" customHeight="1" x14ac:dyDescent="0.35">
      <c r="A693" s="10"/>
      <c r="B693" s="2"/>
      <c r="C693" s="2"/>
      <c r="D693" s="2"/>
      <c r="E693" s="10"/>
      <c r="F693" s="2"/>
      <c r="G693" s="2"/>
      <c r="H693" s="2"/>
      <c r="I693" s="2"/>
      <c r="J693" s="2"/>
      <c r="K693" s="2"/>
      <c r="L693" s="2"/>
      <c r="M693" s="2"/>
      <c r="N693" s="2"/>
      <c r="O693" s="2"/>
      <c r="P693" s="2"/>
      <c r="Q693" s="2"/>
      <c r="R693" s="2"/>
      <c r="S693" s="2"/>
      <c r="T693" s="2"/>
      <c r="U693" s="2"/>
      <c r="V693" s="2"/>
      <c r="W693" s="2"/>
      <c r="X693" s="2"/>
      <c r="Y693" s="2"/>
      <c r="Z693" s="2"/>
    </row>
    <row r="694" spans="1:26" ht="36.75" customHeight="1" x14ac:dyDescent="0.35">
      <c r="A694" s="10"/>
      <c r="B694" s="2"/>
      <c r="C694" s="2"/>
      <c r="D694" s="2"/>
      <c r="E694" s="10"/>
      <c r="F694" s="2"/>
      <c r="G694" s="2"/>
      <c r="H694" s="2"/>
      <c r="I694" s="2"/>
      <c r="J694" s="2"/>
      <c r="K694" s="2"/>
      <c r="L694" s="2"/>
      <c r="M694" s="2"/>
      <c r="N694" s="2"/>
      <c r="O694" s="2"/>
      <c r="P694" s="2"/>
      <c r="Q694" s="2"/>
      <c r="R694" s="2"/>
      <c r="S694" s="2"/>
      <c r="T694" s="2"/>
      <c r="U694" s="2"/>
      <c r="V694" s="2"/>
      <c r="W694" s="2"/>
      <c r="X694" s="2"/>
      <c r="Y694" s="2"/>
      <c r="Z694" s="2"/>
    </row>
    <row r="695" spans="1:26" ht="36.75" customHeight="1" x14ac:dyDescent="0.35">
      <c r="A695" s="10"/>
      <c r="B695" s="2"/>
      <c r="C695" s="2"/>
      <c r="D695" s="2"/>
      <c r="E695" s="10"/>
      <c r="F695" s="2"/>
      <c r="G695" s="2"/>
      <c r="H695" s="2"/>
      <c r="I695" s="2"/>
      <c r="J695" s="2"/>
      <c r="K695" s="2"/>
      <c r="L695" s="2"/>
      <c r="M695" s="2"/>
      <c r="N695" s="2"/>
      <c r="O695" s="2"/>
      <c r="P695" s="2"/>
      <c r="Q695" s="2"/>
      <c r="R695" s="2"/>
      <c r="S695" s="2"/>
      <c r="T695" s="2"/>
      <c r="U695" s="2"/>
      <c r="V695" s="2"/>
      <c r="W695" s="2"/>
      <c r="X695" s="2"/>
      <c r="Y695" s="2"/>
      <c r="Z695" s="2"/>
    </row>
    <row r="696" spans="1:26" ht="36.75" customHeight="1" x14ac:dyDescent="0.35">
      <c r="A696" s="10"/>
      <c r="B696" s="2"/>
      <c r="C696" s="2"/>
      <c r="D696" s="2"/>
      <c r="E696" s="10"/>
      <c r="F696" s="2"/>
      <c r="G696" s="2"/>
      <c r="H696" s="2"/>
      <c r="I696" s="2"/>
      <c r="J696" s="2"/>
      <c r="K696" s="2"/>
      <c r="L696" s="2"/>
      <c r="M696" s="2"/>
      <c r="N696" s="2"/>
      <c r="O696" s="2"/>
      <c r="P696" s="2"/>
      <c r="Q696" s="2"/>
      <c r="R696" s="2"/>
      <c r="S696" s="2"/>
      <c r="T696" s="2"/>
      <c r="U696" s="2"/>
      <c r="V696" s="2"/>
      <c r="W696" s="2"/>
      <c r="X696" s="2"/>
      <c r="Y696" s="2"/>
      <c r="Z696" s="2"/>
    </row>
    <row r="697" spans="1:26" ht="36.75" customHeight="1" x14ac:dyDescent="0.35">
      <c r="A697" s="10"/>
      <c r="B697" s="2"/>
      <c r="C697" s="2"/>
      <c r="D697" s="2"/>
      <c r="E697" s="10"/>
      <c r="F697" s="2"/>
      <c r="G697" s="2"/>
      <c r="H697" s="2"/>
      <c r="I697" s="2"/>
      <c r="J697" s="2"/>
      <c r="K697" s="2"/>
      <c r="L697" s="2"/>
      <c r="M697" s="2"/>
      <c r="N697" s="2"/>
      <c r="O697" s="2"/>
      <c r="P697" s="2"/>
      <c r="Q697" s="2"/>
      <c r="R697" s="2"/>
      <c r="S697" s="2"/>
      <c r="T697" s="2"/>
      <c r="U697" s="2"/>
      <c r="V697" s="2"/>
      <c r="W697" s="2"/>
      <c r="X697" s="2"/>
      <c r="Y697" s="2"/>
      <c r="Z697" s="2"/>
    </row>
    <row r="698" spans="1:26" ht="36.75" customHeight="1" x14ac:dyDescent="0.35">
      <c r="A698" s="10"/>
      <c r="B698" s="2"/>
      <c r="C698" s="2"/>
      <c r="D698" s="2"/>
      <c r="E698" s="10"/>
      <c r="F698" s="2"/>
      <c r="G698" s="2"/>
      <c r="H698" s="2"/>
      <c r="I698" s="2"/>
      <c r="J698" s="2"/>
      <c r="K698" s="2"/>
      <c r="L698" s="2"/>
      <c r="M698" s="2"/>
      <c r="N698" s="2"/>
      <c r="O698" s="2"/>
      <c r="P698" s="2"/>
      <c r="Q698" s="2"/>
      <c r="R698" s="2"/>
      <c r="S698" s="2"/>
      <c r="T698" s="2"/>
      <c r="U698" s="2"/>
      <c r="V698" s="2"/>
      <c r="W698" s="2"/>
      <c r="X698" s="2"/>
      <c r="Y698" s="2"/>
      <c r="Z698" s="2"/>
    </row>
    <row r="699" spans="1:26" ht="36.75" customHeight="1" x14ac:dyDescent="0.35">
      <c r="A699" s="10"/>
      <c r="B699" s="2"/>
      <c r="C699" s="2"/>
      <c r="D699" s="2"/>
      <c r="E699" s="10"/>
      <c r="F699" s="2"/>
      <c r="G699" s="2"/>
      <c r="H699" s="2"/>
      <c r="I699" s="2"/>
      <c r="J699" s="2"/>
      <c r="K699" s="2"/>
      <c r="L699" s="2"/>
      <c r="M699" s="2"/>
      <c r="N699" s="2"/>
      <c r="O699" s="2"/>
      <c r="P699" s="2"/>
      <c r="Q699" s="2"/>
      <c r="R699" s="2"/>
      <c r="S699" s="2"/>
      <c r="T699" s="2"/>
      <c r="U699" s="2"/>
      <c r="V699" s="2"/>
      <c r="W699" s="2"/>
      <c r="X699" s="2"/>
      <c r="Y699" s="2"/>
      <c r="Z699" s="2"/>
    </row>
    <row r="700" spans="1:26" ht="36.75" customHeight="1" x14ac:dyDescent="0.35">
      <c r="A700" s="10"/>
      <c r="B700" s="2"/>
      <c r="C700" s="2"/>
      <c r="D700" s="2"/>
      <c r="E700" s="10"/>
      <c r="F700" s="2"/>
      <c r="G700" s="2"/>
      <c r="H700" s="2"/>
      <c r="I700" s="2"/>
      <c r="J700" s="2"/>
      <c r="K700" s="2"/>
      <c r="L700" s="2"/>
      <c r="M700" s="2"/>
      <c r="N700" s="2"/>
      <c r="O700" s="2"/>
      <c r="P700" s="2"/>
      <c r="Q700" s="2"/>
      <c r="R700" s="2"/>
      <c r="S700" s="2"/>
      <c r="T700" s="2"/>
      <c r="U700" s="2"/>
      <c r="V700" s="2"/>
      <c r="W700" s="2"/>
      <c r="X700" s="2"/>
      <c r="Y700" s="2"/>
      <c r="Z700" s="2"/>
    </row>
    <row r="701" spans="1:26" ht="36.75" customHeight="1" x14ac:dyDescent="0.35">
      <c r="A701" s="10"/>
      <c r="B701" s="2"/>
      <c r="C701" s="2"/>
      <c r="D701" s="2"/>
      <c r="E701" s="10"/>
      <c r="F701" s="2"/>
      <c r="G701" s="2"/>
      <c r="H701" s="2"/>
      <c r="I701" s="2"/>
      <c r="J701" s="2"/>
      <c r="K701" s="2"/>
      <c r="L701" s="2"/>
      <c r="M701" s="2"/>
      <c r="N701" s="2"/>
      <c r="O701" s="2"/>
      <c r="P701" s="2"/>
      <c r="Q701" s="2"/>
      <c r="R701" s="2"/>
      <c r="S701" s="2"/>
      <c r="T701" s="2"/>
      <c r="U701" s="2"/>
      <c r="V701" s="2"/>
      <c r="W701" s="2"/>
      <c r="X701" s="2"/>
      <c r="Y701" s="2"/>
      <c r="Z701" s="2"/>
    </row>
    <row r="702" spans="1:26" ht="36.75" customHeight="1" x14ac:dyDescent="0.35">
      <c r="A702" s="10"/>
      <c r="B702" s="2"/>
      <c r="C702" s="2"/>
      <c r="D702" s="2"/>
      <c r="E702" s="10"/>
      <c r="F702" s="2"/>
      <c r="G702" s="2"/>
      <c r="H702" s="2"/>
      <c r="I702" s="2"/>
      <c r="J702" s="2"/>
      <c r="K702" s="2"/>
      <c r="L702" s="2"/>
      <c r="M702" s="2"/>
      <c r="N702" s="2"/>
      <c r="O702" s="2"/>
      <c r="P702" s="2"/>
      <c r="Q702" s="2"/>
      <c r="R702" s="2"/>
      <c r="S702" s="2"/>
      <c r="T702" s="2"/>
      <c r="U702" s="2"/>
      <c r="V702" s="2"/>
      <c r="W702" s="2"/>
      <c r="X702" s="2"/>
      <c r="Y702" s="2"/>
      <c r="Z702" s="2"/>
    </row>
    <row r="703" spans="1:26" ht="36.75" customHeight="1" x14ac:dyDescent="0.35">
      <c r="A703" s="10"/>
      <c r="B703" s="2"/>
      <c r="C703" s="2"/>
      <c r="D703" s="2"/>
      <c r="E703" s="10"/>
      <c r="F703" s="2"/>
      <c r="G703" s="2"/>
      <c r="H703" s="2"/>
      <c r="I703" s="2"/>
      <c r="J703" s="2"/>
      <c r="K703" s="2"/>
      <c r="L703" s="2"/>
      <c r="M703" s="2"/>
      <c r="N703" s="2"/>
      <c r="O703" s="2"/>
      <c r="P703" s="2"/>
      <c r="Q703" s="2"/>
      <c r="R703" s="2"/>
      <c r="S703" s="2"/>
      <c r="T703" s="2"/>
      <c r="U703" s="2"/>
      <c r="V703" s="2"/>
      <c r="W703" s="2"/>
      <c r="X703" s="2"/>
      <c r="Y703" s="2"/>
      <c r="Z703" s="2"/>
    </row>
    <row r="704" spans="1:26" ht="36.75" customHeight="1" x14ac:dyDescent="0.35">
      <c r="A704" s="10"/>
      <c r="B704" s="2"/>
      <c r="C704" s="2"/>
      <c r="D704" s="2"/>
      <c r="E704" s="10"/>
      <c r="F704" s="2"/>
      <c r="G704" s="2"/>
      <c r="H704" s="2"/>
      <c r="I704" s="2"/>
      <c r="J704" s="2"/>
      <c r="K704" s="2"/>
      <c r="L704" s="2"/>
      <c r="M704" s="2"/>
      <c r="N704" s="2"/>
      <c r="O704" s="2"/>
      <c r="P704" s="2"/>
      <c r="Q704" s="2"/>
      <c r="R704" s="2"/>
      <c r="S704" s="2"/>
      <c r="T704" s="2"/>
      <c r="U704" s="2"/>
      <c r="V704" s="2"/>
      <c r="W704" s="2"/>
      <c r="X704" s="2"/>
      <c r="Y704" s="2"/>
      <c r="Z704" s="2"/>
    </row>
    <row r="705" spans="1:26" ht="36.75" customHeight="1" x14ac:dyDescent="0.35">
      <c r="A705" s="10"/>
      <c r="B705" s="2"/>
      <c r="C705" s="2"/>
      <c r="D705" s="2"/>
      <c r="E705" s="10"/>
      <c r="F705" s="2"/>
      <c r="G705" s="2"/>
      <c r="H705" s="2"/>
      <c r="I705" s="2"/>
      <c r="J705" s="2"/>
      <c r="K705" s="2"/>
      <c r="L705" s="2"/>
      <c r="M705" s="2"/>
      <c r="N705" s="2"/>
      <c r="O705" s="2"/>
      <c r="P705" s="2"/>
      <c r="Q705" s="2"/>
      <c r="R705" s="2"/>
      <c r="S705" s="2"/>
      <c r="T705" s="2"/>
      <c r="U705" s="2"/>
      <c r="V705" s="2"/>
      <c r="W705" s="2"/>
      <c r="X705" s="2"/>
      <c r="Y705" s="2"/>
      <c r="Z705" s="2"/>
    </row>
    <row r="706" spans="1:26" ht="36.75" customHeight="1" x14ac:dyDescent="0.35">
      <c r="A706" s="10"/>
      <c r="B706" s="2"/>
      <c r="C706" s="2"/>
      <c r="D706" s="2"/>
      <c r="E706" s="10"/>
      <c r="F706" s="2"/>
      <c r="G706" s="2"/>
      <c r="H706" s="2"/>
      <c r="I706" s="2"/>
      <c r="J706" s="2"/>
      <c r="K706" s="2"/>
      <c r="L706" s="2"/>
      <c r="M706" s="2"/>
      <c r="N706" s="2"/>
      <c r="O706" s="2"/>
      <c r="P706" s="2"/>
      <c r="Q706" s="2"/>
      <c r="R706" s="2"/>
      <c r="S706" s="2"/>
      <c r="T706" s="2"/>
      <c r="U706" s="2"/>
      <c r="V706" s="2"/>
      <c r="W706" s="2"/>
      <c r="X706" s="2"/>
      <c r="Y706" s="2"/>
      <c r="Z706" s="2"/>
    </row>
    <row r="707" spans="1:26" ht="36.75" customHeight="1" x14ac:dyDescent="0.35">
      <c r="A707" s="10"/>
      <c r="B707" s="2"/>
      <c r="C707" s="2"/>
      <c r="D707" s="2"/>
      <c r="E707" s="10"/>
      <c r="F707" s="2"/>
      <c r="G707" s="2"/>
      <c r="H707" s="2"/>
      <c r="I707" s="2"/>
      <c r="J707" s="2"/>
      <c r="K707" s="2"/>
      <c r="L707" s="2"/>
      <c r="M707" s="2"/>
      <c r="N707" s="2"/>
      <c r="O707" s="2"/>
      <c r="P707" s="2"/>
      <c r="Q707" s="2"/>
      <c r="R707" s="2"/>
      <c r="S707" s="2"/>
      <c r="T707" s="2"/>
      <c r="U707" s="2"/>
      <c r="V707" s="2"/>
      <c r="W707" s="2"/>
      <c r="X707" s="2"/>
      <c r="Y707" s="2"/>
      <c r="Z707" s="2"/>
    </row>
    <row r="708" spans="1:26" ht="36.75" customHeight="1" x14ac:dyDescent="0.35">
      <c r="A708" s="10"/>
      <c r="B708" s="2"/>
      <c r="C708" s="2"/>
      <c r="D708" s="2"/>
      <c r="E708" s="10"/>
      <c r="F708" s="2"/>
      <c r="G708" s="2"/>
      <c r="H708" s="2"/>
      <c r="I708" s="2"/>
      <c r="J708" s="2"/>
      <c r="K708" s="2"/>
      <c r="L708" s="2"/>
      <c r="M708" s="2"/>
      <c r="N708" s="2"/>
      <c r="O708" s="2"/>
      <c r="P708" s="2"/>
      <c r="Q708" s="2"/>
      <c r="R708" s="2"/>
      <c r="S708" s="2"/>
      <c r="T708" s="2"/>
      <c r="U708" s="2"/>
      <c r="V708" s="2"/>
      <c r="W708" s="2"/>
      <c r="X708" s="2"/>
      <c r="Y708" s="2"/>
      <c r="Z708" s="2"/>
    </row>
    <row r="709" spans="1:26" ht="36.75" customHeight="1" x14ac:dyDescent="0.35">
      <c r="A709" s="10"/>
      <c r="B709" s="2"/>
      <c r="C709" s="2"/>
      <c r="D709" s="2"/>
      <c r="E709" s="10"/>
      <c r="F709" s="2"/>
      <c r="G709" s="2"/>
      <c r="H709" s="2"/>
      <c r="I709" s="2"/>
      <c r="J709" s="2"/>
      <c r="K709" s="2"/>
      <c r="L709" s="2"/>
      <c r="M709" s="2"/>
      <c r="N709" s="2"/>
      <c r="O709" s="2"/>
      <c r="P709" s="2"/>
      <c r="Q709" s="2"/>
      <c r="R709" s="2"/>
      <c r="S709" s="2"/>
      <c r="T709" s="2"/>
      <c r="U709" s="2"/>
      <c r="V709" s="2"/>
      <c r="W709" s="2"/>
      <c r="X709" s="2"/>
      <c r="Y709" s="2"/>
      <c r="Z709" s="2"/>
    </row>
    <row r="710" spans="1:26" ht="36.75" customHeight="1" x14ac:dyDescent="0.35">
      <c r="A710" s="10"/>
      <c r="B710" s="2"/>
      <c r="C710" s="2"/>
      <c r="D710" s="2"/>
      <c r="E710" s="10"/>
      <c r="F710" s="2"/>
      <c r="G710" s="2"/>
      <c r="H710" s="2"/>
      <c r="I710" s="2"/>
      <c r="J710" s="2"/>
      <c r="K710" s="2"/>
      <c r="L710" s="2"/>
      <c r="M710" s="2"/>
      <c r="N710" s="2"/>
      <c r="O710" s="2"/>
      <c r="P710" s="2"/>
      <c r="Q710" s="2"/>
      <c r="R710" s="2"/>
      <c r="S710" s="2"/>
      <c r="T710" s="2"/>
      <c r="U710" s="2"/>
      <c r="V710" s="2"/>
      <c r="W710" s="2"/>
      <c r="X710" s="2"/>
      <c r="Y710" s="2"/>
      <c r="Z710" s="2"/>
    </row>
    <row r="711" spans="1:26" ht="36.75" customHeight="1" x14ac:dyDescent="0.35">
      <c r="A711" s="10"/>
      <c r="B711" s="2"/>
      <c r="C711" s="2"/>
      <c r="D711" s="2"/>
      <c r="E711" s="10"/>
      <c r="F711" s="2"/>
      <c r="G711" s="2"/>
      <c r="H711" s="2"/>
      <c r="I711" s="2"/>
      <c r="J711" s="2"/>
      <c r="K711" s="2"/>
      <c r="L711" s="2"/>
      <c r="M711" s="2"/>
      <c r="N711" s="2"/>
      <c r="O711" s="2"/>
      <c r="P711" s="2"/>
      <c r="Q711" s="2"/>
      <c r="R711" s="2"/>
      <c r="S711" s="2"/>
      <c r="T711" s="2"/>
      <c r="U711" s="2"/>
      <c r="V711" s="2"/>
      <c r="W711" s="2"/>
      <c r="X711" s="2"/>
      <c r="Y711" s="2"/>
      <c r="Z711" s="2"/>
    </row>
    <row r="712" spans="1:26" ht="36.75" customHeight="1" x14ac:dyDescent="0.35">
      <c r="A712" s="10"/>
      <c r="B712" s="2"/>
      <c r="C712" s="2"/>
      <c r="D712" s="2"/>
      <c r="E712" s="10"/>
      <c r="F712" s="2"/>
      <c r="G712" s="2"/>
      <c r="H712" s="2"/>
      <c r="I712" s="2"/>
      <c r="J712" s="2"/>
      <c r="K712" s="2"/>
      <c r="L712" s="2"/>
      <c r="M712" s="2"/>
      <c r="N712" s="2"/>
      <c r="O712" s="2"/>
      <c r="P712" s="2"/>
      <c r="Q712" s="2"/>
      <c r="R712" s="2"/>
      <c r="S712" s="2"/>
      <c r="T712" s="2"/>
      <c r="U712" s="2"/>
      <c r="V712" s="2"/>
      <c r="W712" s="2"/>
      <c r="X712" s="2"/>
      <c r="Y712" s="2"/>
      <c r="Z712" s="2"/>
    </row>
    <row r="713" spans="1:26" ht="36.75" customHeight="1" x14ac:dyDescent="0.35">
      <c r="A713" s="10"/>
      <c r="B713" s="2"/>
      <c r="C713" s="2"/>
      <c r="D713" s="2"/>
      <c r="E713" s="10"/>
      <c r="F713" s="2"/>
      <c r="G713" s="2"/>
      <c r="H713" s="2"/>
      <c r="I713" s="2"/>
      <c r="J713" s="2"/>
      <c r="K713" s="2"/>
      <c r="L713" s="2"/>
      <c r="M713" s="2"/>
      <c r="N713" s="2"/>
      <c r="O713" s="2"/>
      <c r="P713" s="2"/>
      <c r="Q713" s="2"/>
      <c r="R713" s="2"/>
      <c r="S713" s="2"/>
      <c r="T713" s="2"/>
      <c r="U713" s="2"/>
      <c r="V713" s="2"/>
      <c r="W713" s="2"/>
      <c r="X713" s="2"/>
      <c r="Y713" s="2"/>
      <c r="Z713" s="2"/>
    </row>
    <row r="714" spans="1:26" ht="36.75" customHeight="1" x14ac:dyDescent="0.35">
      <c r="A714" s="10"/>
      <c r="B714" s="2"/>
      <c r="C714" s="2"/>
      <c r="D714" s="2"/>
      <c r="E714" s="10"/>
      <c r="F714" s="2"/>
      <c r="G714" s="2"/>
      <c r="H714" s="2"/>
      <c r="I714" s="2"/>
      <c r="J714" s="2"/>
      <c r="K714" s="2"/>
      <c r="L714" s="2"/>
      <c r="M714" s="2"/>
      <c r="N714" s="2"/>
      <c r="O714" s="2"/>
      <c r="P714" s="2"/>
      <c r="Q714" s="2"/>
      <c r="R714" s="2"/>
      <c r="S714" s="2"/>
      <c r="T714" s="2"/>
      <c r="U714" s="2"/>
      <c r="V714" s="2"/>
      <c r="W714" s="2"/>
      <c r="X714" s="2"/>
      <c r="Y714" s="2"/>
      <c r="Z714" s="2"/>
    </row>
    <row r="715" spans="1:26" ht="36.75" customHeight="1" x14ac:dyDescent="0.35">
      <c r="A715" s="10"/>
      <c r="B715" s="2"/>
      <c r="C715" s="2"/>
      <c r="D715" s="2"/>
      <c r="E715" s="10"/>
      <c r="F715" s="2"/>
      <c r="G715" s="2"/>
      <c r="H715" s="2"/>
      <c r="I715" s="2"/>
      <c r="J715" s="2"/>
      <c r="K715" s="2"/>
      <c r="L715" s="2"/>
      <c r="M715" s="2"/>
      <c r="N715" s="2"/>
      <c r="O715" s="2"/>
      <c r="P715" s="2"/>
      <c r="Q715" s="2"/>
      <c r="R715" s="2"/>
      <c r="S715" s="2"/>
      <c r="T715" s="2"/>
      <c r="U715" s="2"/>
      <c r="V715" s="2"/>
      <c r="W715" s="2"/>
      <c r="X715" s="2"/>
      <c r="Y715" s="2"/>
      <c r="Z715" s="2"/>
    </row>
    <row r="716" spans="1:26" ht="36.75" customHeight="1" x14ac:dyDescent="0.35">
      <c r="A716" s="10"/>
      <c r="B716" s="2"/>
      <c r="C716" s="2"/>
      <c r="D716" s="2"/>
      <c r="E716" s="10"/>
      <c r="F716" s="2"/>
      <c r="G716" s="2"/>
      <c r="H716" s="2"/>
      <c r="I716" s="2"/>
      <c r="J716" s="2"/>
      <c r="K716" s="2"/>
      <c r="L716" s="2"/>
      <c r="M716" s="2"/>
      <c r="N716" s="2"/>
      <c r="O716" s="2"/>
      <c r="P716" s="2"/>
      <c r="Q716" s="2"/>
      <c r="R716" s="2"/>
      <c r="S716" s="2"/>
      <c r="T716" s="2"/>
      <c r="U716" s="2"/>
      <c r="V716" s="2"/>
      <c r="W716" s="2"/>
      <c r="X716" s="2"/>
      <c r="Y716" s="2"/>
      <c r="Z716" s="2"/>
    </row>
    <row r="717" spans="1:26" ht="36.75" customHeight="1" x14ac:dyDescent="0.35">
      <c r="A717" s="10"/>
      <c r="B717" s="2"/>
      <c r="C717" s="2"/>
      <c r="D717" s="2"/>
      <c r="E717" s="10"/>
      <c r="F717" s="2"/>
      <c r="G717" s="2"/>
      <c r="H717" s="2"/>
      <c r="I717" s="2"/>
      <c r="J717" s="2"/>
      <c r="K717" s="2"/>
      <c r="L717" s="2"/>
      <c r="M717" s="2"/>
      <c r="N717" s="2"/>
      <c r="O717" s="2"/>
      <c r="P717" s="2"/>
      <c r="Q717" s="2"/>
      <c r="R717" s="2"/>
      <c r="S717" s="2"/>
      <c r="T717" s="2"/>
      <c r="U717" s="2"/>
      <c r="V717" s="2"/>
      <c r="W717" s="2"/>
      <c r="X717" s="2"/>
      <c r="Y717" s="2"/>
      <c r="Z717" s="2"/>
    </row>
    <row r="718" spans="1:26" ht="36.75" customHeight="1" x14ac:dyDescent="0.35">
      <c r="A718" s="10"/>
      <c r="B718" s="2"/>
      <c r="C718" s="2"/>
      <c r="D718" s="2"/>
      <c r="E718" s="10"/>
      <c r="F718" s="2"/>
      <c r="G718" s="2"/>
      <c r="H718" s="2"/>
      <c r="I718" s="2"/>
      <c r="J718" s="2"/>
      <c r="K718" s="2"/>
      <c r="L718" s="2"/>
      <c r="M718" s="2"/>
      <c r="N718" s="2"/>
      <c r="O718" s="2"/>
      <c r="P718" s="2"/>
      <c r="Q718" s="2"/>
      <c r="R718" s="2"/>
      <c r="S718" s="2"/>
      <c r="T718" s="2"/>
      <c r="U718" s="2"/>
      <c r="V718" s="2"/>
      <c r="W718" s="2"/>
      <c r="X718" s="2"/>
      <c r="Y718" s="2"/>
      <c r="Z718" s="2"/>
    </row>
    <row r="719" spans="1:26" ht="36.75" customHeight="1" x14ac:dyDescent="0.35">
      <c r="A719" s="10"/>
      <c r="B719" s="2"/>
      <c r="C719" s="2"/>
      <c r="D719" s="2"/>
      <c r="E719" s="10"/>
      <c r="F719" s="2"/>
      <c r="G719" s="2"/>
      <c r="H719" s="2"/>
      <c r="I719" s="2"/>
      <c r="J719" s="2"/>
      <c r="K719" s="2"/>
      <c r="L719" s="2"/>
      <c r="M719" s="2"/>
      <c r="N719" s="2"/>
      <c r="O719" s="2"/>
      <c r="P719" s="2"/>
      <c r="Q719" s="2"/>
      <c r="R719" s="2"/>
      <c r="S719" s="2"/>
      <c r="T719" s="2"/>
      <c r="U719" s="2"/>
      <c r="V719" s="2"/>
      <c r="W719" s="2"/>
      <c r="X719" s="2"/>
      <c r="Y719" s="2"/>
      <c r="Z719" s="2"/>
    </row>
    <row r="720" spans="1:26" ht="36.75" customHeight="1" x14ac:dyDescent="0.35">
      <c r="A720" s="10"/>
      <c r="B720" s="2"/>
      <c r="C720" s="2"/>
      <c r="D720" s="2"/>
      <c r="E720" s="10"/>
      <c r="F720" s="2"/>
      <c r="G720" s="2"/>
      <c r="H720" s="2"/>
      <c r="I720" s="2"/>
      <c r="J720" s="2"/>
      <c r="K720" s="2"/>
      <c r="L720" s="2"/>
      <c r="M720" s="2"/>
      <c r="N720" s="2"/>
      <c r="O720" s="2"/>
      <c r="P720" s="2"/>
      <c r="Q720" s="2"/>
      <c r="R720" s="2"/>
      <c r="S720" s="2"/>
      <c r="T720" s="2"/>
      <c r="U720" s="2"/>
      <c r="V720" s="2"/>
      <c r="W720" s="2"/>
      <c r="X720" s="2"/>
      <c r="Y720" s="2"/>
      <c r="Z720" s="2"/>
    </row>
    <row r="721" spans="1:26" ht="36.75" customHeight="1" x14ac:dyDescent="0.35">
      <c r="A721" s="10"/>
      <c r="B721" s="2"/>
      <c r="C721" s="2"/>
      <c r="D721" s="2"/>
      <c r="E721" s="10"/>
      <c r="F721" s="2"/>
      <c r="G721" s="2"/>
      <c r="H721" s="2"/>
      <c r="I721" s="2"/>
      <c r="J721" s="2"/>
      <c r="K721" s="2"/>
      <c r="L721" s="2"/>
      <c r="M721" s="2"/>
      <c r="N721" s="2"/>
      <c r="O721" s="2"/>
      <c r="P721" s="2"/>
      <c r="Q721" s="2"/>
      <c r="R721" s="2"/>
      <c r="S721" s="2"/>
      <c r="T721" s="2"/>
      <c r="U721" s="2"/>
      <c r="V721" s="2"/>
      <c r="W721" s="2"/>
      <c r="X721" s="2"/>
      <c r="Y721" s="2"/>
      <c r="Z721" s="2"/>
    </row>
    <row r="722" spans="1:26" ht="36.75" customHeight="1" x14ac:dyDescent="0.35">
      <c r="A722" s="10"/>
      <c r="B722" s="2"/>
      <c r="C722" s="2"/>
      <c r="D722" s="2"/>
      <c r="E722" s="10"/>
      <c r="F722" s="2"/>
      <c r="G722" s="2"/>
      <c r="H722" s="2"/>
      <c r="I722" s="2"/>
      <c r="J722" s="2"/>
      <c r="K722" s="2"/>
      <c r="L722" s="2"/>
      <c r="M722" s="2"/>
      <c r="N722" s="2"/>
      <c r="O722" s="2"/>
      <c r="P722" s="2"/>
      <c r="Q722" s="2"/>
      <c r="R722" s="2"/>
      <c r="S722" s="2"/>
      <c r="T722" s="2"/>
      <c r="U722" s="2"/>
      <c r="V722" s="2"/>
      <c r="W722" s="2"/>
      <c r="X722" s="2"/>
      <c r="Y722" s="2"/>
      <c r="Z722" s="2"/>
    </row>
    <row r="723" spans="1:26" ht="36.75" customHeight="1" x14ac:dyDescent="0.35">
      <c r="A723" s="10"/>
      <c r="B723" s="2"/>
      <c r="C723" s="2"/>
      <c r="D723" s="2"/>
      <c r="E723" s="10"/>
      <c r="F723" s="2"/>
      <c r="G723" s="2"/>
      <c r="H723" s="2"/>
      <c r="I723" s="2"/>
      <c r="J723" s="2"/>
      <c r="K723" s="2"/>
      <c r="L723" s="2"/>
      <c r="M723" s="2"/>
      <c r="N723" s="2"/>
      <c r="O723" s="2"/>
      <c r="P723" s="2"/>
      <c r="Q723" s="2"/>
      <c r="R723" s="2"/>
      <c r="S723" s="2"/>
      <c r="T723" s="2"/>
      <c r="U723" s="2"/>
      <c r="V723" s="2"/>
      <c r="W723" s="2"/>
      <c r="X723" s="2"/>
      <c r="Y723" s="2"/>
      <c r="Z723" s="2"/>
    </row>
    <row r="724" spans="1:26" ht="36.75" customHeight="1" x14ac:dyDescent="0.35">
      <c r="A724" s="10"/>
      <c r="B724" s="2"/>
      <c r="C724" s="2"/>
      <c r="D724" s="2"/>
      <c r="E724" s="10"/>
      <c r="F724" s="2"/>
      <c r="G724" s="2"/>
      <c r="H724" s="2"/>
      <c r="I724" s="2"/>
      <c r="J724" s="2"/>
      <c r="K724" s="2"/>
      <c r="L724" s="2"/>
      <c r="M724" s="2"/>
      <c r="N724" s="2"/>
      <c r="O724" s="2"/>
      <c r="P724" s="2"/>
      <c r="Q724" s="2"/>
      <c r="R724" s="2"/>
      <c r="S724" s="2"/>
      <c r="T724" s="2"/>
      <c r="U724" s="2"/>
      <c r="V724" s="2"/>
      <c r="W724" s="2"/>
      <c r="X724" s="2"/>
      <c r="Y724" s="2"/>
      <c r="Z724" s="2"/>
    </row>
    <row r="725" spans="1:26" ht="36.75" customHeight="1" x14ac:dyDescent="0.35">
      <c r="A725" s="10"/>
      <c r="B725" s="2"/>
      <c r="C725" s="2"/>
      <c r="D725" s="2"/>
      <c r="E725" s="10"/>
      <c r="F725" s="2"/>
      <c r="G725" s="2"/>
      <c r="H725" s="2"/>
      <c r="I725" s="2"/>
      <c r="J725" s="2"/>
      <c r="K725" s="2"/>
      <c r="L725" s="2"/>
      <c r="M725" s="2"/>
      <c r="N725" s="2"/>
      <c r="O725" s="2"/>
      <c r="P725" s="2"/>
      <c r="Q725" s="2"/>
      <c r="R725" s="2"/>
      <c r="S725" s="2"/>
      <c r="T725" s="2"/>
      <c r="U725" s="2"/>
      <c r="V725" s="2"/>
      <c r="W725" s="2"/>
      <c r="X725" s="2"/>
      <c r="Y725" s="2"/>
      <c r="Z725" s="2"/>
    </row>
    <row r="726" spans="1:26" ht="36.75" customHeight="1" x14ac:dyDescent="0.35">
      <c r="A726" s="10"/>
      <c r="B726" s="2"/>
      <c r="C726" s="2"/>
      <c r="D726" s="2"/>
      <c r="E726" s="10"/>
      <c r="F726" s="2"/>
      <c r="G726" s="2"/>
      <c r="H726" s="2"/>
      <c r="I726" s="2"/>
      <c r="J726" s="2"/>
      <c r="K726" s="2"/>
      <c r="L726" s="2"/>
      <c r="M726" s="2"/>
      <c r="N726" s="2"/>
      <c r="O726" s="2"/>
      <c r="P726" s="2"/>
      <c r="Q726" s="2"/>
      <c r="R726" s="2"/>
      <c r="S726" s="2"/>
      <c r="T726" s="2"/>
      <c r="U726" s="2"/>
      <c r="V726" s="2"/>
      <c r="W726" s="2"/>
      <c r="X726" s="2"/>
      <c r="Y726" s="2"/>
      <c r="Z726" s="2"/>
    </row>
    <row r="727" spans="1:26" ht="36.75" customHeight="1" x14ac:dyDescent="0.35">
      <c r="A727" s="10"/>
      <c r="B727" s="2"/>
      <c r="C727" s="2"/>
      <c r="D727" s="2"/>
      <c r="E727" s="10"/>
      <c r="F727" s="2"/>
      <c r="G727" s="2"/>
      <c r="H727" s="2"/>
      <c r="I727" s="2"/>
      <c r="J727" s="2"/>
      <c r="K727" s="2"/>
      <c r="L727" s="2"/>
      <c r="M727" s="2"/>
      <c r="N727" s="2"/>
      <c r="O727" s="2"/>
      <c r="P727" s="2"/>
      <c r="Q727" s="2"/>
      <c r="R727" s="2"/>
      <c r="S727" s="2"/>
      <c r="T727" s="2"/>
      <c r="U727" s="2"/>
      <c r="V727" s="2"/>
      <c r="W727" s="2"/>
      <c r="X727" s="2"/>
      <c r="Y727" s="2"/>
      <c r="Z727" s="2"/>
    </row>
    <row r="728" spans="1:26" ht="36.75" customHeight="1" x14ac:dyDescent="0.35">
      <c r="A728" s="10"/>
      <c r="B728" s="2"/>
      <c r="C728" s="2"/>
      <c r="D728" s="2"/>
      <c r="E728" s="10"/>
      <c r="F728" s="2"/>
      <c r="G728" s="2"/>
      <c r="H728" s="2"/>
      <c r="I728" s="2"/>
      <c r="J728" s="2"/>
      <c r="K728" s="2"/>
      <c r="L728" s="2"/>
      <c r="M728" s="2"/>
      <c r="N728" s="2"/>
      <c r="O728" s="2"/>
      <c r="P728" s="2"/>
      <c r="Q728" s="2"/>
      <c r="R728" s="2"/>
      <c r="S728" s="2"/>
      <c r="T728" s="2"/>
      <c r="U728" s="2"/>
      <c r="V728" s="2"/>
      <c r="W728" s="2"/>
      <c r="X728" s="2"/>
      <c r="Y728" s="2"/>
      <c r="Z728" s="2"/>
    </row>
    <row r="729" spans="1:26" ht="36.75" customHeight="1" x14ac:dyDescent="0.35">
      <c r="A729" s="10"/>
      <c r="B729" s="2"/>
      <c r="C729" s="2"/>
      <c r="D729" s="2"/>
      <c r="E729" s="10"/>
      <c r="F729" s="2"/>
      <c r="G729" s="2"/>
      <c r="H729" s="2"/>
      <c r="I729" s="2"/>
      <c r="J729" s="2"/>
      <c r="K729" s="2"/>
      <c r="L729" s="2"/>
      <c r="M729" s="2"/>
      <c r="N729" s="2"/>
      <c r="O729" s="2"/>
      <c r="P729" s="2"/>
      <c r="Q729" s="2"/>
      <c r="R729" s="2"/>
      <c r="S729" s="2"/>
      <c r="T729" s="2"/>
      <c r="U729" s="2"/>
      <c r="V729" s="2"/>
      <c r="W729" s="2"/>
      <c r="X729" s="2"/>
      <c r="Y729" s="2"/>
      <c r="Z729" s="2"/>
    </row>
    <row r="730" spans="1:26" ht="36.75" customHeight="1" x14ac:dyDescent="0.35">
      <c r="A730" s="10"/>
      <c r="B730" s="2"/>
      <c r="C730" s="2"/>
      <c r="D730" s="2"/>
      <c r="E730" s="10"/>
      <c r="F730" s="2"/>
      <c r="G730" s="2"/>
      <c r="H730" s="2"/>
      <c r="I730" s="2"/>
      <c r="J730" s="2"/>
      <c r="K730" s="2"/>
      <c r="L730" s="2"/>
      <c r="M730" s="2"/>
      <c r="N730" s="2"/>
      <c r="O730" s="2"/>
      <c r="P730" s="2"/>
      <c r="Q730" s="2"/>
      <c r="R730" s="2"/>
      <c r="S730" s="2"/>
      <c r="T730" s="2"/>
      <c r="U730" s="2"/>
      <c r="V730" s="2"/>
      <c r="W730" s="2"/>
      <c r="X730" s="2"/>
      <c r="Y730" s="2"/>
      <c r="Z730" s="2"/>
    </row>
    <row r="731" spans="1:26" ht="36.75" customHeight="1" x14ac:dyDescent="0.35">
      <c r="A731" s="10"/>
      <c r="B731" s="2"/>
      <c r="C731" s="2"/>
      <c r="D731" s="2"/>
      <c r="E731" s="10"/>
      <c r="F731" s="2"/>
      <c r="G731" s="2"/>
      <c r="H731" s="2"/>
      <c r="I731" s="2"/>
      <c r="J731" s="2"/>
      <c r="K731" s="2"/>
      <c r="L731" s="2"/>
      <c r="M731" s="2"/>
      <c r="N731" s="2"/>
      <c r="O731" s="2"/>
      <c r="P731" s="2"/>
      <c r="Q731" s="2"/>
      <c r="R731" s="2"/>
      <c r="S731" s="2"/>
      <c r="T731" s="2"/>
      <c r="U731" s="2"/>
      <c r="V731" s="2"/>
      <c r="W731" s="2"/>
      <c r="X731" s="2"/>
      <c r="Y731" s="2"/>
      <c r="Z731" s="2"/>
    </row>
    <row r="732" spans="1:26" ht="36.75" customHeight="1" x14ac:dyDescent="0.35">
      <c r="A732" s="10"/>
      <c r="B732" s="2"/>
      <c r="C732" s="2"/>
      <c r="D732" s="2"/>
      <c r="E732" s="10"/>
      <c r="F732" s="2"/>
      <c r="G732" s="2"/>
      <c r="H732" s="2"/>
      <c r="I732" s="2"/>
      <c r="J732" s="2"/>
      <c r="K732" s="2"/>
      <c r="L732" s="2"/>
      <c r="M732" s="2"/>
      <c r="N732" s="2"/>
      <c r="O732" s="2"/>
      <c r="P732" s="2"/>
      <c r="Q732" s="2"/>
      <c r="R732" s="2"/>
      <c r="S732" s="2"/>
      <c r="T732" s="2"/>
      <c r="U732" s="2"/>
      <c r="V732" s="2"/>
      <c r="W732" s="2"/>
      <c r="X732" s="2"/>
      <c r="Y732" s="2"/>
      <c r="Z732" s="2"/>
    </row>
    <row r="733" spans="1:26" ht="36.75" customHeight="1" x14ac:dyDescent="0.35">
      <c r="A733" s="10"/>
      <c r="B733" s="2"/>
      <c r="C733" s="2"/>
      <c r="D733" s="2"/>
      <c r="E733" s="10"/>
      <c r="F733" s="2"/>
      <c r="G733" s="2"/>
      <c r="H733" s="2"/>
      <c r="I733" s="2"/>
      <c r="J733" s="2"/>
      <c r="K733" s="2"/>
      <c r="L733" s="2"/>
      <c r="M733" s="2"/>
      <c r="N733" s="2"/>
      <c r="O733" s="2"/>
      <c r="P733" s="2"/>
      <c r="Q733" s="2"/>
      <c r="R733" s="2"/>
      <c r="S733" s="2"/>
      <c r="T733" s="2"/>
      <c r="U733" s="2"/>
      <c r="V733" s="2"/>
      <c r="W733" s="2"/>
      <c r="X733" s="2"/>
      <c r="Y733" s="2"/>
      <c r="Z733" s="2"/>
    </row>
    <row r="734" spans="1:26" ht="36.75" customHeight="1" x14ac:dyDescent="0.35">
      <c r="A734" s="10"/>
      <c r="B734" s="2"/>
      <c r="C734" s="2"/>
      <c r="D734" s="2"/>
      <c r="E734" s="10"/>
      <c r="F734" s="2"/>
      <c r="G734" s="2"/>
      <c r="H734" s="2"/>
      <c r="I734" s="2"/>
      <c r="J734" s="2"/>
      <c r="K734" s="2"/>
      <c r="L734" s="2"/>
      <c r="M734" s="2"/>
      <c r="N734" s="2"/>
      <c r="O734" s="2"/>
      <c r="P734" s="2"/>
      <c r="Q734" s="2"/>
      <c r="R734" s="2"/>
      <c r="S734" s="2"/>
      <c r="T734" s="2"/>
      <c r="U734" s="2"/>
      <c r="V734" s="2"/>
      <c r="W734" s="2"/>
      <c r="X734" s="2"/>
      <c r="Y734" s="2"/>
      <c r="Z734" s="2"/>
    </row>
    <row r="735" spans="1:26" ht="36.75" customHeight="1" x14ac:dyDescent="0.35">
      <c r="A735" s="10"/>
      <c r="B735" s="2"/>
      <c r="C735" s="2"/>
      <c r="D735" s="2"/>
      <c r="E735" s="10"/>
      <c r="F735" s="2"/>
      <c r="G735" s="2"/>
      <c r="H735" s="2"/>
      <c r="I735" s="2"/>
      <c r="J735" s="2"/>
      <c r="K735" s="2"/>
      <c r="L735" s="2"/>
      <c r="M735" s="2"/>
      <c r="N735" s="2"/>
      <c r="O735" s="2"/>
      <c r="P735" s="2"/>
      <c r="Q735" s="2"/>
      <c r="R735" s="2"/>
      <c r="S735" s="2"/>
      <c r="T735" s="2"/>
      <c r="U735" s="2"/>
      <c r="V735" s="2"/>
      <c r="W735" s="2"/>
      <c r="X735" s="2"/>
      <c r="Y735" s="2"/>
      <c r="Z735" s="2"/>
    </row>
    <row r="736" spans="1:26" ht="36.75" customHeight="1" x14ac:dyDescent="0.35">
      <c r="A736" s="10"/>
      <c r="B736" s="2"/>
      <c r="C736" s="2"/>
      <c r="D736" s="2"/>
      <c r="E736" s="10"/>
      <c r="F736" s="2"/>
      <c r="G736" s="2"/>
      <c r="H736" s="2"/>
      <c r="I736" s="2"/>
      <c r="J736" s="2"/>
      <c r="K736" s="2"/>
      <c r="L736" s="2"/>
      <c r="M736" s="2"/>
      <c r="N736" s="2"/>
      <c r="O736" s="2"/>
      <c r="P736" s="2"/>
      <c r="Q736" s="2"/>
      <c r="R736" s="2"/>
      <c r="S736" s="2"/>
      <c r="T736" s="2"/>
      <c r="U736" s="2"/>
      <c r="V736" s="2"/>
      <c r="W736" s="2"/>
      <c r="X736" s="2"/>
      <c r="Y736" s="2"/>
      <c r="Z736" s="2"/>
    </row>
    <row r="737" spans="1:26" ht="36.75" customHeight="1" x14ac:dyDescent="0.35">
      <c r="A737" s="10"/>
      <c r="B737" s="2"/>
      <c r="C737" s="2"/>
      <c r="D737" s="2"/>
      <c r="E737" s="10"/>
      <c r="F737" s="2"/>
      <c r="G737" s="2"/>
      <c r="H737" s="2"/>
      <c r="I737" s="2"/>
      <c r="J737" s="2"/>
      <c r="K737" s="2"/>
      <c r="L737" s="2"/>
      <c r="M737" s="2"/>
      <c r="N737" s="2"/>
      <c r="O737" s="2"/>
      <c r="P737" s="2"/>
      <c r="Q737" s="2"/>
      <c r="R737" s="2"/>
      <c r="S737" s="2"/>
      <c r="T737" s="2"/>
      <c r="U737" s="2"/>
      <c r="V737" s="2"/>
      <c r="W737" s="2"/>
      <c r="X737" s="2"/>
      <c r="Y737" s="2"/>
      <c r="Z737" s="2"/>
    </row>
    <row r="738" spans="1:26" ht="36.75" customHeight="1" x14ac:dyDescent="0.35">
      <c r="A738" s="10"/>
      <c r="B738" s="2"/>
      <c r="C738" s="2"/>
      <c r="D738" s="2"/>
      <c r="E738" s="10"/>
      <c r="F738" s="2"/>
      <c r="G738" s="2"/>
      <c r="H738" s="2"/>
      <c r="I738" s="2"/>
      <c r="J738" s="2"/>
      <c r="K738" s="2"/>
      <c r="L738" s="2"/>
      <c r="M738" s="2"/>
      <c r="N738" s="2"/>
      <c r="O738" s="2"/>
      <c r="P738" s="2"/>
      <c r="Q738" s="2"/>
      <c r="R738" s="2"/>
      <c r="S738" s="2"/>
      <c r="T738" s="2"/>
      <c r="U738" s="2"/>
      <c r="V738" s="2"/>
      <c r="W738" s="2"/>
      <c r="X738" s="2"/>
      <c r="Y738" s="2"/>
      <c r="Z738" s="2"/>
    </row>
    <row r="739" spans="1:26" ht="36.75" customHeight="1" x14ac:dyDescent="0.35">
      <c r="A739" s="10"/>
      <c r="B739" s="2"/>
      <c r="C739" s="2"/>
      <c r="D739" s="2"/>
      <c r="E739" s="10"/>
      <c r="F739" s="2"/>
      <c r="G739" s="2"/>
      <c r="H739" s="2"/>
      <c r="I739" s="2"/>
      <c r="J739" s="2"/>
      <c r="K739" s="2"/>
      <c r="L739" s="2"/>
      <c r="M739" s="2"/>
      <c r="N739" s="2"/>
      <c r="O739" s="2"/>
      <c r="P739" s="2"/>
      <c r="Q739" s="2"/>
      <c r="R739" s="2"/>
      <c r="S739" s="2"/>
      <c r="T739" s="2"/>
      <c r="U739" s="2"/>
      <c r="V739" s="2"/>
      <c r="W739" s="2"/>
      <c r="X739" s="2"/>
      <c r="Y739" s="2"/>
      <c r="Z739" s="2"/>
    </row>
    <row r="740" spans="1:26" ht="36.75" customHeight="1" x14ac:dyDescent="0.35">
      <c r="A740" s="10"/>
      <c r="B740" s="2"/>
      <c r="C740" s="2"/>
      <c r="D740" s="2"/>
      <c r="E740" s="10"/>
      <c r="F740" s="2"/>
      <c r="G740" s="2"/>
      <c r="H740" s="2"/>
      <c r="I740" s="2"/>
      <c r="J740" s="2"/>
      <c r="K740" s="2"/>
      <c r="L740" s="2"/>
      <c r="M740" s="2"/>
      <c r="N740" s="2"/>
      <c r="O740" s="2"/>
      <c r="P740" s="2"/>
      <c r="Q740" s="2"/>
      <c r="R740" s="2"/>
      <c r="S740" s="2"/>
      <c r="T740" s="2"/>
      <c r="U740" s="2"/>
      <c r="V740" s="2"/>
      <c r="W740" s="2"/>
      <c r="X740" s="2"/>
      <c r="Y740" s="2"/>
      <c r="Z740" s="2"/>
    </row>
    <row r="741" spans="1:26" ht="36.75" customHeight="1" x14ac:dyDescent="0.35">
      <c r="A741" s="10"/>
      <c r="B741" s="2"/>
      <c r="C741" s="2"/>
      <c r="D741" s="2"/>
      <c r="E741" s="10"/>
      <c r="F741" s="2"/>
      <c r="G741" s="2"/>
      <c r="H741" s="2"/>
      <c r="I741" s="2"/>
      <c r="J741" s="2"/>
      <c r="K741" s="2"/>
      <c r="L741" s="2"/>
      <c r="M741" s="2"/>
      <c r="N741" s="2"/>
      <c r="O741" s="2"/>
      <c r="P741" s="2"/>
      <c r="Q741" s="2"/>
      <c r="R741" s="2"/>
      <c r="S741" s="2"/>
      <c r="T741" s="2"/>
      <c r="U741" s="2"/>
      <c r="V741" s="2"/>
      <c r="W741" s="2"/>
      <c r="X741" s="2"/>
      <c r="Y741" s="2"/>
      <c r="Z741" s="2"/>
    </row>
    <row r="742" spans="1:26" ht="36.75" customHeight="1" x14ac:dyDescent="0.35">
      <c r="A742" s="10"/>
      <c r="B742" s="2"/>
      <c r="C742" s="2"/>
      <c r="D742" s="2"/>
      <c r="E742" s="10"/>
      <c r="F742" s="2"/>
      <c r="G742" s="2"/>
      <c r="H742" s="2"/>
      <c r="I742" s="2"/>
      <c r="J742" s="2"/>
      <c r="K742" s="2"/>
      <c r="L742" s="2"/>
      <c r="M742" s="2"/>
      <c r="N742" s="2"/>
      <c r="O742" s="2"/>
      <c r="P742" s="2"/>
      <c r="Q742" s="2"/>
      <c r="R742" s="2"/>
      <c r="S742" s="2"/>
      <c r="T742" s="2"/>
      <c r="U742" s="2"/>
      <c r="V742" s="2"/>
      <c r="W742" s="2"/>
      <c r="X742" s="2"/>
      <c r="Y742" s="2"/>
      <c r="Z742" s="2"/>
    </row>
    <row r="743" spans="1:26" ht="36.75" customHeight="1" x14ac:dyDescent="0.35">
      <c r="A743" s="10"/>
      <c r="B743" s="2"/>
      <c r="C743" s="2"/>
      <c r="D743" s="2"/>
      <c r="E743" s="10"/>
      <c r="F743" s="2"/>
      <c r="G743" s="2"/>
      <c r="H743" s="2"/>
      <c r="I743" s="2"/>
      <c r="J743" s="2"/>
      <c r="K743" s="2"/>
      <c r="L743" s="2"/>
      <c r="M743" s="2"/>
      <c r="N743" s="2"/>
      <c r="O743" s="2"/>
      <c r="P743" s="2"/>
      <c r="Q743" s="2"/>
      <c r="R743" s="2"/>
      <c r="S743" s="2"/>
      <c r="T743" s="2"/>
      <c r="U743" s="2"/>
      <c r="V743" s="2"/>
      <c r="W743" s="2"/>
      <c r="X743" s="2"/>
      <c r="Y743" s="2"/>
      <c r="Z743" s="2"/>
    </row>
    <row r="744" spans="1:26" ht="36.75" customHeight="1" x14ac:dyDescent="0.35">
      <c r="A744" s="10"/>
      <c r="B744" s="2"/>
      <c r="C744" s="2"/>
      <c r="D744" s="2"/>
      <c r="E744" s="10"/>
      <c r="F744" s="2"/>
      <c r="G744" s="2"/>
      <c r="H744" s="2"/>
      <c r="I744" s="2"/>
      <c r="J744" s="2"/>
      <c r="K744" s="2"/>
      <c r="L744" s="2"/>
      <c r="M744" s="2"/>
      <c r="N744" s="2"/>
      <c r="O744" s="2"/>
      <c r="P744" s="2"/>
      <c r="Q744" s="2"/>
      <c r="R744" s="2"/>
      <c r="S744" s="2"/>
      <c r="T744" s="2"/>
      <c r="U744" s="2"/>
      <c r="V744" s="2"/>
      <c r="W744" s="2"/>
      <c r="X744" s="2"/>
      <c r="Y744" s="2"/>
      <c r="Z744" s="2"/>
    </row>
    <row r="745" spans="1:26" ht="36.75" customHeight="1" x14ac:dyDescent="0.35">
      <c r="A745" s="10"/>
      <c r="B745" s="2"/>
      <c r="C745" s="2"/>
      <c r="D745" s="2"/>
      <c r="E745" s="10"/>
      <c r="F745" s="2"/>
      <c r="G745" s="2"/>
      <c r="H745" s="2"/>
      <c r="I745" s="2"/>
      <c r="J745" s="2"/>
      <c r="K745" s="2"/>
      <c r="L745" s="2"/>
      <c r="M745" s="2"/>
      <c r="N745" s="2"/>
      <c r="O745" s="2"/>
      <c r="P745" s="2"/>
      <c r="Q745" s="2"/>
      <c r="R745" s="2"/>
      <c r="S745" s="2"/>
      <c r="T745" s="2"/>
      <c r="U745" s="2"/>
      <c r="V745" s="2"/>
      <c r="W745" s="2"/>
      <c r="X745" s="2"/>
      <c r="Y745" s="2"/>
      <c r="Z745" s="2"/>
    </row>
    <row r="746" spans="1:26" ht="36.75" customHeight="1" x14ac:dyDescent="0.35">
      <c r="A746" s="10"/>
      <c r="B746" s="2"/>
      <c r="C746" s="2"/>
      <c r="D746" s="2"/>
      <c r="E746" s="10"/>
      <c r="F746" s="2"/>
      <c r="G746" s="2"/>
      <c r="H746" s="2"/>
      <c r="I746" s="2"/>
      <c r="J746" s="2"/>
      <c r="K746" s="2"/>
      <c r="L746" s="2"/>
      <c r="M746" s="2"/>
      <c r="N746" s="2"/>
      <c r="O746" s="2"/>
      <c r="P746" s="2"/>
      <c r="Q746" s="2"/>
      <c r="R746" s="2"/>
      <c r="S746" s="2"/>
      <c r="T746" s="2"/>
      <c r="U746" s="2"/>
      <c r="V746" s="2"/>
      <c r="W746" s="2"/>
      <c r="X746" s="2"/>
      <c r="Y746" s="2"/>
      <c r="Z746" s="2"/>
    </row>
    <row r="747" spans="1:26" ht="36.75" customHeight="1" x14ac:dyDescent="0.35">
      <c r="A747" s="10"/>
      <c r="B747" s="2"/>
      <c r="C747" s="2"/>
      <c r="D747" s="2"/>
      <c r="E747" s="10"/>
      <c r="F747" s="2"/>
      <c r="G747" s="2"/>
      <c r="H747" s="2"/>
      <c r="I747" s="2"/>
      <c r="J747" s="2"/>
      <c r="K747" s="2"/>
      <c r="L747" s="2"/>
      <c r="M747" s="2"/>
      <c r="N747" s="2"/>
      <c r="O747" s="2"/>
      <c r="P747" s="2"/>
      <c r="Q747" s="2"/>
      <c r="R747" s="2"/>
      <c r="S747" s="2"/>
      <c r="T747" s="2"/>
      <c r="U747" s="2"/>
      <c r="V747" s="2"/>
      <c r="W747" s="2"/>
      <c r="X747" s="2"/>
      <c r="Y747" s="2"/>
      <c r="Z747" s="2"/>
    </row>
    <row r="748" spans="1:26" ht="36.75" customHeight="1" x14ac:dyDescent="0.35">
      <c r="A748" s="10"/>
      <c r="B748" s="2"/>
      <c r="C748" s="2"/>
      <c r="D748" s="2"/>
      <c r="E748" s="10"/>
      <c r="F748" s="2"/>
      <c r="G748" s="2"/>
      <c r="H748" s="2"/>
      <c r="I748" s="2"/>
      <c r="J748" s="2"/>
      <c r="K748" s="2"/>
      <c r="L748" s="2"/>
      <c r="M748" s="2"/>
      <c r="N748" s="2"/>
      <c r="O748" s="2"/>
      <c r="P748" s="2"/>
      <c r="Q748" s="2"/>
      <c r="R748" s="2"/>
      <c r="S748" s="2"/>
      <c r="T748" s="2"/>
      <c r="U748" s="2"/>
      <c r="V748" s="2"/>
      <c r="W748" s="2"/>
      <c r="X748" s="2"/>
      <c r="Y748" s="2"/>
      <c r="Z748" s="2"/>
    </row>
    <row r="749" spans="1:26" ht="36.75" customHeight="1" x14ac:dyDescent="0.35">
      <c r="A749" s="10"/>
      <c r="B749" s="2"/>
      <c r="C749" s="2"/>
      <c r="D749" s="2"/>
      <c r="E749" s="10"/>
      <c r="F749" s="2"/>
      <c r="G749" s="2"/>
      <c r="H749" s="2"/>
      <c r="I749" s="2"/>
      <c r="J749" s="2"/>
      <c r="K749" s="2"/>
      <c r="L749" s="2"/>
      <c r="M749" s="2"/>
      <c r="N749" s="2"/>
      <c r="O749" s="2"/>
      <c r="P749" s="2"/>
      <c r="Q749" s="2"/>
      <c r="R749" s="2"/>
      <c r="S749" s="2"/>
      <c r="T749" s="2"/>
      <c r="U749" s="2"/>
      <c r="V749" s="2"/>
      <c r="W749" s="2"/>
      <c r="X749" s="2"/>
      <c r="Y749" s="2"/>
      <c r="Z749" s="2"/>
    </row>
    <row r="750" spans="1:26" ht="36.75" customHeight="1" x14ac:dyDescent="0.35">
      <c r="A750" s="10"/>
      <c r="B750" s="2"/>
      <c r="C750" s="2"/>
      <c r="D750" s="2"/>
      <c r="E750" s="10"/>
      <c r="F750" s="2"/>
      <c r="G750" s="2"/>
      <c r="H750" s="2"/>
      <c r="I750" s="2"/>
      <c r="J750" s="2"/>
      <c r="K750" s="2"/>
      <c r="L750" s="2"/>
      <c r="M750" s="2"/>
      <c r="N750" s="2"/>
      <c r="O750" s="2"/>
      <c r="P750" s="2"/>
      <c r="Q750" s="2"/>
      <c r="R750" s="2"/>
      <c r="S750" s="2"/>
      <c r="T750" s="2"/>
      <c r="U750" s="2"/>
      <c r="V750" s="2"/>
      <c r="W750" s="2"/>
      <c r="X750" s="2"/>
      <c r="Y750" s="2"/>
      <c r="Z750" s="2"/>
    </row>
    <row r="751" spans="1:26" ht="36.75" customHeight="1" x14ac:dyDescent="0.35">
      <c r="A751" s="10"/>
      <c r="B751" s="2"/>
      <c r="C751" s="2"/>
      <c r="D751" s="2"/>
      <c r="E751" s="10"/>
      <c r="F751" s="2"/>
      <c r="G751" s="2"/>
      <c r="H751" s="2"/>
      <c r="I751" s="2"/>
      <c r="J751" s="2"/>
      <c r="K751" s="2"/>
      <c r="L751" s="2"/>
      <c r="M751" s="2"/>
      <c r="N751" s="2"/>
      <c r="O751" s="2"/>
      <c r="P751" s="2"/>
      <c r="Q751" s="2"/>
      <c r="R751" s="2"/>
      <c r="S751" s="2"/>
      <c r="T751" s="2"/>
      <c r="U751" s="2"/>
      <c r="V751" s="2"/>
      <c r="W751" s="2"/>
      <c r="X751" s="2"/>
      <c r="Y751" s="2"/>
      <c r="Z751" s="2"/>
    </row>
    <row r="752" spans="1:26" ht="36.75" customHeight="1" x14ac:dyDescent="0.35">
      <c r="A752" s="10"/>
      <c r="B752" s="2"/>
      <c r="C752" s="2"/>
      <c r="D752" s="2"/>
      <c r="E752" s="10"/>
      <c r="F752" s="2"/>
      <c r="G752" s="2"/>
      <c r="H752" s="2"/>
      <c r="I752" s="2"/>
      <c r="J752" s="2"/>
      <c r="K752" s="2"/>
      <c r="L752" s="2"/>
      <c r="M752" s="2"/>
      <c r="N752" s="2"/>
      <c r="O752" s="2"/>
      <c r="P752" s="2"/>
      <c r="Q752" s="2"/>
      <c r="R752" s="2"/>
      <c r="S752" s="2"/>
      <c r="T752" s="2"/>
      <c r="U752" s="2"/>
      <c r="V752" s="2"/>
      <c r="W752" s="2"/>
      <c r="X752" s="2"/>
      <c r="Y752" s="2"/>
      <c r="Z752" s="2"/>
    </row>
    <row r="753" spans="1:26" ht="36.75" customHeight="1" x14ac:dyDescent="0.35">
      <c r="A753" s="10"/>
      <c r="B753" s="2"/>
      <c r="C753" s="2"/>
      <c r="D753" s="2"/>
      <c r="E753" s="10"/>
      <c r="F753" s="2"/>
      <c r="G753" s="2"/>
      <c r="H753" s="2"/>
      <c r="I753" s="2"/>
      <c r="J753" s="2"/>
      <c r="K753" s="2"/>
      <c r="L753" s="2"/>
      <c r="M753" s="2"/>
      <c r="N753" s="2"/>
      <c r="O753" s="2"/>
      <c r="P753" s="2"/>
      <c r="Q753" s="2"/>
      <c r="R753" s="2"/>
      <c r="S753" s="2"/>
      <c r="T753" s="2"/>
      <c r="U753" s="2"/>
      <c r="V753" s="2"/>
      <c r="W753" s="2"/>
      <c r="X753" s="2"/>
      <c r="Y753" s="2"/>
      <c r="Z753" s="2"/>
    </row>
    <row r="754" spans="1:26" ht="36.75" customHeight="1" x14ac:dyDescent="0.35">
      <c r="A754" s="10"/>
      <c r="B754" s="2"/>
      <c r="C754" s="2"/>
      <c r="D754" s="2"/>
      <c r="E754" s="10"/>
      <c r="F754" s="2"/>
      <c r="G754" s="2"/>
      <c r="H754" s="2"/>
      <c r="I754" s="2"/>
      <c r="J754" s="2"/>
      <c r="K754" s="2"/>
      <c r="L754" s="2"/>
      <c r="M754" s="2"/>
      <c r="N754" s="2"/>
      <c r="O754" s="2"/>
      <c r="P754" s="2"/>
      <c r="Q754" s="2"/>
      <c r="R754" s="2"/>
      <c r="S754" s="2"/>
      <c r="T754" s="2"/>
      <c r="U754" s="2"/>
      <c r="V754" s="2"/>
      <c r="W754" s="2"/>
      <c r="X754" s="2"/>
      <c r="Y754" s="2"/>
      <c r="Z754" s="2"/>
    </row>
    <row r="755" spans="1:26" ht="36.75" customHeight="1" x14ac:dyDescent="0.35">
      <c r="A755" s="10"/>
      <c r="B755" s="2"/>
      <c r="C755" s="2"/>
      <c r="D755" s="2"/>
      <c r="E755" s="10"/>
      <c r="F755" s="2"/>
      <c r="G755" s="2"/>
      <c r="H755" s="2"/>
      <c r="I755" s="2"/>
      <c r="J755" s="2"/>
      <c r="K755" s="2"/>
      <c r="L755" s="2"/>
      <c r="M755" s="2"/>
      <c r="N755" s="2"/>
      <c r="O755" s="2"/>
      <c r="P755" s="2"/>
      <c r="Q755" s="2"/>
      <c r="R755" s="2"/>
      <c r="S755" s="2"/>
      <c r="T755" s="2"/>
      <c r="U755" s="2"/>
      <c r="V755" s="2"/>
      <c r="W755" s="2"/>
      <c r="X755" s="2"/>
      <c r="Y755" s="2"/>
      <c r="Z755" s="2"/>
    </row>
    <row r="756" spans="1:26" ht="36.75" customHeight="1" x14ac:dyDescent="0.35">
      <c r="A756" s="10"/>
      <c r="B756" s="2"/>
      <c r="C756" s="2"/>
      <c r="D756" s="2"/>
      <c r="E756" s="10"/>
      <c r="F756" s="2"/>
      <c r="G756" s="2"/>
      <c r="H756" s="2"/>
      <c r="I756" s="2"/>
      <c r="J756" s="2"/>
      <c r="K756" s="2"/>
      <c r="L756" s="2"/>
      <c r="M756" s="2"/>
      <c r="N756" s="2"/>
      <c r="O756" s="2"/>
      <c r="P756" s="2"/>
      <c r="Q756" s="2"/>
      <c r="R756" s="2"/>
      <c r="S756" s="2"/>
      <c r="T756" s="2"/>
      <c r="U756" s="2"/>
      <c r="V756" s="2"/>
      <c r="W756" s="2"/>
      <c r="X756" s="2"/>
      <c r="Y756" s="2"/>
      <c r="Z756" s="2"/>
    </row>
    <row r="757" spans="1:26" ht="36.75" customHeight="1" x14ac:dyDescent="0.35">
      <c r="A757" s="10"/>
      <c r="B757" s="2"/>
      <c r="C757" s="2"/>
      <c r="D757" s="2"/>
      <c r="E757" s="10"/>
      <c r="F757" s="2"/>
      <c r="G757" s="2"/>
      <c r="H757" s="2"/>
      <c r="I757" s="2"/>
      <c r="J757" s="2"/>
      <c r="K757" s="2"/>
      <c r="L757" s="2"/>
      <c r="M757" s="2"/>
      <c r="N757" s="2"/>
      <c r="O757" s="2"/>
      <c r="P757" s="2"/>
      <c r="Q757" s="2"/>
      <c r="R757" s="2"/>
      <c r="S757" s="2"/>
      <c r="T757" s="2"/>
      <c r="U757" s="2"/>
      <c r="V757" s="2"/>
      <c r="W757" s="2"/>
      <c r="X757" s="2"/>
      <c r="Y757" s="2"/>
      <c r="Z757" s="2"/>
    </row>
    <row r="758" spans="1:26" ht="36.75" customHeight="1" x14ac:dyDescent="0.35">
      <c r="A758" s="10"/>
      <c r="B758" s="2"/>
      <c r="C758" s="2"/>
      <c r="D758" s="2"/>
      <c r="E758" s="10"/>
      <c r="F758" s="2"/>
      <c r="G758" s="2"/>
      <c r="H758" s="2"/>
      <c r="I758" s="2"/>
      <c r="J758" s="2"/>
      <c r="K758" s="2"/>
      <c r="L758" s="2"/>
      <c r="M758" s="2"/>
      <c r="N758" s="2"/>
      <c r="O758" s="2"/>
      <c r="P758" s="2"/>
      <c r="Q758" s="2"/>
      <c r="R758" s="2"/>
      <c r="S758" s="2"/>
      <c r="T758" s="2"/>
      <c r="U758" s="2"/>
      <c r="V758" s="2"/>
      <c r="W758" s="2"/>
      <c r="X758" s="2"/>
      <c r="Y758" s="2"/>
      <c r="Z758" s="2"/>
    </row>
    <row r="759" spans="1:26" ht="36.75" customHeight="1" x14ac:dyDescent="0.35">
      <c r="A759" s="10"/>
      <c r="B759" s="2"/>
      <c r="C759" s="2"/>
      <c r="D759" s="2"/>
      <c r="E759" s="10"/>
      <c r="F759" s="2"/>
      <c r="G759" s="2"/>
      <c r="H759" s="2"/>
      <c r="I759" s="2"/>
      <c r="J759" s="2"/>
      <c r="K759" s="2"/>
      <c r="L759" s="2"/>
      <c r="M759" s="2"/>
      <c r="N759" s="2"/>
      <c r="O759" s="2"/>
      <c r="P759" s="2"/>
      <c r="Q759" s="2"/>
      <c r="R759" s="2"/>
      <c r="S759" s="2"/>
      <c r="T759" s="2"/>
      <c r="U759" s="2"/>
      <c r="V759" s="2"/>
      <c r="W759" s="2"/>
      <c r="X759" s="2"/>
      <c r="Y759" s="2"/>
      <c r="Z759" s="2"/>
    </row>
    <row r="760" spans="1:26" ht="36.75" customHeight="1" x14ac:dyDescent="0.35">
      <c r="A760" s="10"/>
      <c r="B760" s="2"/>
      <c r="C760" s="2"/>
      <c r="D760" s="2"/>
      <c r="E760" s="10"/>
      <c r="F760" s="2"/>
      <c r="G760" s="2"/>
      <c r="H760" s="2"/>
      <c r="I760" s="2"/>
      <c r="J760" s="2"/>
      <c r="K760" s="2"/>
      <c r="L760" s="2"/>
      <c r="M760" s="2"/>
      <c r="N760" s="2"/>
      <c r="O760" s="2"/>
      <c r="P760" s="2"/>
      <c r="Q760" s="2"/>
      <c r="R760" s="2"/>
      <c r="S760" s="2"/>
      <c r="T760" s="2"/>
      <c r="U760" s="2"/>
      <c r="V760" s="2"/>
      <c r="W760" s="2"/>
      <c r="X760" s="2"/>
      <c r="Y760" s="2"/>
      <c r="Z760" s="2"/>
    </row>
    <row r="761" spans="1:26" ht="36.75" customHeight="1" x14ac:dyDescent="0.35">
      <c r="A761" s="10"/>
      <c r="B761" s="2"/>
      <c r="C761" s="2"/>
      <c r="D761" s="2"/>
      <c r="E761" s="10"/>
      <c r="F761" s="2"/>
      <c r="G761" s="2"/>
      <c r="H761" s="2"/>
      <c r="I761" s="2"/>
      <c r="J761" s="2"/>
      <c r="K761" s="2"/>
      <c r="L761" s="2"/>
      <c r="M761" s="2"/>
      <c r="N761" s="2"/>
      <c r="O761" s="2"/>
      <c r="P761" s="2"/>
      <c r="Q761" s="2"/>
      <c r="R761" s="2"/>
      <c r="S761" s="2"/>
      <c r="T761" s="2"/>
      <c r="U761" s="2"/>
      <c r="V761" s="2"/>
      <c r="W761" s="2"/>
      <c r="X761" s="2"/>
      <c r="Y761" s="2"/>
      <c r="Z761" s="2"/>
    </row>
    <row r="762" spans="1:26" ht="36.75" customHeight="1" x14ac:dyDescent="0.35">
      <c r="A762" s="10"/>
      <c r="B762" s="2"/>
      <c r="C762" s="2"/>
      <c r="D762" s="2"/>
      <c r="E762" s="10"/>
      <c r="F762" s="2"/>
      <c r="G762" s="2"/>
      <c r="H762" s="2"/>
      <c r="I762" s="2"/>
      <c r="J762" s="2"/>
      <c r="K762" s="2"/>
      <c r="L762" s="2"/>
      <c r="M762" s="2"/>
      <c r="N762" s="2"/>
      <c r="O762" s="2"/>
      <c r="P762" s="2"/>
      <c r="Q762" s="2"/>
      <c r="R762" s="2"/>
      <c r="S762" s="2"/>
      <c r="T762" s="2"/>
      <c r="U762" s="2"/>
      <c r="V762" s="2"/>
      <c r="W762" s="2"/>
      <c r="X762" s="2"/>
      <c r="Y762" s="2"/>
      <c r="Z762" s="2"/>
    </row>
    <row r="763" spans="1:26" ht="36.75" customHeight="1" x14ac:dyDescent="0.35">
      <c r="A763" s="10"/>
      <c r="B763" s="2"/>
      <c r="C763" s="2"/>
      <c r="D763" s="2"/>
      <c r="E763" s="10"/>
      <c r="F763" s="2"/>
      <c r="G763" s="2"/>
      <c r="H763" s="2"/>
      <c r="I763" s="2"/>
      <c r="J763" s="2"/>
      <c r="K763" s="2"/>
      <c r="L763" s="2"/>
      <c r="M763" s="2"/>
      <c r="N763" s="2"/>
      <c r="O763" s="2"/>
      <c r="P763" s="2"/>
      <c r="Q763" s="2"/>
      <c r="R763" s="2"/>
      <c r="S763" s="2"/>
      <c r="T763" s="2"/>
      <c r="U763" s="2"/>
      <c r="V763" s="2"/>
      <c r="W763" s="2"/>
      <c r="X763" s="2"/>
      <c r="Y763" s="2"/>
      <c r="Z763" s="2"/>
    </row>
    <row r="764" spans="1:26" ht="36.75" customHeight="1" x14ac:dyDescent="0.35">
      <c r="A764" s="10"/>
      <c r="B764" s="2"/>
      <c r="C764" s="2"/>
      <c r="D764" s="2"/>
      <c r="E764" s="10"/>
      <c r="F764" s="2"/>
      <c r="G764" s="2"/>
      <c r="H764" s="2"/>
      <c r="I764" s="2"/>
      <c r="J764" s="2"/>
      <c r="K764" s="2"/>
      <c r="L764" s="2"/>
      <c r="M764" s="2"/>
      <c r="N764" s="2"/>
      <c r="O764" s="2"/>
      <c r="P764" s="2"/>
      <c r="Q764" s="2"/>
      <c r="R764" s="2"/>
      <c r="S764" s="2"/>
      <c r="T764" s="2"/>
      <c r="U764" s="2"/>
      <c r="V764" s="2"/>
      <c r="W764" s="2"/>
      <c r="X764" s="2"/>
      <c r="Y764" s="2"/>
      <c r="Z764" s="2"/>
    </row>
    <row r="765" spans="1:26" ht="36.75" customHeight="1" x14ac:dyDescent="0.35">
      <c r="A765" s="10"/>
      <c r="B765" s="2"/>
      <c r="C765" s="2"/>
      <c r="D765" s="2"/>
      <c r="E765" s="10"/>
      <c r="F765" s="2"/>
      <c r="G765" s="2"/>
      <c r="H765" s="2"/>
      <c r="I765" s="2"/>
      <c r="J765" s="2"/>
      <c r="K765" s="2"/>
      <c r="L765" s="2"/>
      <c r="M765" s="2"/>
      <c r="N765" s="2"/>
      <c r="O765" s="2"/>
      <c r="P765" s="2"/>
      <c r="Q765" s="2"/>
      <c r="R765" s="2"/>
      <c r="S765" s="2"/>
      <c r="T765" s="2"/>
      <c r="U765" s="2"/>
      <c r="V765" s="2"/>
      <c r="W765" s="2"/>
      <c r="X765" s="2"/>
      <c r="Y765" s="2"/>
      <c r="Z765" s="2"/>
    </row>
    <row r="766" spans="1:26" ht="36.75" customHeight="1" x14ac:dyDescent="0.35">
      <c r="A766" s="10"/>
      <c r="B766" s="2"/>
      <c r="C766" s="2"/>
      <c r="D766" s="2"/>
      <c r="E766" s="10"/>
      <c r="F766" s="2"/>
      <c r="G766" s="2"/>
      <c r="H766" s="2"/>
      <c r="I766" s="2"/>
      <c r="J766" s="2"/>
      <c r="K766" s="2"/>
      <c r="L766" s="2"/>
      <c r="M766" s="2"/>
      <c r="N766" s="2"/>
      <c r="O766" s="2"/>
      <c r="P766" s="2"/>
      <c r="Q766" s="2"/>
      <c r="R766" s="2"/>
      <c r="S766" s="2"/>
      <c r="T766" s="2"/>
      <c r="U766" s="2"/>
      <c r="V766" s="2"/>
      <c r="W766" s="2"/>
      <c r="X766" s="2"/>
      <c r="Y766" s="2"/>
      <c r="Z766" s="2"/>
    </row>
    <row r="767" spans="1:26" ht="36.75" customHeight="1" x14ac:dyDescent="0.35">
      <c r="A767" s="10"/>
      <c r="B767" s="2"/>
      <c r="C767" s="2"/>
      <c r="D767" s="2"/>
      <c r="E767" s="10"/>
      <c r="F767" s="2"/>
      <c r="G767" s="2"/>
      <c r="H767" s="2"/>
      <c r="I767" s="2"/>
      <c r="J767" s="2"/>
      <c r="K767" s="2"/>
      <c r="L767" s="2"/>
      <c r="M767" s="2"/>
      <c r="N767" s="2"/>
      <c r="O767" s="2"/>
      <c r="P767" s="2"/>
      <c r="Q767" s="2"/>
      <c r="R767" s="2"/>
      <c r="S767" s="2"/>
      <c r="T767" s="2"/>
      <c r="U767" s="2"/>
      <c r="V767" s="2"/>
      <c r="W767" s="2"/>
      <c r="X767" s="2"/>
      <c r="Y767" s="2"/>
      <c r="Z767" s="2"/>
    </row>
    <row r="768" spans="1:26" ht="36.75" customHeight="1" x14ac:dyDescent="0.35">
      <c r="A768" s="10"/>
      <c r="B768" s="2"/>
      <c r="C768" s="2"/>
      <c r="D768" s="2"/>
      <c r="E768" s="10"/>
      <c r="F768" s="2"/>
      <c r="G768" s="2"/>
      <c r="H768" s="2"/>
      <c r="I768" s="2"/>
      <c r="J768" s="2"/>
      <c r="K768" s="2"/>
      <c r="L768" s="2"/>
      <c r="M768" s="2"/>
      <c r="N768" s="2"/>
      <c r="O768" s="2"/>
      <c r="P768" s="2"/>
      <c r="Q768" s="2"/>
      <c r="R768" s="2"/>
      <c r="S768" s="2"/>
      <c r="T768" s="2"/>
      <c r="U768" s="2"/>
      <c r="V768" s="2"/>
      <c r="W768" s="2"/>
      <c r="X768" s="2"/>
      <c r="Y768" s="2"/>
      <c r="Z768" s="2"/>
    </row>
    <row r="769" spans="1:26" ht="36.75" customHeight="1" x14ac:dyDescent="0.35">
      <c r="A769" s="10"/>
      <c r="B769" s="2"/>
      <c r="C769" s="2"/>
      <c r="D769" s="2"/>
      <c r="E769" s="10"/>
      <c r="F769" s="2"/>
      <c r="G769" s="2"/>
      <c r="H769" s="2"/>
      <c r="I769" s="2"/>
      <c r="J769" s="2"/>
      <c r="K769" s="2"/>
      <c r="L769" s="2"/>
      <c r="M769" s="2"/>
      <c r="N769" s="2"/>
      <c r="O769" s="2"/>
      <c r="P769" s="2"/>
      <c r="Q769" s="2"/>
      <c r="R769" s="2"/>
      <c r="S769" s="2"/>
      <c r="T769" s="2"/>
      <c r="U769" s="2"/>
      <c r="V769" s="2"/>
      <c r="W769" s="2"/>
      <c r="X769" s="2"/>
      <c r="Y769" s="2"/>
      <c r="Z769" s="2"/>
    </row>
    <row r="770" spans="1:26" ht="36.75" customHeight="1" x14ac:dyDescent="0.35">
      <c r="A770" s="10"/>
      <c r="B770" s="2"/>
      <c r="C770" s="2"/>
      <c r="D770" s="2"/>
      <c r="E770" s="10"/>
      <c r="F770" s="2"/>
      <c r="G770" s="2"/>
      <c r="H770" s="2"/>
      <c r="I770" s="2"/>
      <c r="J770" s="2"/>
      <c r="K770" s="2"/>
      <c r="L770" s="2"/>
      <c r="M770" s="2"/>
      <c r="N770" s="2"/>
      <c r="O770" s="2"/>
      <c r="P770" s="2"/>
      <c r="Q770" s="2"/>
      <c r="R770" s="2"/>
      <c r="S770" s="2"/>
      <c r="T770" s="2"/>
      <c r="U770" s="2"/>
      <c r="V770" s="2"/>
      <c r="W770" s="2"/>
      <c r="X770" s="2"/>
      <c r="Y770" s="2"/>
      <c r="Z770" s="2"/>
    </row>
    <row r="771" spans="1:26" ht="36.75" customHeight="1" x14ac:dyDescent="0.35">
      <c r="A771" s="10"/>
      <c r="B771" s="2"/>
      <c r="C771" s="2"/>
      <c r="D771" s="2"/>
      <c r="E771" s="10"/>
      <c r="F771" s="2"/>
      <c r="G771" s="2"/>
      <c r="H771" s="2"/>
      <c r="I771" s="2"/>
      <c r="J771" s="2"/>
      <c r="K771" s="2"/>
      <c r="L771" s="2"/>
      <c r="M771" s="2"/>
      <c r="N771" s="2"/>
      <c r="O771" s="2"/>
      <c r="P771" s="2"/>
      <c r="Q771" s="2"/>
      <c r="R771" s="2"/>
      <c r="S771" s="2"/>
      <c r="T771" s="2"/>
      <c r="U771" s="2"/>
      <c r="V771" s="2"/>
      <c r="W771" s="2"/>
      <c r="X771" s="2"/>
      <c r="Y771" s="2"/>
      <c r="Z771" s="2"/>
    </row>
    <row r="772" spans="1:26" ht="36.75" customHeight="1" x14ac:dyDescent="0.35">
      <c r="A772" s="10"/>
      <c r="B772" s="2"/>
      <c r="C772" s="2"/>
      <c r="D772" s="2"/>
      <c r="E772" s="10"/>
      <c r="F772" s="2"/>
      <c r="G772" s="2"/>
      <c r="H772" s="2"/>
      <c r="I772" s="2"/>
      <c r="J772" s="2"/>
      <c r="K772" s="2"/>
      <c r="L772" s="2"/>
      <c r="M772" s="2"/>
      <c r="N772" s="2"/>
      <c r="O772" s="2"/>
      <c r="P772" s="2"/>
      <c r="Q772" s="2"/>
      <c r="R772" s="2"/>
      <c r="S772" s="2"/>
      <c r="T772" s="2"/>
      <c r="U772" s="2"/>
      <c r="V772" s="2"/>
      <c r="W772" s="2"/>
      <c r="X772" s="2"/>
      <c r="Y772" s="2"/>
      <c r="Z772" s="2"/>
    </row>
    <row r="773" spans="1:26" ht="36.75" customHeight="1" x14ac:dyDescent="0.35">
      <c r="A773" s="10"/>
      <c r="B773" s="2"/>
      <c r="C773" s="2"/>
      <c r="D773" s="2"/>
      <c r="E773" s="10"/>
      <c r="F773" s="2"/>
      <c r="G773" s="2"/>
      <c r="H773" s="2"/>
      <c r="I773" s="2"/>
      <c r="J773" s="2"/>
      <c r="K773" s="2"/>
      <c r="L773" s="2"/>
      <c r="M773" s="2"/>
      <c r="N773" s="2"/>
      <c r="O773" s="2"/>
      <c r="P773" s="2"/>
      <c r="Q773" s="2"/>
      <c r="R773" s="2"/>
      <c r="S773" s="2"/>
      <c r="T773" s="2"/>
      <c r="U773" s="2"/>
      <c r="V773" s="2"/>
      <c r="W773" s="2"/>
      <c r="X773" s="2"/>
      <c r="Y773" s="2"/>
      <c r="Z773" s="2"/>
    </row>
    <row r="774" spans="1:26" ht="36.75" customHeight="1" x14ac:dyDescent="0.35">
      <c r="A774" s="10"/>
      <c r="B774" s="2"/>
      <c r="C774" s="2"/>
      <c r="D774" s="2"/>
      <c r="E774" s="10"/>
      <c r="F774" s="2"/>
      <c r="G774" s="2"/>
      <c r="H774" s="2"/>
      <c r="I774" s="2"/>
      <c r="J774" s="2"/>
      <c r="K774" s="2"/>
      <c r="L774" s="2"/>
      <c r="M774" s="2"/>
      <c r="N774" s="2"/>
      <c r="O774" s="2"/>
      <c r="P774" s="2"/>
      <c r="Q774" s="2"/>
      <c r="R774" s="2"/>
      <c r="S774" s="2"/>
      <c r="T774" s="2"/>
      <c r="U774" s="2"/>
      <c r="V774" s="2"/>
      <c r="W774" s="2"/>
      <c r="X774" s="2"/>
      <c r="Y774" s="2"/>
      <c r="Z774" s="2"/>
    </row>
    <row r="775" spans="1:26" ht="36.75" customHeight="1" x14ac:dyDescent="0.35">
      <c r="A775" s="10"/>
      <c r="B775" s="2"/>
      <c r="C775" s="2"/>
      <c r="D775" s="2"/>
      <c r="E775" s="10"/>
      <c r="F775" s="2"/>
      <c r="G775" s="2"/>
      <c r="H775" s="2"/>
      <c r="I775" s="2"/>
      <c r="J775" s="2"/>
      <c r="K775" s="2"/>
      <c r="L775" s="2"/>
      <c r="M775" s="2"/>
      <c r="N775" s="2"/>
      <c r="O775" s="2"/>
      <c r="P775" s="2"/>
      <c r="Q775" s="2"/>
      <c r="R775" s="2"/>
      <c r="S775" s="2"/>
      <c r="T775" s="2"/>
      <c r="U775" s="2"/>
      <c r="V775" s="2"/>
      <c r="W775" s="2"/>
      <c r="X775" s="2"/>
      <c r="Y775" s="2"/>
      <c r="Z775" s="2"/>
    </row>
    <row r="776" spans="1:26" ht="36.75" customHeight="1" x14ac:dyDescent="0.35">
      <c r="A776" s="10"/>
      <c r="B776" s="2"/>
      <c r="C776" s="2"/>
      <c r="D776" s="2"/>
      <c r="E776" s="10"/>
      <c r="F776" s="2"/>
      <c r="G776" s="2"/>
      <c r="H776" s="2"/>
      <c r="I776" s="2"/>
      <c r="J776" s="2"/>
      <c r="K776" s="2"/>
      <c r="L776" s="2"/>
      <c r="M776" s="2"/>
      <c r="N776" s="2"/>
      <c r="O776" s="2"/>
      <c r="P776" s="2"/>
      <c r="Q776" s="2"/>
      <c r="R776" s="2"/>
      <c r="S776" s="2"/>
      <c r="T776" s="2"/>
      <c r="U776" s="2"/>
      <c r="V776" s="2"/>
      <c r="W776" s="2"/>
      <c r="X776" s="2"/>
      <c r="Y776" s="2"/>
      <c r="Z776" s="2"/>
    </row>
    <row r="777" spans="1:26" ht="36.75" customHeight="1" x14ac:dyDescent="0.35">
      <c r="A777" s="10"/>
      <c r="B777" s="2"/>
      <c r="C777" s="2"/>
      <c r="D777" s="2"/>
      <c r="E777" s="10"/>
      <c r="F777" s="2"/>
      <c r="G777" s="2"/>
      <c r="H777" s="2"/>
      <c r="I777" s="2"/>
      <c r="J777" s="2"/>
      <c r="K777" s="2"/>
      <c r="L777" s="2"/>
      <c r="M777" s="2"/>
      <c r="N777" s="2"/>
      <c r="O777" s="2"/>
      <c r="P777" s="2"/>
      <c r="Q777" s="2"/>
      <c r="R777" s="2"/>
      <c r="S777" s="2"/>
      <c r="T777" s="2"/>
      <c r="U777" s="2"/>
      <c r="V777" s="2"/>
      <c r="W777" s="2"/>
      <c r="X777" s="2"/>
      <c r="Y777" s="2"/>
      <c r="Z777" s="2"/>
    </row>
    <row r="778" spans="1:26" ht="36.75" customHeight="1" x14ac:dyDescent="0.35">
      <c r="A778" s="10"/>
      <c r="B778" s="2"/>
      <c r="C778" s="2"/>
      <c r="D778" s="2"/>
      <c r="E778" s="10"/>
      <c r="F778" s="2"/>
      <c r="G778" s="2"/>
      <c r="H778" s="2"/>
      <c r="I778" s="2"/>
      <c r="J778" s="2"/>
      <c r="K778" s="2"/>
      <c r="L778" s="2"/>
      <c r="M778" s="2"/>
      <c r="N778" s="2"/>
      <c r="O778" s="2"/>
      <c r="P778" s="2"/>
      <c r="Q778" s="2"/>
      <c r="R778" s="2"/>
      <c r="S778" s="2"/>
      <c r="T778" s="2"/>
      <c r="U778" s="2"/>
      <c r="V778" s="2"/>
      <c r="W778" s="2"/>
      <c r="X778" s="2"/>
      <c r="Y778" s="2"/>
      <c r="Z778" s="2"/>
    </row>
    <row r="779" spans="1:26" ht="36.75" customHeight="1" x14ac:dyDescent="0.35">
      <c r="A779" s="10"/>
      <c r="B779" s="2"/>
      <c r="C779" s="2"/>
      <c r="D779" s="2"/>
      <c r="E779" s="10"/>
      <c r="F779" s="2"/>
      <c r="G779" s="2"/>
      <c r="H779" s="2"/>
      <c r="I779" s="2"/>
      <c r="J779" s="2"/>
      <c r="K779" s="2"/>
      <c r="L779" s="2"/>
      <c r="M779" s="2"/>
      <c r="N779" s="2"/>
      <c r="O779" s="2"/>
      <c r="P779" s="2"/>
      <c r="Q779" s="2"/>
      <c r="R779" s="2"/>
      <c r="S779" s="2"/>
      <c r="T779" s="2"/>
      <c r="U779" s="2"/>
      <c r="V779" s="2"/>
      <c r="W779" s="2"/>
      <c r="X779" s="2"/>
      <c r="Y779" s="2"/>
      <c r="Z779" s="2"/>
    </row>
    <row r="780" spans="1:26" ht="36.75" customHeight="1" x14ac:dyDescent="0.35">
      <c r="A780" s="10"/>
      <c r="B780" s="2"/>
      <c r="C780" s="2"/>
      <c r="D780" s="2"/>
      <c r="E780" s="10"/>
      <c r="F780" s="2"/>
      <c r="G780" s="2"/>
      <c r="H780" s="2"/>
      <c r="I780" s="2"/>
      <c r="J780" s="2"/>
      <c r="K780" s="2"/>
      <c r="L780" s="2"/>
      <c r="M780" s="2"/>
      <c r="N780" s="2"/>
      <c r="O780" s="2"/>
      <c r="P780" s="2"/>
      <c r="Q780" s="2"/>
      <c r="R780" s="2"/>
      <c r="S780" s="2"/>
      <c r="T780" s="2"/>
      <c r="U780" s="2"/>
      <c r="V780" s="2"/>
      <c r="W780" s="2"/>
      <c r="X780" s="2"/>
      <c r="Y780" s="2"/>
      <c r="Z780" s="2"/>
    </row>
    <row r="781" spans="1:26" ht="36.75" customHeight="1" x14ac:dyDescent="0.35">
      <c r="A781" s="10"/>
      <c r="B781" s="2"/>
      <c r="C781" s="2"/>
      <c r="D781" s="2"/>
      <c r="E781" s="10"/>
      <c r="F781" s="2"/>
      <c r="G781" s="2"/>
      <c r="H781" s="2"/>
      <c r="I781" s="2"/>
      <c r="J781" s="2"/>
      <c r="K781" s="2"/>
      <c r="L781" s="2"/>
      <c r="M781" s="2"/>
      <c r="N781" s="2"/>
      <c r="O781" s="2"/>
      <c r="P781" s="2"/>
      <c r="Q781" s="2"/>
      <c r="R781" s="2"/>
      <c r="S781" s="2"/>
      <c r="T781" s="2"/>
      <c r="U781" s="2"/>
      <c r="V781" s="2"/>
      <c r="W781" s="2"/>
      <c r="X781" s="2"/>
      <c r="Y781" s="2"/>
      <c r="Z781" s="2"/>
    </row>
    <row r="782" spans="1:26" ht="36.75" customHeight="1" x14ac:dyDescent="0.35">
      <c r="A782" s="10"/>
      <c r="B782" s="2"/>
      <c r="C782" s="2"/>
      <c r="D782" s="2"/>
      <c r="E782" s="10"/>
      <c r="F782" s="2"/>
      <c r="G782" s="2"/>
      <c r="H782" s="2"/>
      <c r="I782" s="2"/>
      <c r="J782" s="2"/>
      <c r="K782" s="2"/>
      <c r="L782" s="2"/>
      <c r="M782" s="2"/>
      <c r="N782" s="2"/>
      <c r="O782" s="2"/>
      <c r="P782" s="2"/>
      <c r="Q782" s="2"/>
      <c r="R782" s="2"/>
      <c r="S782" s="2"/>
      <c r="T782" s="2"/>
      <c r="U782" s="2"/>
      <c r="V782" s="2"/>
      <c r="W782" s="2"/>
      <c r="X782" s="2"/>
      <c r="Y782" s="2"/>
      <c r="Z782" s="2"/>
    </row>
    <row r="783" spans="1:26" ht="36.75" customHeight="1" x14ac:dyDescent="0.35">
      <c r="A783" s="10"/>
      <c r="B783" s="2"/>
      <c r="C783" s="2"/>
      <c r="D783" s="2"/>
      <c r="E783" s="10"/>
      <c r="F783" s="2"/>
      <c r="G783" s="2"/>
      <c r="H783" s="2"/>
      <c r="I783" s="2"/>
      <c r="J783" s="2"/>
      <c r="K783" s="2"/>
      <c r="L783" s="2"/>
      <c r="M783" s="2"/>
      <c r="N783" s="2"/>
      <c r="O783" s="2"/>
      <c r="P783" s="2"/>
      <c r="Q783" s="2"/>
      <c r="R783" s="2"/>
      <c r="S783" s="2"/>
      <c r="T783" s="2"/>
      <c r="U783" s="2"/>
      <c r="V783" s="2"/>
      <c r="W783" s="2"/>
      <c r="X783" s="2"/>
      <c r="Y783" s="2"/>
      <c r="Z783" s="2"/>
    </row>
    <row r="784" spans="1:26" ht="36.75" customHeight="1" x14ac:dyDescent="0.35">
      <c r="A784" s="10"/>
      <c r="B784" s="2"/>
      <c r="C784" s="2"/>
      <c r="D784" s="2"/>
      <c r="E784" s="10"/>
      <c r="F784" s="2"/>
      <c r="G784" s="2"/>
      <c r="H784" s="2"/>
      <c r="I784" s="2"/>
      <c r="J784" s="2"/>
      <c r="K784" s="2"/>
      <c r="L784" s="2"/>
      <c r="M784" s="2"/>
      <c r="N784" s="2"/>
      <c r="O784" s="2"/>
      <c r="P784" s="2"/>
      <c r="Q784" s="2"/>
      <c r="R784" s="2"/>
      <c r="S784" s="2"/>
      <c r="T784" s="2"/>
      <c r="U784" s="2"/>
      <c r="V784" s="2"/>
      <c r="W784" s="2"/>
      <c r="X784" s="2"/>
      <c r="Y784" s="2"/>
      <c r="Z784" s="2"/>
    </row>
    <row r="785" spans="1:26" ht="36.75" customHeight="1" x14ac:dyDescent="0.35">
      <c r="A785" s="10"/>
      <c r="B785" s="2"/>
      <c r="C785" s="2"/>
      <c r="D785" s="2"/>
      <c r="E785" s="10"/>
      <c r="F785" s="2"/>
      <c r="G785" s="2"/>
      <c r="H785" s="2"/>
      <c r="I785" s="2"/>
      <c r="J785" s="2"/>
      <c r="K785" s="2"/>
      <c r="L785" s="2"/>
      <c r="M785" s="2"/>
      <c r="N785" s="2"/>
      <c r="O785" s="2"/>
      <c r="P785" s="2"/>
      <c r="Q785" s="2"/>
      <c r="R785" s="2"/>
      <c r="S785" s="2"/>
      <c r="T785" s="2"/>
      <c r="U785" s="2"/>
      <c r="V785" s="2"/>
      <c r="W785" s="2"/>
      <c r="X785" s="2"/>
      <c r="Y785" s="2"/>
      <c r="Z785" s="2"/>
    </row>
    <row r="786" spans="1:26" ht="36.75" customHeight="1" x14ac:dyDescent="0.35">
      <c r="A786" s="10"/>
      <c r="B786" s="2"/>
      <c r="C786" s="2"/>
      <c r="D786" s="2"/>
      <c r="E786" s="10"/>
      <c r="F786" s="2"/>
      <c r="G786" s="2"/>
      <c r="H786" s="2"/>
      <c r="I786" s="2"/>
      <c r="J786" s="2"/>
      <c r="K786" s="2"/>
      <c r="L786" s="2"/>
      <c r="M786" s="2"/>
      <c r="N786" s="2"/>
      <c r="O786" s="2"/>
      <c r="P786" s="2"/>
      <c r="Q786" s="2"/>
      <c r="R786" s="2"/>
      <c r="S786" s="2"/>
      <c r="T786" s="2"/>
      <c r="U786" s="2"/>
      <c r="V786" s="2"/>
      <c r="W786" s="2"/>
      <c r="X786" s="2"/>
      <c r="Y786" s="2"/>
      <c r="Z786" s="2"/>
    </row>
    <row r="787" spans="1:26" ht="36.75" customHeight="1" x14ac:dyDescent="0.35">
      <c r="A787" s="10"/>
      <c r="B787" s="2"/>
      <c r="C787" s="2"/>
      <c r="D787" s="2"/>
      <c r="E787" s="10"/>
      <c r="F787" s="2"/>
      <c r="G787" s="2"/>
      <c r="H787" s="2"/>
      <c r="I787" s="2"/>
      <c r="J787" s="2"/>
      <c r="K787" s="2"/>
      <c r="L787" s="2"/>
      <c r="M787" s="2"/>
      <c r="N787" s="2"/>
      <c r="O787" s="2"/>
      <c r="P787" s="2"/>
      <c r="Q787" s="2"/>
      <c r="R787" s="2"/>
      <c r="S787" s="2"/>
      <c r="T787" s="2"/>
      <c r="U787" s="2"/>
      <c r="V787" s="2"/>
      <c r="W787" s="2"/>
      <c r="X787" s="2"/>
      <c r="Y787" s="2"/>
      <c r="Z787" s="2"/>
    </row>
    <row r="788" spans="1:26" ht="36.75" customHeight="1" x14ac:dyDescent="0.35">
      <c r="A788" s="10"/>
      <c r="B788" s="2"/>
      <c r="C788" s="2"/>
      <c r="D788" s="2"/>
      <c r="E788" s="10"/>
      <c r="F788" s="2"/>
      <c r="G788" s="2"/>
      <c r="H788" s="2"/>
      <c r="I788" s="2"/>
      <c r="J788" s="2"/>
      <c r="K788" s="2"/>
      <c r="L788" s="2"/>
      <c r="M788" s="2"/>
      <c r="N788" s="2"/>
      <c r="O788" s="2"/>
      <c r="P788" s="2"/>
      <c r="Q788" s="2"/>
      <c r="R788" s="2"/>
      <c r="S788" s="2"/>
      <c r="T788" s="2"/>
      <c r="U788" s="2"/>
      <c r="V788" s="2"/>
      <c r="W788" s="2"/>
      <c r="X788" s="2"/>
      <c r="Y788" s="2"/>
      <c r="Z788" s="2"/>
    </row>
    <row r="789" spans="1:26" ht="36.75" customHeight="1" x14ac:dyDescent="0.35">
      <c r="A789" s="10"/>
      <c r="B789" s="2"/>
      <c r="C789" s="2"/>
      <c r="D789" s="2"/>
      <c r="E789" s="10"/>
      <c r="F789" s="2"/>
      <c r="G789" s="2"/>
      <c r="H789" s="2"/>
      <c r="I789" s="2"/>
      <c r="J789" s="2"/>
      <c r="K789" s="2"/>
      <c r="L789" s="2"/>
      <c r="M789" s="2"/>
      <c r="N789" s="2"/>
      <c r="O789" s="2"/>
      <c r="P789" s="2"/>
      <c r="Q789" s="2"/>
      <c r="R789" s="2"/>
      <c r="S789" s="2"/>
      <c r="T789" s="2"/>
      <c r="U789" s="2"/>
      <c r="V789" s="2"/>
      <c r="W789" s="2"/>
      <c r="X789" s="2"/>
      <c r="Y789" s="2"/>
      <c r="Z789" s="2"/>
    </row>
    <row r="790" spans="1:26" ht="36.75" customHeight="1" x14ac:dyDescent="0.35">
      <c r="A790" s="10"/>
      <c r="B790" s="2"/>
      <c r="C790" s="2"/>
      <c r="D790" s="2"/>
      <c r="E790" s="10"/>
      <c r="F790" s="2"/>
      <c r="G790" s="2"/>
      <c r="H790" s="2"/>
      <c r="I790" s="2"/>
      <c r="J790" s="2"/>
      <c r="K790" s="2"/>
      <c r="L790" s="2"/>
      <c r="M790" s="2"/>
      <c r="N790" s="2"/>
      <c r="O790" s="2"/>
      <c r="P790" s="2"/>
      <c r="Q790" s="2"/>
      <c r="R790" s="2"/>
      <c r="S790" s="2"/>
      <c r="T790" s="2"/>
      <c r="U790" s="2"/>
      <c r="V790" s="2"/>
      <c r="W790" s="2"/>
      <c r="X790" s="2"/>
      <c r="Y790" s="2"/>
      <c r="Z790" s="2"/>
    </row>
    <row r="791" spans="1:26" ht="36.75" customHeight="1" x14ac:dyDescent="0.35">
      <c r="A791" s="10"/>
      <c r="B791" s="2"/>
      <c r="C791" s="2"/>
      <c r="D791" s="2"/>
      <c r="E791" s="10"/>
      <c r="F791" s="2"/>
      <c r="G791" s="2"/>
      <c r="H791" s="2"/>
      <c r="I791" s="2"/>
      <c r="J791" s="2"/>
      <c r="K791" s="2"/>
      <c r="L791" s="2"/>
      <c r="M791" s="2"/>
      <c r="N791" s="2"/>
      <c r="O791" s="2"/>
      <c r="P791" s="2"/>
      <c r="Q791" s="2"/>
      <c r="R791" s="2"/>
      <c r="S791" s="2"/>
      <c r="T791" s="2"/>
      <c r="U791" s="2"/>
      <c r="V791" s="2"/>
      <c r="W791" s="2"/>
      <c r="X791" s="2"/>
      <c r="Y791" s="2"/>
      <c r="Z791" s="2"/>
    </row>
    <row r="792" spans="1:26" ht="36.75" customHeight="1" x14ac:dyDescent="0.35">
      <c r="A792" s="10"/>
      <c r="B792" s="2"/>
      <c r="C792" s="2"/>
      <c r="D792" s="2"/>
      <c r="E792" s="10"/>
      <c r="F792" s="2"/>
      <c r="G792" s="2"/>
      <c r="H792" s="2"/>
      <c r="I792" s="2"/>
      <c r="J792" s="2"/>
      <c r="K792" s="2"/>
      <c r="L792" s="2"/>
      <c r="M792" s="2"/>
      <c r="N792" s="2"/>
      <c r="O792" s="2"/>
      <c r="P792" s="2"/>
      <c r="Q792" s="2"/>
      <c r="R792" s="2"/>
      <c r="S792" s="2"/>
      <c r="T792" s="2"/>
      <c r="U792" s="2"/>
      <c r="V792" s="2"/>
      <c r="W792" s="2"/>
      <c r="X792" s="2"/>
      <c r="Y792" s="2"/>
      <c r="Z792" s="2"/>
    </row>
    <row r="793" spans="1:26" ht="36.75" customHeight="1" x14ac:dyDescent="0.35">
      <c r="A793" s="10"/>
      <c r="B793" s="2"/>
      <c r="C793" s="2"/>
      <c r="D793" s="2"/>
      <c r="E793" s="10"/>
      <c r="F793" s="2"/>
      <c r="G793" s="2"/>
      <c r="H793" s="2"/>
      <c r="I793" s="2"/>
      <c r="J793" s="2"/>
      <c r="K793" s="2"/>
      <c r="L793" s="2"/>
      <c r="M793" s="2"/>
      <c r="N793" s="2"/>
      <c r="O793" s="2"/>
      <c r="P793" s="2"/>
      <c r="Q793" s="2"/>
      <c r="R793" s="2"/>
      <c r="S793" s="2"/>
      <c r="T793" s="2"/>
      <c r="U793" s="2"/>
      <c r="V793" s="2"/>
      <c r="W793" s="2"/>
      <c r="X793" s="2"/>
      <c r="Y793" s="2"/>
      <c r="Z793" s="2"/>
    </row>
    <row r="794" spans="1:26" ht="36.75" customHeight="1" x14ac:dyDescent="0.35">
      <c r="A794" s="10"/>
      <c r="B794" s="2"/>
      <c r="C794" s="2"/>
      <c r="D794" s="2"/>
      <c r="E794" s="10"/>
      <c r="F794" s="2"/>
      <c r="G794" s="2"/>
      <c r="H794" s="2"/>
      <c r="I794" s="2"/>
      <c r="J794" s="2"/>
      <c r="K794" s="2"/>
      <c r="L794" s="2"/>
      <c r="M794" s="2"/>
      <c r="N794" s="2"/>
      <c r="O794" s="2"/>
      <c r="P794" s="2"/>
      <c r="Q794" s="2"/>
      <c r="R794" s="2"/>
      <c r="S794" s="2"/>
      <c r="T794" s="2"/>
      <c r="U794" s="2"/>
      <c r="V794" s="2"/>
      <c r="W794" s="2"/>
      <c r="X794" s="2"/>
      <c r="Y794" s="2"/>
      <c r="Z794" s="2"/>
    </row>
    <row r="795" spans="1:26" ht="36.75" customHeight="1" x14ac:dyDescent="0.35">
      <c r="A795" s="10"/>
      <c r="B795" s="2"/>
      <c r="C795" s="2"/>
      <c r="D795" s="2"/>
      <c r="E795" s="10"/>
      <c r="F795" s="2"/>
      <c r="G795" s="2"/>
      <c r="H795" s="2"/>
      <c r="I795" s="2"/>
      <c r="J795" s="2"/>
      <c r="K795" s="2"/>
      <c r="L795" s="2"/>
      <c r="M795" s="2"/>
      <c r="N795" s="2"/>
      <c r="O795" s="2"/>
      <c r="P795" s="2"/>
      <c r="Q795" s="2"/>
      <c r="R795" s="2"/>
      <c r="S795" s="2"/>
      <c r="T795" s="2"/>
      <c r="U795" s="2"/>
      <c r="V795" s="2"/>
      <c r="W795" s="2"/>
      <c r="X795" s="2"/>
      <c r="Y795" s="2"/>
      <c r="Z795" s="2"/>
    </row>
    <row r="796" spans="1:26" ht="36.75" customHeight="1" x14ac:dyDescent="0.35">
      <c r="A796" s="10"/>
      <c r="B796" s="2"/>
      <c r="C796" s="2"/>
      <c r="D796" s="2"/>
      <c r="E796" s="10"/>
      <c r="F796" s="2"/>
      <c r="G796" s="2"/>
      <c r="H796" s="2"/>
      <c r="I796" s="2"/>
      <c r="J796" s="2"/>
      <c r="K796" s="2"/>
      <c r="L796" s="2"/>
      <c r="M796" s="2"/>
      <c r="N796" s="2"/>
      <c r="O796" s="2"/>
      <c r="P796" s="2"/>
      <c r="Q796" s="2"/>
      <c r="R796" s="2"/>
      <c r="S796" s="2"/>
      <c r="T796" s="2"/>
      <c r="U796" s="2"/>
      <c r="V796" s="2"/>
      <c r="W796" s="2"/>
      <c r="X796" s="2"/>
      <c r="Y796" s="2"/>
      <c r="Z796" s="2"/>
    </row>
    <row r="797" spans="1:26" ht="36.75" customHeight="1" x14ac:dyDescent="0.35">
      <c r="A797" s="10"/>
      <c r="B797" s="2"/>
      <c r="C797" s="2"/>
      <c r="D797" s="2"/>
      <c r="E797" s="10"/>
      <c r="F797" s="2"/>
      <c r="G797" s="2"/>
      <c r="H797" s="2"/>
      <c r="I797" s="2"/>
      <c r="J797" s="2"/>
      <c r="K797" s="2"/>
      <c r="L797" s="2"/>
      <c r="M797" s="2"/>
      <c r="N797" s="2"/>
      <c r="O797" s="2"/>
      <c r="P797" s="2"/>
      <c r="Q797" s="2"/>
      <c r="R797" s="2"/>
      <c r="S797" s="2"/>
      <c r="T797" s="2"/>
      <c r="U797" s="2"/>
      <c r="V797" s="2"/>
      <c r="W797" s="2"/>
      <c r="X797" s="2"/>
      <c r="Y797" s="2"/>
      <c r="Z797" s="2"/>
    </row>
    <row r="798" spans="1:26" ht="36.75" customHeight="1" x14ac:dyDescent="0.35">
      <c r="A798" s="10"/>
      <c r="B798" s="2"/>
      <c r="C798" s="2"/>
      <c r="D798" s="2"/>
      <c r="E798" s="10"/>
      <c r="F798" s="2"/>
      <c r="G798" s="2"/>
      <c r="H798" s="2"/>
      <c r="I798" s="2"/>
      <c r="J798" s="2"/>
      <c r="K798" s="2"/>
      <c r="L798" s="2"/>
      <c r="M798" s="2"/>
      <c r="N798" s="2"/>
      <c r="O798" s="2"/>
      <c r="P798" s="2"/>
      <c r="Q798" s="2"/>
      <c r="R798" s="2"/>
      <c r="S798" s="2"/>
      <c r="T798" s="2"/>
      <c r="U798" s="2"/>
      <c r="V798" s="2"/>
      <c r="W798" s="2"/>
      <c r="X798" s="2"/>
      <c r="Y798" s="2"/>
      <c r="Z798" s="2"/>
    </row>
    <row r="799" spans="1:26" ht="36.75" customHeight="1" x14ac:dyDescent="0.35">
      <c r="A799" s="10"/>
      <c r="B799" s="2"/>
      <c r="C799" s="2"/>
      <c r="D799" s="2"/>
      <c r="E799" s="10"/>
      <c r="F799" s="2"/>
      <c r="G799" s="2"/>
      <c r="H799" s="2"/>
      <c r="I799" s="2"/>
      <c r="J799" s="2"/>
      <c r="K799" s="2"/>
      <c r="L799" s="2"/>
      <c r="M799" s="2"/>
      <c r="N799" s="2"/>
      <c r="O799" s="2"/>
      <c r="P799" s="2"/>
      <c r="Q799" s="2"/>
      <c r="R799" s="2"/>
      <c r="S799" s="2"/>
      <c r="T799" s="2"/>
      <c r="U799" s="2"/>
      <c r="V799" s="2"/>
      <c r="W799" s="2"/>
      <c r="X799" s="2"/>
      <c r="Y799" s="2"/>
      <c r="Z799" s="2"/>
    </row>
    <row r="800" spans="1:26" ht="36.75" customHeight="1" x14ac:dyDescent="0.35">
      <c r="A800" s="10"/>
      <c r="B800" s="2"/>
      <c r="C800" s="2"/>
      <c r="D800" s="2"/>
      <c r="E800" s="10"/>
      <c r="F800" s="2"/>
      <c r="G800" s="2"/>
      <c r="H800" s="2"/>
      <c r="I800" s="2"/>
      <c r="J800" s="2"/>
      <c r="K800" s="2"/>
      <c r="L800" s="2"/>
      <c r="M800" s="2"/>
      <c r="N800" s="2"/>
      <c r="O800" s="2"/>
      <c r="P800" s="2"/>
      <c r="Q800" s="2"/>
      <c r="R800" s="2"/>
      <c r="S800" s="2"/>
      <c r="T800" s="2"/>
      <c r="U800" s="2"/>
      <c r="V800" s="2"/>
      <c r="W800" s="2"/>
      <c r="X800" s="2"/>
      <c r="Y800" s="2"/>
      <c r="Z800" s="2"/>
    </row>
    <row r="801" spans="1:26" ht="36.75" customHeight="1" x14ac:dyDescent="0.35">
      <c r="A801" s="10"/>
      <c r="B801" s="2"/>
      <c r="C801" s="2"/>
      <c r="D801" s="2"/>
      <c r="E801" s="10"/>
      <c r="F801" s="2"/>
      <c r="G801" s="2"/>
      <c r="H801" s="2"/>
      <c r="I801" s="2"/>
      <c r="J801" s="2"/>
      <c r="K801" s="2"/>
      <c r="L801" s="2"/>
      <c r="M801" s="2"/>
      <c r="N801" s="2"/>
      <c r="O801" s="2"/>
      <c r="P801" s="2"/>
      <c r="Q801" s="2"/>
      <c r="R801" s="2"/>
      <c r="S801" s="2"/>
      <c r="T801" s="2"/>
      <c r="U801" s="2"/>
      <c r="V801" s="2"/>
      <c r="W801" s="2"/>
      <c r="X801" s="2"/>
      <c r="Y801" s="2"/>
      <c r="Z801" s="2"/>
    </row>
    <row r="802" spans="1:26" ht="36.75" customHeight="1" x14ac:dyDescent="0.35">
      <c r="A802" s="10"/>
      <c r="B802" s="2"/>
      <c r="C802" s="2"/>
      <c r="D802" s="2"/>
      <c r="E802" s="10"/>
      <c r="F802" s="2"/>
      <c r="G802" s="2"/>
      <c r="H802" s="2"/>
      <c r="I802" s="2"/>
      <c r="J802" s="2"/>
      <c r="K802" s="2"/>
      <c r="L802" s="2"/>
      <c r="M802" s="2"/>
      <c r="N802" s="2"/>
      <c r="O802" s="2"/>
      <c r="P802" s="2"/>
      <c r="Q802" s="2"/>
      <c r="R802" s="2"/>
      <c r="S802" s="2"/>
      <c r="T802" s="2"/>
      <c r="U802" s="2"/>
      <c r="V802" s="2"/>
      <c r="W802" s="2"/>
      <c r="X802" s="2"/>
      <c r="Y802" s="2"/>
      <c r="Z802" s="2"/>
    </row>
    <row r="803" spans="1:26" ht="36.75" customHeight="1" x14ac:dyDescent="0.35">
      <c r="A803" s="10"/>
      <c r="B803" s="2"/>
      <c r="C803" s="2"/>
      <c r="D803" s="2"/>
      <c r="E803" s="10"/>
      <c r="F803" s="2"/>
      <c r="G803" s="2"/>
      <c r="H803" s="2"/>
      <c r="I803" s="2"/>
      <c r="J803" s="2"/>
      <c r="K803" s="2"/>
      <c r="L803" s="2"/>
      <c r="M803" s="2"/>
      <c r="N803" s="2"/>
      <c r="O803" s="2"/>
      <c r="P803" s="2"/>
      <c r="Q803" s="2"/>
      <c r="R803" s="2"/>
      <c r="S803" s="2"/>
      <c r="T803" s="2"/>
      <c r="U803" s="2"/>
      <c r="V803" s="2"/>
      <c r="W803" s="2"/>
      <c r="X803" s="2"/>
      <c r="Y803" s="2"/>
      <c r="Z803" s="2"/>
    </row>
    <row r="804" spans="1:26" ht="36.75" customHeight="1" x14ac:dyDescent="0.35">
      <c r="A804" s="10"/>
      <c r="B804" s="2"/>
      <c r="C804" s="2"/>
      <c r="D804" s="2"/>
      <c r="E804" s="10"/>
      <c r="F804" s="2"/>
      <c r="G804" s="2"/>
      <c r="H804" s="2"/>
      <c r="I804" s="2"/>
      <c r="J804" s="2"/>
      <c r="K804" s="2"/>
      <c r="L804" s="2"/>
      <c r="M804" s="2"/>
      <c r="N804" s="2"/>
      <c r="O804" s="2"/>
      <c r="P804" s="2"/>
      <c r="Q804" s="2"/>
      <c r="R804" s="2"/>
      <c r="S804" s="2"/>
      <c r="T804" s="2"/>
      <c r="U804" s="2"/>
      <c r="V804" s="2"/>
      <c r="W804" s="2"/>
      <c r="X804" s="2"/>
      <c r="Y804" s="2"/>
      <c r="Z804" s="2"/>
    </row>
    <row r="805" spans="1:26" ht="36.75" customHeight="1" x14ac:dyDescent="0.35">
      <c r="A805" s="10"/>
      <c r="B805" s="2"/>
      <c r="C805" s="2"/>
      <c r="D805" s="2"/>
      <c r="E805" s="10"/>
      <c r="F805" s="2"/>
      <c r="G805" s="2"/>
      <c r="H805" s="2"/>
      <c r="I805" s="2"/>
      <c r="J805" s="2"/>
      <c r="K805" s="2"/>
      <c r="L805" s="2"/>
      <c r="M805" s="2"/>
      <c r="N805" s="2"/>
      <c r="O805" s="2"/>
      <c r="P805" s="2"/>
      <c r="Q805" s="2"/>
      <c r="R805" s="2"/>
      <c r="S805" s="2"/>
      <c r="T805" s="2"/>
      <c r="U805" s="2"/>
      <c r="V805" s="2"/>
      <c r="W805" s="2"/>
      <c r="X805" s="2"/>
      <c r="Y805" s="2"/>
      <c r="Z805" s="2"/>
    </row>
    <row r="806" spans="1:26" ht="36.75" customHeight="1" x14ac:dyDescent="0.35">
      <c r="A806" s="10"/>
      <c r="B806" s="2"/>
      <c r="C806" s="2"/>
      <c r="D806" s="2"/>
      <c r="E806" s="10"/>
      <c r="F806" s="2"/>
      <c r="G806" s="2"/>
      <c r="H806" s="2"/>
      <c r="I806" s="2"/>
      <c r="J806" s="2"/>
      <c r="K806" s="2"/>
      <c r="L806" s="2"/>
      <c r="M806" s="2"/>
      <c r="N806" s="2"/>
      <c r="O806" s="2"/>
      <c r="P806" s="2"/>
      <c r="Q806" s="2"/>
      <c r="R806" s="2"/>
      <c r="S806" s="2"/>
      <c r="T806" s="2"/>
      <c r="U806" s="2"/>
      <c r="V806" s="2"/>
      <c r="W806" s="2"/>
      <c r="X806" s="2"/>
      <c r="Y806" s="2"/>
      <c r="Z806" s="2"/>
    </row>
    <row r="807" spans="1:26" ht="36.75" customHeight="1" x14ac:dyDescent="0.35">
      <c r="A807" s="10"/>
      <c r="B807" s="2"/>
      <c r="C807" s="2"/>
      <c r="D807" s="2"/>
      <c r="E807" s="10"/>
      <c r="F807" s="2"/>
      <c r="G807" s="2"/>
      <c r="H807" s="2"/>
      <c r="I807" s="2"/>
      <c r="J807" s="2"/>
      <c r="K807" s="2"/>
      <c r="L807" s="2"/>
      <c r="M807" s="2"/>
      <c r="N807" s="2"/>
      <c r="O807" s="2"/>
      <c r="P807" s="2"/>
      <c r="Q807" s="2"/>
      <c r="R807" s="2"/>
      <c r="S807" s="2"/>
      <c r="T807" s="2"/>
      <c r="U807" s="2"/>
      <c r="V807" s="2"/>
      <c r="W807" s="2"/>
      <c r="X807" s="2"/>
      <c r="Y807" s="2"/>
      <c r="Z807" s="2"/>
    </row>
    <row r="808" spans="1:26" ht="36.75" customHeight="1" x14ac:dyDescent="0.35">
      <c r="A808" s="10"/>
      <c r="B808" s="2"/>
      <c r="C808" s="2"/>
      <c r="D808" s="2"/>
      <c r="E808" s="10"/>
      <c r="F808" s="2"/>
      <c r="G808" s="2"/>
      <c r="H808" s="2"/>
      <c r="I808" s="2"/>
      <c r="J808" s="2"/>
      <c r="K808" s="2"/>
      <c r="L808" s="2"/>
      <c r="M808" s="2"/>
      <c r="N808" s="2"/>
      <c r="O808" s="2"/>
      <c r="P808" s="2"/>
      <c r="Q808" s="2"/>
      <c r="R808" s="2"/>
      <c r="S808" s="2"/>
      <c r="T808" s="2"/>
      <c r="U808" s="2"/>
      <c r="V808" s="2"/>
      <c r="W808" s="2"/>
      <c r="X808" s="2"/>
      <c r="Y808" s="2"/>
      <c r="Z808" s="2"/>
    </row>
    <row r="809" spans="1:26" ht="36.75" customHeight="1" x14ac:dyDescent="0.35">
      <c r="A809" s="10"/>
      <c r="B809" s="2"/>
      <c r="C809" s="2"/>
      <c r="D809" s="2"/>
      <c r="E809" s="10"/>
      <c r="F809" s="2"/>
      <c r="G809" s="2"/>
      <c r="H809" s="2"/>
      <c r="I809" s="2"/>
      <c r="J809" s="2"/>
      <c r="K809" s="2"/>
      <c r="L809" s="2"/>
      <c r="M809" s="2"/>
      <c r="N809" s="2"/>
      <c r="O809" s="2"/>
      <c r="P809" s="2"/>
      <c r="Q809" s="2"/>
      <c r="R809" s="2"/>
      <c r="S809" s="2"/>
      <c r="T809" s="2"/>
      <c r="U809" s="2"/>
      <c r="V809" s="2"/>
      <c r="W809" s="2"/>
      <c r="X809" s="2"/>
      <c r="Y809" s="2"/>
      <c r="Z809" s="2"/>
    </row>
    <row r="810" spans="1:26" ht="36.75" customHeight="1" x14ac:dyDescent="0.35">
      <c r="A810" s="10"/>
      <c r="B810" s="2"/>
      <c r="C810" s="2"/>
      <c r="D810" s="2"/>
      <c r="E810" s="10"/>
      <c r="F810" s="2"/>
      <c r="G810" s="2"/>
      <c r="H810" s="2"/>
      <c r="I810" s="2"/>
      <c r="J810" s="2"/>
      <c r="K810" s="2"/>
      <c r="L810" s="2"/>
      <c r="M810" s="2"/>
      <c r="N810" s="2"/>
      <c r="O810" s="2"/>
      <c r="P810" s="2"/>
      <c r="Q810" s="2"/>
      <c r="R810" s="2"/>
      <c r="S810" s="2"/>
      <c r="T810" s="2"/>
      <c r="U810" s="2"/>
      <c r="V810" s="2"/>
      <c r="W810" s="2"/>
      <c r="X810" s="2"/>
      <c r="Y810" s="2"/>
      <c r="Z810" s="2"/>
    </row>
    <row r="811" spans="1:26" ht="36.75" customHeight="1" x14ac:dyDescent="0.35">
      <c r="A811" s="10"/>
      <c r="B811" s="2"/>
      <c r="C811" s="2"/>
      <c r="D811" s="2"/>
      <c r="E811" s="10"/>
      <c r="F811" s="2"/>
      <c r="G811" s="2"/>
      <c r="H811" s="2"/>
      <c r="I811" s="2"/>
      <c r="J811" s="2"/>
      <c r="K811" s="2"/>
      <c r="L811" s="2"/>
      <c r="M811" s="2"/>
      <c r="N811" s="2"/>
      <c r="O811" s="2"/>
      <c r="P811" s="2"/>
      <c r="Q811" s="2"/>
      <c r="R811" s="2"/>
      <c r="S811" s="2"/>
      <c r="T811" s="2"/>
      <c r="U811" s="2"/>
      <c r="V811" s="2"/>
      <c r="W811" s="2"/>
      <c r="X811" s="2"/>
      <c r="Y811" s="2"/>
      <c r="Z811" s="2"/>
    </row>
    <row r="812" spans="1:26" ht="36.75" customHeight="1" x14ac:dyDescent="0.35">
      <c r="A812" s="10"/>
      <c r="B812" s="2"/>
      <c r="C812" s="2"/>
      <c r="D812" s="2"/>
      <c r="E812" s="10"/>
      <c r="F812" s="2"/>
      <c r="G812" s="2"/>
      <c r="H812" s="2"/>
      <c r="I812" s="2"/>
      <c r="J812" s="2"/>
      <c r="K812" s="2"/>
      <c r="L812" s="2"/>
      <c r="M812" s="2"/>
      <c r="N812" s="2"/>
      <c r="O812" s="2"/>
      <c r="P812" s="2"/>
      <c r="Q812" s="2"/>
      <c r="R812" s="2"/>
      <c r="S812" s="2"/>
      <c r="T812" s="2"/>
      <c r="U812" s="2"/>
      <c r="V812" s="2"/>
      <c r="W812" s="2"/>
      <c r="X812" s="2"/>
      <c r="Y812" s="2"/>
      <c r="Z812" s="2"/>
    </row>
    <row r="813" spans="1:26" ht="36.75" customHeight="1" x14ac:dyDescent="0.35">
      <c r="A813" s="10"/>
      <c r="B813" s="2"/>
      <c r="C813" s="2"/>
      <c r="D813" s="2"/>
      <c r="E813" s="10"/>
      <c r="F813" s="2"/>
      <c r="G813" s="2"/>
      <c r="H813" s="2"/>
      <c r="I813" s="2"/>
      <c r="J813" s="2"/>
      <c r="K813" s="2"/>
      <c r="L813" s="2"/>
      <c r="M813" s="2"/>
      <c r="N813" s="2"/>
      <c r="O813" s="2"/>
      <c r="P813" s="2"/>
      <c r="Q813" s="2"/>
      <c r="R813" s="2"/>
      <c r="S813" s="2"/>
      <c r="T813" s="2"/>
      <c r="U813" s="2"/>
      <c r="V813" s="2"/>
      <c r="W813" s="2"/>
      <c r="X813" s="2"/>
      <c r="Y813" s="2"/>
      <c r="Z813" s="2"/>
    </row>
    <row r="814" spans="1:26" ht="36.75" customHeight="1" x14ac:dyDescent="0.35">
      <c r="A814" s="10"/>
      <c r="B814" s="2"/>
      <c r="C814" s="2"/>
      <c r="D814" s="2"/>
      <c r="E814" s="10"/>
      <c r="F814" s="2"/>
      <c r="G814" s="2"/>
      <c r="H814" s="2"/>
      <c r="I814" s="2"/>
      <c r="J814" s="2"/>
      <c r="K814" s="2"/>
      <c r="L814" s="2"/>
      <c r="M814" s="2"/>
      <c r="N814" s="2"/>
      <c r="O814" s="2"/>
      <c r="P814" s="2"/>
      <c r="Q814" s="2"/>
      <c r="R814" s="2"/>
      <c r="S814" s="2"/>
      <c r="T814" s="2"/>
      <c r="U814" s="2"/>
      <c r="V814" s="2"/>
      <c r="W814" s="2"/>
      <c r="X814" s="2"/>
      <c r="Y814" s="2"/>
      <c r="Z814" s="2"/>
    </row>
    <row r="815" spans="1:26" ht="36.75" customHeight="1" x14ac:dyDescent="0.35">
      <c r="A815" s="10"/>
      <c r="B815" s="2"/>
      <c r="C815" s="2"/>
      <c r="D815" s="2"/>
      <c r="E815" s="10"/>
      <c r="F815" s="2"/>
      <c r="G815" s="2"/>
      <c r="H815" s="2"/>
      <c r="I815" s="2"/>
      <c r="J815" s="2"/>
      <c r="K815" s="2"/>
      <c r="L815" s="2"/>
      <c r="M815" s="2"/>
      <c r="N815" s="2"/>
      <c r="O815" s="2"/>
      <c r="P815" s="2"/>
      <c r="Q815" s="2"/>
      <c r="R815" s="2"/>
      <c r="S815" s="2"/>
      <c r="T815" s="2"/>
      <c r="U815" s="2"/>
      <c r="V815" s="2"/>
      <c r="W815" s="2"/>
      <c r="X815" s="2"/>
      <c r="Y815" s="2"/>
      <c r="Z815" s="2"/>
    </row>
    <row r="816" spans="1:26" ht="36.75" customHeight="1" x14ac:dyDescent="0.35">
      <c r="A816" s="10"/>
      <c r="B816" s="2"/>
      <c r="C816" s="2"/>
      <c r="D816" s="2"/>
      <c r="E816" s="10"/>
      <c r="F816" s="2"/>
      <c r="G816" s="2"/>
      <c r="H816" s="2"/>
      <c r="I816" s="2"/>
      <c r="J816" s="2"/>
      <c r="K816" s="2"/>
      <c r="L816" s="2"/>
      <c r="M816" s="2"/>
      <c r="N816" s="2"/>
      <c r="O816" s="2"/>
      <c r="P816" s="2"/>
      <c r="Q816" s="2"/>
      <c r="R816" s="2"/>
      <c r="S816" s="2"/>
      <c r="T816" s="2"/>
      <c r="U816" s="2"/>
      <c r="V816" s="2"/>
      <c r="W816" s="2"/>
      <c r="X816" s="2"/>
      <c r="Y816" s="2"/>
      <c r="Z816" s="2"/>
    </row>
    <row r="817" spans="1:26" ht="36.75" customHeight="1" x14ac:dyDescent="0.35">
      <c r="A817" s="10"/>
      <c r="B817" s="2"/>
      <c r="C817" s="2"/>
      <c r="D817" s="2"/>
      <c r="E817" s="10"/>
      <c r="F817" s="2"/>
      <c r="G817" s="2"/>
      <c r="H817" s="2"/>
      <c r="I817" s="2"/>
      <c r="J817" s="2"/>
      <c r="K817" s="2"/>
      <c r="L817" s="2"/>
      <c r="M817" s="2"/>
      <c r="N817" s="2"/>
      <c r="O817" s="2"/>
      <c r="P817" s="2"/>
      <c r="Q817" s="2"/>
      <c r="R817" s="2"/>
      <c r="S817" s="2"/>
      <c r="T817" s="2"/>
      <c r="U817" s="2"/>
      <c r="V817" s="2"/>
      <c r="W817" s="2"/>
      <c r="X817" s="2"/>
      <c r="Y817" s="2"/>
      <c r="Z817" s="2"/>
    </row>
    <row r="818" spans="1:26" ht="36.75" customHeight="1" x14ac:dyDescent="0.35">
      <c r="A818" s="10"/>
      <c r="B818" s="2"/>
      <c r="C818" s="2"/>
      <c r="D818" s="2"/>
      <c r="E818" s="10"/>
      <c r="F818" s="2"/>
      <c r="G818" s="2"/>
      <c r="H818" s="2"/>
      <c r="I818" s="2"/>
      <c r="J818" s="2"/>
      <c r="K818" s="2"/>
      <c r="L818" s="2"/>
      <c r="M818" s="2"/>
      <c r="N818" s="2"/>
      <c r="O818" s="2"/>
      <c r="P818" s="2"/>
      <c r="Q818" s="2"/>
      <c r="R818" s="2"/>
      <c r="S818" s="2"/>
      <c r="T818" s="2"/>
      <c r="U818" s="2"/>
      <c r="V818" s="2"/>
      <c r="W818" s="2"/>
      <c r="X818" s="2"/>
      <c r="Y818" s="2"/>
      <c r="Z818" s="2"/>
    </row>
    <row r="819" spans="1:26" ht="36.75" customHeight="1" x14ac:dyDescent="0.35">
      <c r="A819" s="10"/>
      <c r="B819" s="2"/>
      <c r="C819" s="2"/>
      <c r="D819" s="2"/>
      <c r="E819" s="10"/>
      <c r="F819" s="2"/>
      <c r="G819" s="2"/>
      <c r="H819" s="2"/>
      <c r="I819" s="2"/>
      <c r="J819" s="2"/>
      <c r="K819" s="2"/>
      <c r="L819" s="2"/>
      <c r="M819" s="2"/>
      <c r="N819" s="2"/>
      <c r="O819" s="2"/>
      <c r="P819" s="2"/>
      <c r="Q819" s="2"/>
      <c r="R819" s="2"/>
      <c r="S819" s="2"/>
      <c r="T819" s="2"/>
      <c r="U819" s="2"/>
      <c r="V819" s="2"/>
      <c r="W819" s="2"/>
      <c r="X819" s="2"/>
      <c r="Y819" s="2"/>
      <c r="Z819" s="2"/>
    </row>
    <row r="820" spans="1:26" ht="36.75" customHeight="1" x14ac:dyDescent="0.35">
      <c r="A820" s="10"/>
      <c r="B820" s="2"/>
      <c r="C820" s="2"/>
      <c r="D820" s="2"/>
      <c r="E820" s="10"/>
      <c r="F820" s="2"/>
      <c r="G820" s="2"/>
      <c r="H820" s="2"/>
      <c r="I820" s="2"/>
      <c r="J820" s="2"/>
      <c r="K820" s="2"/>
      <c r="L820" s="2"/>
      <c r="M820" s="2"/>
      <c r="N820" s="2"/>
      <c r="O820" s="2"/>
      <c r="P820" s="2"/>
      <c r="Q820" s="2"/>
      <c r="R820" s="2"/>
      <c r="S820" s="2"/>
      <c r="T820" s="2"/>
      <c r="U820" s="2"/>
      <c r="V820" s="2"/>
      <c r="W820" s="2"/>
      <c r="X820" s="2"/>
      <c r="Y820" s="2"/>
      <c r="Z820" s="2"/>
    </row>
    <row r="821" spans="1:26" ht="36.75" customHeight="1" x14ac:dyDescent="0.35">
      <c r="A821" s="10"/>
      <c r="B821" s="2"/>
      <c r="C821" s="2"/>
      <c r="D821" s="2"/>
      <c r="E821" s="10"/>
      <c r="F821" s="2"/>
      <c r="G821" s="2"/>
      <c r="H821" s="2"/>
      <c r="I821" s="2"/>
      <c r="J821" s="2"/>
      <c r="K821" s="2"/>
      <c r="L821" s="2"/>
      <c r="M821" s="2"/>
      <c r="N821" s="2"/>
      <c r="O821" s="2"/>
      <c r="P821" s="2"/>
      <c r="Q821" s="2"/>
      <c r="R821" s="2"/>
      <c r="S821" s="2"/>
      <c r="T821" s="2"/>
      <c r="U821" s="2"/>
      <c r="V821" s="2"/>
      <c r="W821" s="2"/>
      <c r="X821" s="2"/>
      <c r="Y821" s="2"/>
      <c r="Z821" s="2"/>
    </row>
    <row r="822" spans="1:26" ht="36.75" customHeight="1" x14ac:dyDescent="0.35">
      <c r="A822" s="10"/>
      <c r="B822" s="2"/>
      <c r="C822" s="2"/>
      <c r="D822" s="2"/>
      <c r="E822" s="10"/>
      <c r="F822" s="2"/>
      <c r="G822" s="2"/>
      <c r="H822" s="2"/>
      <c r="I822" s="2"/>
      <c r="J822" s="2"/>
      <c r="K822" s="2"/>
      <c r="L822" s="2"/>
      <c r="M822" s="2"/>
      <c r="N822" s="2"/>
      <c r="O822" s="2"/>
      <c r="P822" s="2"/>
      <c r="Q822" s="2"/>
      <c r="R822" s="2"/>
      <c r="S822" s="2"/>
      <c r="T822" s="2"/>
      <c r="U822" s="2"/>
      <c r="V822" s="2"/>
      <c r="W822" s="2"/>
      <c r="X822" s="2"/>
      <c r="Y822" s="2"/>
      <c r="Z822" s="2"/>
    </row>
    <row r="823" spans="1:26" ht="36.75" customHeight="1" x14ac:dyDescent="0.35">
      <c r="A823" s="10"/>
      <c r="B823" s="2"/>
      <c r="C823" s="2"/>
      <c r="D823" s="2"/>
      <c r="E823" s="10"/>
      <c r="F823" s="2"/>
      <c r="G823" s="2"/>
      <c r="H823" s="2"/>
      <c r="I823" s="2"/>
      <c r="J823" s="2"/>
      <c r="K823" s="2"/>
      <c r="L823" s="2"/>
      <c r="M823" s="2"/>
      <c r="N823" s="2"/>
      <c r="O823" s="2"/>
      <c r="P823" s="2"/>
      <c r="Q823" s="2"/>
      <c r="R823" s="2"/>
      <c r="S823" s="2"/>
      <c r="T823" s="2"/>
      <c r="U823" s="2"/>
      <c r="V823" s="2"/>
      <c r="W823" s="2"/>
      <c r="X823" s="2"/>
      <c r="Y823" s="2"/>
      <c r="Z823" s="2"/>
    </row>
    <row r="824" spans="1:26" ht="36.75" customHeight="1" x14ac:dyDescent="0.35">
      <c r="A824" s="10"/>
      <c r="B824" s="2"/>
      <c r="C824" s="2"/>
      <c r="D824" s="2"/>
      <c r="E824" s="10"/>
      <c r="F824" s="2"/>
      <c r="G824" s="2"/>
      <c r="H824" s="2"/>
      <c r="I824" s="2"/>
      <c r="J824" s="2"/>
      <c r="K824" s="2"/>
      <c r="L824" s="2"/>
      <c r="M824" s="2"/>
      <c r="N824" s="2"/>
      <c r="O824" s="2"/>
      <c r="P824" s="2"/>
      <c r="Q824" s="2"/>
      <c r="R824" s="2"/>
      <c r="S824" s="2"/>
      <c r="T824" s="2"/>
      <c r="U824" s="2"/>
      <c r="V824" s="2"/>
      <c r="W824" s="2"/>
      <c r="X824" s="2"/>
      <c r="Y824" s="2"/>
      <c r="Z824" s="2"/>
    </row>
    <row r="825" spans="1:26" ht="36.75" customHeight="1" x14ac:dyDescent="0.35">
      <c r="A825" s="10"/>
      <c r="B825" s="2"/>
      <c r="C825" s="2"/>
      <c r="D825" s="2"/>
      <c r="E825" s="10"/>
      <c r="F825" s="2"/>
      <c r="G825" s="2"/>
      <c r="H825" s="2"/>
      <c r="I825" s="2"/>
      <c r="J825" s="2"/>
      <c r="K825" s="2"/>
      <c r="L825" s="2"/>
      <c r="M825" s="2"/>
      <c r="N825" s="2"/>
      <c r="O825" s="2"/>
      <c r="P825" s="2"/>
      <c r="Q825" s="2"/>
      <c r="R825" s="2"/>
      <c r="S825" s="2"/>
      <c r="T825" s="2"/>
      <c r="U825" s="2"/>
      <c r="V825" s="2"/>
      <c r="W825" s="2"/>
      <c r="X825" s="2"/>
      <c r="Y825" s="2"/>
      <c r="Z825" s="2"/>
    </row>
    <row r="826" spans="1:26" ht="36.75" customHeight="1" x14ac:dyDescent="0.35">
      <c r="A826" s="10"/>
      <c r="B826" s="2"/>
      <c r="C826" s="2"/>
      <c r="D826" s="2"/>
      <c r="E826" s="10"/>
      <c r="F826" s="2"/>
      <c r="G826" s="2"/>
      <c r="H826" s="2"/>
      <c r="I826" s="2"/>
      <c r="J826" s="2"/>
      <c r="K826" s="2"/>
      <c r="L826" s="2"/>
      <c r="M826" s="2"/>
      <c r="N826" s="2"/>
      <c r="O826" s="2"/>
      <c r="P826" s="2"/>
      <c r="Q826" s="2"/>
      <c r="R826" s="2"/>
      <c r="S826" s="2"/>
      <c r="T826" s="2"/>
      <c r="U826" s="2"/>
      <c r="V826" s="2"/>
      <c r="W826" s="2"/>
      <c r="X826" s="2"/>
      <c r="Y826" s="2"/>
      <c r="Z826" s="2"/>
    </row>
    <row r="827" spans="1:26" ht="36.75" customHeight="1" x14ac:dyDescent="0.35">
      <c r="A827" s="10"/>
      <c r="B827" s="2"/>
      <c r="C827" s="2"/>
      <c r="D827" s="2"/>
      <c r="E827" s="10"/>
      <c r="F827" s="2"/>
      <c r="G827" s="2"/>
      <c r="H827" s="2"/>
      <c r="I827" s="2"/>
      <c r="J827" s="2"/>
      <c r="K827" s="2"/>
      <c r="L827" s="2"/>
      <c r="M827" s="2"/>
      <c r="N827" s="2"/>
      <c r="O827" s="2"/>
      <c r="P827" s="2"/>
      <c r="Q827" s="2"/>
      <c r="R827" s="2"/>
      <c r="S827" s="2"/>
      <c r="T827" s="2"/>
      <c r="U827" s="2"/>
      <c r="V827" s="2"/>
      <c r="W827" s="2"/>
      <c r="X827" s="2"/>
      <c r="Y827" s="2"/>
      <c r="Z827" s="2"/>
    </row>
    <row r="828" spans="1:26" ht="36.75" customHeight="1" x14ac:dyDescent="0.35">
      <c r="A828" s="10"/>
      <c r="B828" s="2"/>
      <c r="C828" s="2"/>
      <c r="D828" s="2"/>
      <c r="E828" s="10"/>
      <c r="F828" s="2"/>
      <c r="G828" s="2"/>
      <c r="H828" s="2"/>
      <c r="I828" s="2"/>
      <c r="J828" s="2"/>
      <c r="K828" s="2"/>
      <c r="L828" s="2"/>
      <c r="M828" s="2"/>
      <c r="N828" s="2"/>
      <c r="O828" s="2"/>
      <c r="P828" s="2"/>
      <c r="Q828" s="2"/>
      <c r="R828" s="2"/>
      <c r="S828" s="2"/>
      <c r="T828" s="2"/>
      <c r="U828" s="2"/>
      <c r="V828" s="2"/>
      <c r="W828" s="2"/>
      <c r="X828" s="2"/>
      <c r="Y828" s="2"/>
      <c r="Z828" s="2"/>
    </row>
    <row r="829" spans="1:26" ht="36.75" customHeight="1" x14ac:dyDescent="0.35">
      <c r="A829" s="10"/>
      <c r="B829" s="2"/>
      <c r="C829" s="2"/>
      <c r="D829" s="2"/>
      <c r="E829" s="10"/>
      <c r="F829" s="2"/>
      <c r="G829" s="2"/>
      <c r="H829" s="2"/>
      <c r="I829" s="2"/>
      <c r="J829" s="2"/>
      <c r="K829" s="2"/>
      <c r="L829" s="2"/>
      <c r="M829" s="2"/>
      <c r="N829" s="2"/>
      <c r="O829" s="2"/>
      <c r="P829" s="2"/>
      <c r="Q829" s="2"/>
      <c r="R829" s="2"/>
      <c r="S829" s="2"/>
      <c r="T829" s="2"/>
      <c r="U829" s="2"/>
      <c r="V829" s="2"/>
      <c r="W829" s="2"/>
      <c r="X829" s="2"/>
      <c r="Y829" s="2"/>
      <c r="Z829" s="2"/>
    </row>
    <row r="830" spans="1:26" ht="36.75" customHeight="1" x14ac:dyDescent="0.35">
      <c r="A830" s="10"/>
      <c r="B830" s="2"/>
      <c r="C830" s="2"/>
      <c r="D830" s="2"/>
      <c r="E830" s="10"/>
      <c r="F830" s="2"/>
      <c r="G830" s="2"/>
      <c r="H830" s="2"/>
      <c r="I830" s="2"/>
      <c r="J830" s="2"/>
      <c r="K830" s="2"/>
      <c r="L830" s="2"/>
      <c r="M830" s="2"/>
      <c r="N830" s="2"/>
      <c r="O830" s="2"/>
      <c r="P830" s="2"/>
      <c r="Q830" s="2"/>
      <c r="R830" s="2"/>
      <c r="S830" s="2"/>
      <c r="T830" s="2"/>
      <c r="U830" s="2"/>
      <c r="V830" s="2"/>
      <c r="W830" s="2"/>
      <c r="X830" s="2"/>
      <c r="Y830" s="2"/>
      <c r="Z830" s="2"/>
    </row>
    <row r="831" spans="1:26" ht="36.75" customHeight="1" x14ac:dyDescent="0.35">
      <c r="A831" s="10"/>
      <c r="B831" s="2"/>
      <c r="C831" s="2"/>
      <c r="D831" s="2"/>
      <c r="E831" s="10"/>
      <c r="F831" s="2"/>
      <c r="G831" s="2"/>
      <c r="H831" s="2"/>
      <c r="I831" s="2"/>
      <c r="J831" s="2"/>
      <c r="K831" s="2"/>
      <c r="L831" s="2"/>
      <c r="M831" s="2"/>
      <c r="N831" s="2"/>
      <c r="O831" s="2"/>
      <c r="P831" s="2"/>
      <c r="Q831" s="2"/>
      <c r="R831" s="2"/>
      <c r="S831" s="2"/>
      <c r="T831" s="2"/>
      <c r="U831" s="2"/>
      <c r="V831" s="2"/>
      <c r="W831" s="2"/>
      <c r="X831" s="2"/>
      <c r="Y831" s="2"/>
      <c r="Z831" s="2"/>
    </row>
    <row r="832" spans="1:26" ht="36.75" customHeight="1" x14ac:dyDescent="0.35">
      <c r="A832" s="10"/>
      <c r="B832" s="2"/>
      <c r="C832" s="2"/>
      <c r="D832" s="2"/>
      <c r="E832" s="10"/>
      <c r="F832" s="2"/>
      <c r="G832" s="2"/>
      <c r="H832" s="2"/>
      <c r="I832" s="2"/>
      <c r="J832" s="2"/>
      <c r="K832" s="2"/>
      <c r="L832" s="2"/>
      <c r="M832" s="2"/>
      <c r="N832" s="2"/>
      <c r="O832" s="2"/>
      <c r="P832" s="2"/>
      <c r="Q832" s="2"/>
      <c r="R832" s="2"/>
      <c r="S832" s="2"/>
      <c r="T832" s="2"/>
      <c r="U832" s="2"/>
      <c r="V832" s="2"/>
      <c r="W832" s="2"/>
      <c r="X832" s="2"/>
      <c r="Y832" s="2"/>
      <c r="Z832" s="2"/>
    </row>
    <row r="833" spans="1:26" ht="36.75" customHeight="1" x14ac:dyDescent="0.35">
      <c r="A833" s="10"/>
      <c r="B833" s="2"/>
      <c r="C833" s="2"/>
      <c r="D833" s="2"/>
      <c r="E833" s="10"/>
      <c r="F833" s="2"/>
      <c r="G833" s="2"/>
      <c r="H833" s="2"/>
      <c r="I833" s="2"/>
      <c r="J833" s="2"/>
      <c r="K833" s="2"/>
      <c r="L833" s="2"/>
      <c r="M833" s="2"/>
      <c r="N833" s="2"/>
      <c r="O833" s="2"/>
      <c r="P833" s="2"/>
      <c r="Q833" s="2"/>
      <c r="R833" s="2"/>
      <c r="S833" s="2"/>
      <c r="T833" s="2"/>
      <c r="U833" s="2"/>
      <c r="V833" s="2"/>
      <c r="W833" s="2"/>
      <c r="X833" s="2"/>
      <c r="Y833" s="2"/>
      <c r="Z833" s="2"/>
    </row>
    <row r="834" spans="1:26" ht="36.75" customHeight="1" x14ac:dyDescent="0.35">
      <c r="A834" s="10"/>
      <c r="B834" s="2"/>
      <c r="C834" s="2"/>
      <c r="D834" s="2"/>
      <c r="E834" s="10"/>
      <c r="F834" s="2"/>
      <c r="G834" s="2"/>
      <c r="H834" s="2"/>
      <c r="I834" s="2"/>
      <c r="J834" s="2"/>
      <c r="K834" s="2"/>
      <c r="L834" s="2"/>
      <c r="M834" s="2"/>
      <c r="N834" s="2"/>
      <c r="O834" s="2"/>
      <c r="P834" s="2"/>
      <c r="Q834" s="2"/>
      <c r="R834" s="2"/>
      <c r="S834" s="2"/>
      <c r="T834" s="2"/>
      <c r="U834" s="2"/>
      <c r="V834" s="2"/>
      <c r="W834" s="2"/>
      <c r="X834" s="2"/>
      <c r="Y834" s="2"/>
      <c r="Z834" s="2"/>
    </row>
    <row r="835" spans="1:26" ht="36.75" customHeight="1" x14ac:dyDescent="0.35">
      <c r="A835" s="10"/>
      <c r="B835" s="2"/>
      <c r="C835" s="2"/>
      <c r="D835" s="2"/>
      <c r="E835" s="10"/>
      <c r="F835" s="2"/>
      <c r="G835" s="2"/>
      <c r="H835" s="2"/>
      <c r="I835" s="2"/>
      <c r="J835" s="2"/>
      <c r="K835" s="2"/>
      <c r="L835" s="2"/>
      <c r="M835" s="2"/>
      <c r="N835" s="2"/>
      <c r="O835" s="2"/>
      <c r="P835" s="2"/>
      <c r="Q835" s="2"/>
      <c r="R835" s="2"/>
      <c r="S835" s="2"/>
      <c r="T835" s="2"/>
      <c r="U835" s="2"/>
      <c r="V835" s="2"/>
      <c r="W835" s="2"/>
      <c r="X835" s="2"/>
      <c r="Y835" s="2"/>
      <c r="Z835" s="2"/>
    </row>
    <row r="836" spans="1:26" ht="36.75" customHeight="1" x14ac:dyDescent="0.35">
      <c r="A836" s="10"/>
      <c r="B836" s="2"/>
      <c r="C836" s="2"/>
      <c r="D836" s="2"/>
      <c r="E836" s="10"/>
      <c r="F836" s="2"/>
      <c r="G836" s="2"/>
      <c r="H836" s="2"/>
      <c r="I836" s="2"/>
      <c r="J836" s="2"/>
      <c r="K836" s="2"/>
      <c r="L836" s="2"/>
      <c r="M836" s="2"/>
      <c r="N836" s="2"/>
      <c r="O836" s="2"/>
      <c r="P836" s="2"/>
      <c r="Q836" s="2"/>
      <c r="R836" s="2"/>
      <c r="S836" s="2"/>
      <c r="T836" s="2"/>
      <c r="U836" s="2"/>
      <c r="V836" s="2"/>
      <c r="W836" s="2"/>
      <c r="X836" s="2"/>
      <c r="Y836" s="2"/>
      <c r="Z836" s="2"/>
    </row>
    <row r="837" spans="1:26" ht="36.75" customHeight="1" x14ac:dyDescent="0.35">
      <c r="A837" s="10"/>
      <c r="B837" s="2"/>
      <c r="C837" s="2"/>
      <c r="D837" s="2"/>
      <c r="E837" s="10"/>
      <c r="F837" s="2"/>
      <c r="G837" s="2"/>
      <c r="H837" s="2"/>
      <c r="I837" s="2"/>
      <c r="J837" s="2"/>
      <c r="K837" s="2"/>
      <c r="L837" s="2"/>
      <c r="M837" s="2"/>
      <c r="N837" s="2"/>
      <c r="O837" s="2"/>
      <c r="P837" s="2"/>
      <c r="Q837" s="2"/>
      <c r="R837" s="2"/>
      <c r="S837" s="2"/>
      <c r="T837" s="2"/>
      <c r="U837" s="2"/>
      <c r="V837" s="2"/>
      <c r="W837" s="2"/>
      <c r="X837" s="2"/>
      <c r="Y837" s="2"/>
      <c r="Z837" s="2"/>
    </row>
    <row r="838" spans="1:26" ht="36.75" customHeight="1" x14ac:dyDescent="0.35">
      <c r="A838" s="10"/>
      <c r="B838" s="2"/>
      <c r="C838" s="2"/>
      <c r="D838" s="2"/>
      <c r="E838" s="10"/>
      <c r="F838" s="2"/>
      <c r="G838" s="2"/>
      <c r="H838" s="2"/>
      <c r="I838" s="2"/>
      <c r="J838" s="2"/>
      <c r="K838" s="2"/>
      <c r="L838" s="2"/>
      <c r="M838" s="2"/>
      <c r="N838" s="2"/>
      <c r="O838" s="2"/>
      <c r="P838" s="2"/>
      <c r="Q838" s="2"/>
      <c r="R838" s="2"/>
      <c r="S838" s="2"/>
      <c r="T838" s="2"/>
      <c r="U838" s="2"/>
      <c r="V838" s="2"/>
      <c r="W838" s="2"/>
      <c r="X838" s="2"/>
      <c r="Y838" s="2"/>
      <c r="Z838" s="2"/>
    </row>
    <row r="839" spans="1:26" ht="36.75" customHeight="1" x14ac:dyDescent="0.35">
      <c r="A839" s="10"/>
      <c r="B839" s="2"/>
      <c r="C839" s="2"/>
      <c r="D839" s="2"/>
      <c r="E839" s="10"/>
      <c r="F839" s="2"/>
      <c r="G839" s="2"/>
      <c r="H839" s="2"/>
      <c r="I839" s="2"/>
      <c r="J839" s="2"/>
      <c r="K839" s="2"/>
      <c r="L839" s="2"/>
      <c r="M839" s="2"/>
      <c r="N839" s="2"/>
      <c r="O839" s="2"/>
      <c r="P839" s="2"/>
      <c r="Q839" s="2"/>
      <c r="R839" s="2"/>
      <c r="S839" s="2"/>
      <c r="T839" s="2"/>
      <c r="U839" s="2"/>
      <c r="V839" s="2"/>
      <c r="W839" s="2"/>
      <c r="X839" s="2"/>
      <c r="Y839" s="2"/>
      <c r="Z839" s="2"/>
    </row>
    <row r="840" spans="1:26" ht="36.75" customHeight="1" x14ac:dyDescent="0.35">
      <c r="A840" s="10"/>
      <c r="B840" s="2"/>
      <c r="C840" s="2"/>
      <c r="D840" s="2"/>
      <c r="E840" s="10"/>
      <c r="F840" s="2"/>
      <c r="G840" s="2"/>
      <c r="H840" s="2"/>
      <c r="I840" s="2"/>
      <c r="J840" s="2"/>
      <c r="K840" s="2"/>
      <c r="L840" s="2"/>
      <c r="M840" s="2"/>
      <c r="N840" s="2"/>
      <c r="O840" s="2"/>
      <c r="P840" s="2"/>
      <c r="Q840" s="2"/>
      <c r="R840" s="2"/>
      <c r="S840" s="2"/>
      <c r="T840" s="2"/>
      <c r="U840" s="2"/>
      <c r="V840" s="2"/>
      <c r="W840" s="2"/>
      <c r="X840" s="2"/>
      <c r="Y840" s="2"/>
      <c r="Z840" s="2"/>
    </row>
    <row r="841" spans="1:26" ht="36.75" customHeight="1" x14ac:dyDescent="0.35">
      <c r="A841" s="10"/>
      <c r="B841" s="2"/>
      <c r="C841" s="2"/>
      <c r="D841" s="2"/>
      <c r="E841" s="10"/>
      <c r="F841" s="2"/>
      <c r="G841" s="2"/>
      <c r="H841" s="2"/>
      <c r="I841" s="2"/>
      <c r="J841" s="2"/>
      <c r="K841" s="2"/>
      <c r="L841" s="2"/>
      <c r="M841" s="2"/>
      <c r="N841" s="2"/>
      <c r="O841" s="2"/>
      <c r="P841" s="2"/>
      <c r="Q841" s="2"/>
      <c r="R841" s="2"/>
      <c r="S841" s="2"/>
      <c r="T841" s="2"/>
      <c r="U841" s="2"/>
      <c r="V841" s="2"/>
      <c r="W841" s="2"/>
      <c r="X841" s="2"/>
      <c r="Y841" s="2"/>
      <c r="Z841" s="2"/>
    </row>
    <row r="842" spans="1:26" ht="36.75" customHeight="1" x14ac:dyDescent="0.35">
      <c r="A842" s="10"/>
      <c r="B842" s="2"/>
      <c r="C842" s="2"/>
      <c r="D842" s="2"/>
      <c r="E842" s="10"/>
      <c r="F842" s="2"/>
      <c r="G842" s="2"/>
      <c r="H842" s="2"/>
      <c r="I842" s="2"/>
      <c r="J842" s="2"/>
      <c r="K842" s="2"/>
      <c r="L842" s="2"/>
      <c r="M842" s="2"/>
      <c r="N842" s="2"/>
      <c r="O842" s="2"/>
      <c r="P842" s="2"/>
      <c r="Q842" s="2"/>
      <c r="R842" s="2"/>
      <c r="S842" s="2"/>
      <c r="T842" s="2"/>
      <c r="U842" s="2"/>
      <c r="V842" s="2"/>
      <c r="W842" s="2"/>
      <c r="X842" s="2"/>
      <c r="Y842" s="2"/>
      <c r="Z842" s="2"/>
    </row>
    <row r="843" spans="1:26" ht="36.75" customHeight="1" x14ac:dyDescent="0.35">
      <c r="A843" s="10"/>
      <c r="B843" s="2"/>
      <c r="C843" s="2"/>
      <c r="D843" s="2"/>
      <c r="E843" s="10"/>
      <c r="F843" s="2"/>
      <c r="G843" s="2"/>
      <c r="H843" s="2"/>
      <c r="I843" s="2"/>
      <c r="J843" s="2"/>
      <c r="K843" s="2"/>
      <c r="L843" s="2"/>
      <c r="M843" s="2"/>
      <c r="N843" s="2"/>
      <c r="O843" s="2"/>
      <c r="P843" s="2"/>
      <c r="Q843" s="2"/>
      <c r="R843" s="2"/>
      <c r="S843" s="2"/>
      <c r="T843" s="2"/>
      <c r="U843" s="2"/>
      <c r="V843" s="2"/>
      <c r="W843" s="2"/>
      <c r="X843" s="2"/>
      <c r="Y843" s="2"/>
      <c r="Z843" s="2"/>
    </row>
    <row r="844" spans="1:26" ht="36.75" customHeight="1" x14ac:dyDescent="0.35">
      <c r="A844" s="10"/>
      <c r="B844" s="2"/>
      <c r="C844" s="2"/>
      <c r="D844" s="2"/>
      <c r="E844" s="10"/>
      <c r="F844" s="2"/>
      <c r="G844" s="2"/>
      <c r="H844" s="2"/>
      <c r="I844" s="2"/>
      <c r="J844" s="2"/>
      <c r="K844" s="2"/>
      <c r="L844" s="2"/>
      <c r="M844" s="2"/>
      <c r="N844" s="2"/>
      <c r="O844" s="2"/>
      <c r="P844" s="2"/>
      <c r="Q844" s="2"/>
      <c r="R844" s="2"/>
      <c r="S844" s="2"/>
      <c r="T844" s="2"/>
      <c r="U844" s="2"/>
      <c r="V844" s="2"/>
      <c r="W844" s="2"/>
      <c r="X844" s="2"/>
      <c r="Y844" s="2"/>
      <c r="Z844" s="2"/>
    </row>
    <row r="845" spans="1:26" ht="36.75" customHeight="1" x14ac:dyDescent="0.35">
      <c r="A845" s="10"/>
      <c r="B845" s="2"/>
      <c r="C845" s="2"/>
      <c r="D845" s="2"/>
      <c r="E845" s="10"/>
      <c r="F845" s="2"/>
      <c r="G845" s="2"/>
      <c r="H845" s="2"/>
      <c r="I845" s="2"/>
      <c r="J845" s="2"/>
      <c r="K845" s="2"/>
      <c r="L845" s="2"/>
      <c r="M845" s="2"/>
      <c r="N845" s="2"/>
      <c r="O845" s="2"/>
      <c r="P845" s="2"/>
      <c r="Q845" s="2"/>
      <c r="R845" s="2"/>
      <c r="S845" s="2"/>
      <c r="T845" s="2"/>
      <c r="U845" s="2"/>
      <c r="V845" s="2"/>
      <c r="W845" s="2"/>
      <c r="X845" s="2"/>
      <c r="Y845" s="2"/>
      <c r="Z845" s="2"/>
    </row>
    <row r="846" spans="1:26" ht="36.75" customHeight="1" x14ac:dyDescent="0.35">
      <c r="A846" s="10"/>
      <c r="B846" s="2"/>
      <c r="C846" s="2"/>
      <c r="D846" s="2"/>
      <c r="E846" s="10"/>
      <c r="F846" s="2"/>
      <c r="G846" s="2"/>
      <c r="H846" s="2"/>
      <c r="I846" s="2"/>
      <c r="J846" s="2"/>
      <c r="K846" s="2"/>
      <c r="L846" s="2"/>
      <c r="M846" s="2"/>
      <c r="N846" s="2"/>
      <c r="O846" s="2"/>
      <c r="P846" s="2"/>
      <c r="Q846" s="2"/>
      <c r="R846" s="2"/>
      <c r="S846" s="2"/>
      <c r="T846" s="2"/>
      <c r="U846" s="2"/>
      <c r="V846" s="2"/>
      <c r="W846" s="2"/>
      <c r="X846" s="2"/>
      <c r="Y846" s="2"/>
      <c r="Z846" s="2"/>
    </row>
    <row r="847" spans="1:26" ht="36.75" customHeight="1" x14ac:dyDescent="0.35">
      <c r="A847" s="10"/>
      <c r="B847" s="2"/>
      <c r="C847" s="2"/>
      <c r="D847" s="2"/>
      <c r="E847" s="10"/>
      <c r="F847" s="2"/>
      <c r="G847" s="2"/>
      <c r="H847" s="2"/>
      <c r="I847" s="2"/>
      <c r="J847" s="2"/>
      <c r="K847" s="2"/>
      <c r="L847" s="2"/>
      <c r="M847" s="2"/>
      <c r="N847" s="2"/>
      <c r="O847" s="2"/>
      <c r="P847" s="2"/>
      <c r="Q847" s="2"/>
      <c r="R847" s="2"/>
      <c r="S847" s="2"/>
      <c r="T847" s="2"/>
      <c r="U847" s="2"/>
      <c r="V847" s="2"/>
      <c r="W847" s="2"/>
      <c r="X847" s="2"/>
      <c r="Y847" s="2"/>
      <c r="Z847" s="2"/>
    </row>
    <row r="848" spans="1:26" ht="36.75" customHeight="1" x14ac:dyDescent="0.35">
      <c r="A848" s="10"/>
      <c r="B848" s="2"/>
      <c r="C848" s="2"/>
      <c r="D848" s="2"/>
      <c r="E848" s="10"/>
      <c r="F848" s="2"/>
      <c r="G848" s="2"/>
      <c r="H848" s="2"/>
      <c r="I848" s="2"/>
      <c r="J848" s="2"/>
      <c r="K848" s="2"/>
      <c r="L848" s="2"/>
      <c r="M848" s="2"/>
      <c r="N848" s="2"/>
      <c r="O848" s="2"/>
      <c r="P848" s="2"/>
      <c r="Q848" s="2"/>
      <c r="R848" s="2"/>
      <c r="S848" s="2"/>
      <c r="T848" s="2"/>
      <c r="U848" s="2"/>
      <c r="V848" s="2"/>
      <c r="W848" s="2"/>
      <c r="X848" s="2"/>
      <c r="Y848" s="2"/>
      <c r="Z848" s="2"/>
    </row>
    <row r="849" spans="1:26" ht="36.75" customHeight="1" x14ac:dyDescent="0.35">
      <c r="A849" s="10"/>
      <c r="B849" s="2"/>
      <c r="C849" s="2"/>
      <c r="D849" s="2"/>
      <c r="E849" s="10"/>
      <c r="F849" s="2"/>
      <c r="G849" s="2"/>
      <c r="H849" s="2"/>
      <c r="I849" s="2"/>
      <c r="J849" s="2"/>
      <c r="K849" s="2"/>
      <c r="L849" s="2"/>
      <c r="M849" s="2"/>
      <c r="N849" s="2"/>
      <c r="O849" s="2"/>
      <c r="P849" s="2"/>
      <c r="Q849" s="2"/>
      <c r="R849" s="2"/>
      <c r="S849" s="2"/>
      <c r="T849" s="2"/>
      <c r="U849" s="2"/>
      <c r="V849" s="2"/>
      <c r="W849" s="2"/>
      <c r="X849" s="2"/>
      <c r="Y849" s="2"/>
      <c r="Z849" s="2"/>
    </row>
    <row r="850" spans="1:26" ht="36.75" customHeight="1" x14ac:dyDescent="0.35">
      <c r="A850" s="10"/>
      <c r="B850" s="2"/>
      <c r="C850" s="2"/>
      <c r="D850" s="2"/>
      <c r="E850" s="10"/>
      <c r="F850" s="2"/>
      <c r="G850" s="2"/>
      <c r="H850" s="2"/>
      <c r="I850" s="2"/>
      <c r="J850" s="2"/>
      <c r="K850" s="2"/>
      <c r="L850" s="2"/>
      <c r="M850" s="2"/>
      <c r="N850" s="2"/>
      <c r="O850" s="2"/>
      <c r="P850" s="2"/>
      <c r="Q850" s="2"/>
      <c r="R850" s="2"/>
      <c r="S850" s="2"/>
      <c r="T850" s="2"/>
      <c r="U850" s="2"/>
      <c r="V850" s="2"/>
      <c r="W850" s="2"/>
      <c r="X850" s="2"/>
      <c r="Y850" s="2"/>
      <c r="Z850" s="2"/>
    </row>
    <row r="851" spans="1:26" ht="36.75" customHeight="1" x14ac:dyDescent="0.35">
      <c r="A851" s="10"/>
      <c r="B851" s="2"/>
      <c r="C851" s="2"/>
      <c r="D851" s="2"/>
      <c r="E851" s="10"/>
      <c r="F851" s="2"/>
      <c r="G851" s="2"/>
      <c r="H851" s="2"/>
      <c r="I851" s="2"/>
      <c r="J851" s="2"/>
      <c r="K851" s="2"/>
      <c r="L851" s="2"/>
      <c r="M851" s="2"/>
      <c r="N851" s="2"/>
      <c r="O851" s="2"/>
      <c r="P851" s="2"/>
      <c r="Q851" s="2"/>
      <c r="R851" s="2"/>
      <c r="S851" s="2"/>
      <c r="T851" s="2"/>
      <c r="U851" s="2"/>
      <c r="V851" s="2"/>
      <c r="W851" s="2"/>
      <c r="X851" s="2"/>
      <c r="Y851" s="2"/>
      <c r="Z851" s="2"/>
    </row>
    <row r="852" spans="1:26" ht="36.75" customHeight="1" x14ac:dyDescent="0.35">
      <c r="A852" s="10"/>
      <c r="B852" s="2"/>
      <c r="C852" s="2"/>
      <c r="D852" s="2"/>
      <c r="E852" s="10"/>
      <c r="F852" s="2"/>
      <c r="G852" s="2"/>
      <c r="H852" s="2"/>
      <c r="I852" s="2"/>
      <c r="J852" s="2"/>
      <c r="K852" s="2"/>
      <c r="L852" s="2"/>
      <c r="M852" s="2"/>
      <c r="N852" s="2"/>
      <c r="O852" s="2"/>
      <c r="P852" s="2"/>
      <c r="Q852" s="2"/>
      <c r="R852" s="2"/>
      <c r="S852" s="2"/>
      <c r="T852" s="2"/>
      <c r="U852" s="2"/>
      <c r="V852" s="2"/>
      <c r="W852" s="2"/>
      <c r="X852" s="2"/>
      <c r="Y852" s="2"/>
      <c r="Z852" s="2"/>
    </row>
    <row r="853" spans="1:26" ht="36.75" customHeight="1" x14ac:dyDescent="0.35">
      <c r="A853" s="10"/>
      <c r="B853" s="2"/>
      <c r="C853" s="2"/>
      <c r="D853" s="2"/>
      <c r="E853" s="10"/>
      <c r="F853" s="2"/>
      <c r="G853" s="2"/>
      <c r="H853" s="2"/>
      <c r="I853" s="2"/>
      <c r="J853" s="2"/>
      <c r="K853" s="2"/>
      <c r="L853" s="2"/>
      <c r="M853" s="2"/>
      <c r="N853" s="2"/>
      <c r="O853" s="2"/>
      <c r="P853" s="2"/>
      <c r="Q853" s="2"/>
      <c r="R853" s="2"/>
      <c r="S853" s="2"/>
      <c r="T853" s="2"/>
      <c r="U853" s="2"/>
      <c r="V853" s="2"/>
      <c r="W853" s="2"/>
      <c r="X853" s="2"/>
      <c r="Y853" s="2"/>
      <c r="Z853" s="2"/>
    </row>
    <row r="854" spans="1:26" ht="36.75" customHeight="1" x14ac:dyDescent="0.35">
      <c r="A854" s="10"/>
      <c r="B854" s="2"/>
      <c r="C854" s="2"/>
      <c r="D854" s="2"/>
      <c r="E854" s="10"/>
      <c r="F854" s="2"/>
      <c r="G854" s="2"/>
      <c r="H854" s="2"/>
      <c r="I854" s="2"/>
      <c r="J854" s="2"/>
      <c r="K854" s="2"/>
      <c r="L854" s="2"/>
      <c r="M854" s="2"/>
      <c r="N854" s="2"/>
      <c r="O854" s="2"/>
      <c r="P854" s="2"/>
      <c r="Q854" s="2"/>
      <c r="R854" s="2"/>
      <c r="S854" s="2"/>
      <c r="T854" s="2"/>
      <c r="U854" s="2"/>
      <c r="V854" s="2"/>
      <c r="W854" s="2"/>
      <c r="X854" s="2"/>
      <c r="Y854" s="2"/>
      <c r="Z854" s="2"/>
    </row>
    <row r="855" spans="1:26" ht="36.75" customHeight="1" x14ac:dyDescent="0.35">
      <c r="A855" s="10"/>
      <c r="B855" s="2"/>
      <c r="C855" s="2"/>
      <c r="D855" s="2"/>
      <c r="E855" s="10"/>
      <c r="F855" s="2"/>
      <c r="G855" s="2"/>
      <c r="H855" s="2"/>
      <c r="I855" s="2"/>
      <c r="J855" s="2"/>
      <c r="K855" s="2"/>
      <c r="L855" s="2"/>
      <c r="M855" s="2"/>
      <c r="N855" s="2"/>
      <c r="O855" s="2"/>
      <c r="P855" s="2"/>
      <c r="Q855" s="2"/>
      <c r="R855" s="2"/>
      <c r="S855" s="2"/>
      <c r="T855" s="2"/>
      <c r="U855" s="2"/>
      <c r="V855" s="2"/>
      <c r="W855" s="2"/>
      <c r="X855" s="2"/>
      <c r="Y855" s="2"/>
      <c r="Z855" s="2"/>
    </row>
    <row r="856" spans="1:26" ht="36.75" customHeight="1" x14ac:dyDescent="0.35">
      <c r="A856" s="10"/>
      <c r="B856" s="2"/>
      <c r="C856" s="2"/>
      <c r="D856" s="2"/>
      <c r="E856" s="10"/>
      <c r="F856" s="2"/>
      <c r="G856" s="2"/>
      <c r="H856" s="2"/>
      <c r="I856" s="2"/>
      <c r="J856" s="2"/>
      <c r="K856" s="2"/>
      <c r="L856" s="2"/>
      <c r="M856" s="2"/>
      <c r="N856" s="2"/>
      <c r="O856" s="2"/>
      <c r="P856" s="2"/>
      <c r="Q856" s="2"/>
      <c r="R856" s="2"/>
      <c r="S856" s="2"/>
      <c r="T856" s="2"/>
      <c r="U856" s="2"/>
      <c r="V856" s="2"/>
      <c r="W856" s="2"/>
      <c r="X856" s="2"/>
      <c r="Y856" s="2"/>
      <c r="Z856" s="2"/>
    </row>
    <row r="857" spans="1:26" ht="36.75" customHeight="1" x14ac:dyDescent="0.35">
      <c r="A857" s="10"/>
      <c r="B857" s="2"/>
      <c r="C857" s="2"/>
      <c r="D857" s="2"/>
      <c r="E857" s="10"/>
      <c r="F857" s="2"/>
      <c r="G857" s="2"/>
      <c r="H857" s="2"/>
      <c r="I857" s="2"/>
      <c r="J857" s="2"/>
      <c r="K857" s="2"/>
      <c r="L857" s="2"/>
      <c r="M857" s="2"/>
      <c r="N857" s="2"/>
      <c r="O857" s="2"/>
      <c r="P857" s="2"/>
      <c r="Q857" s="2"/>
      <c r="R857" s="2"/>
      <c r="S857" s="2"/>
      <c r="T857" s="2"/>
      <c r="U857" s="2"/>
      <c r="V857" s="2"/>
      <c r="W857" s="2"/>
      <c r="X857" s="2"/>
      <c r="Y857" s="2"/>
      <c r="Z857" s="2"/>
    </row>
    <row r="858" spans="1:26" ht="36.75" customHeight="1" x14ac:dyDescent="0.35">
      <c r="A858" s="10"/>
      <c r="B858" s="2"/>
      <c r="C858" s="2"/>
      <c r="D858" s="2"/>
      <c r="E858" s="10"/>
      <c r="F858" s="2"/>
      <c r="G858" s="2"/>
      <c r="H858" s="2"/>
      <c r="I858" s="2"/>
      <c r="J858" s="2"/>
      <c r="K858" s="2"/>
      <c r="L858" s="2"/>
      <c r="M858" s="2"/>
      <c r="N858" s="2"/>
      <c r="O858" s="2"/>
      <c r="P858" s="2"/>
      <c r="Q858" s="2"/>
      <c r="R858" s="2"/>
      <c r="S858" s="2"/>
      <c r="T858" s="2"/>
      <c r="U858" s="2"/>
      <c r="V858" s="2"/>
      <c r="W858" s="2"/>
      <c r="X858" s="2"/>
      <c r="Y858" s="2"/>
      <c r="Z858" s="2"/>
    </row>
    <row r="859" spans="1:26" ht="36.75" customHeight="1" x14ac:dyDescent="0.35">
      <c r="A859" s="10"/>
      <c r="B859" s="2"/>
      <c r="C859" s="2"/>
      <c r="D859" s="2"/>
      <c r="E859" s="10"/>
      <c r="F859" s="2"/>
      <c r="G859" s="2"/>
      <c r="H859" s="2"/>
      <c r="I859" s="2"/>
      <c r="J859" s="2"/>
      <c r="K859" s="2"/>
      <c r="L859" s="2"/>
      <c r="M859" s="2"/>
      <c r="N859" s="2"/>
      <c r="O859" s="2"/>
      <c r="P859" s="2"/>
      <c r="Q859" s="2"/>
      <c r="R859" s="2"/>
      <c r="S859" s="2"/>
      <c r="T859" s="2"/>
      <c r="U859" s="2"/>
      <c r="V859" s="2"/>
      <c r="W859" s="2"/>
      <c r="X859" s="2"/>
      <c r="Y859" s="2"/>
      <c r="Z859" s="2"/>
    </row>
    <row r="860" spans="1:26" ht="36.75" customHeight="1" x14ac:dyDescent="0.35">
      <c r="A860" s="10"/>
      <c r="B860" s="2"/>
      <c r="C860" s="2"/>
      <c r="D860" s="2"/>
      <c r="E860" s="10"/>
      <c r="F860" s="2"/>
      <c r="G860" s="2"/>
      <c r="H860" s="2"/>
      <c r="I860" s="2"/>
      <c r="J860" s="2"/>
      <c r="K860" s="2"/>
      <c r="L860" s="2"/>
      <c r="M860" s="2"/>
      <c r="N860" s="2"/>
      <c r="O860" s="2"/>
      <c r="P860" s="2"/>
      <c r="Q860" s="2"/>
      <c r="R860" s="2"/>
      <c r="S860" s="2"/>
      <c r="T860" s="2"/>
      <c r="U860" s="2"/>
      <c r="V860" s="2"/>
      <c r="W860" s="2"/>
      <c r="X860" s="2"/>
      <c r="Y860" s="2"/>
      <c r="Z860" s="2"/>
    </row>
    <row r="861" spans="1:26" ht="36.75" customHeight="1" x14ac:dyDescent="0.35">
      <c r="A861" s="10"/>
      <c r="B861" s="2"/>
      <c r="C861" s="2"/>
      <c r="D861" s="2"/>
      <c r="E861" s="10"/>
      <c r="F861" s="2"/>
      <c r="G861" s="2"/>
      <c r="H861" s="2"/>
      <c r="I861" s="2"/>
      <c r="J861" s="2"/>
      <c r="K861" s="2"/>
      <c r="L861" s="2"/>
      <c r="M861" s="2"/>
      <c r="N861" s="2"/>
      <c r="O861" s="2"/>
      <c r="P861" s="2"/>
      <c r="Q861" s="2"/>
      <c r="R861" s="2"/>
      <c r="S861" s="2"/>
      <c r="T861" s="2"/>
      <c r="U861" s="2"/>
      <c r="V861" s="2"/>
      <c r="W861" s="2"/>
      <c r="X861" s="2"/>
      <c r="Y861" s="2"/>
      <c r="Z861" s="2"/>
    </row>
    <row r="862" spans="1:26" ht="36.75" customHeight="1" x14ac:dyDescent="0.35">
      <c r="A862" s="10"/>
      <c r="B862" s="2"/>
      <c r="C862" s="2"/>
      <c r="D862" s="2"/>
      <c r="E862" s="10"/>
      <c r="F862" s="2"/>
      <c r="G862" s="2"/>
      <c r="H862" s="2"/>
      <c r="I862" s="2"/>
      <c r="J862" s="2"/>
      <c r="K862" s="2"/>
      <c r="L862" s="2"/>
      <c r="M862" s="2"/>
      <c r="N862" s="2"/>
      <c r="O862" s="2"/>
      <c r="P862" s="2"/>
      <c r="Q862" s="2"/>
      <c r="R862" s="2"/>
      <c r="S862" s="2"/>
      <c r="T862" s="2"/>
      <c r="U862" s="2"/>
      <c r="V862" s="2"/>
      <c r="W862" s="2"/>
      <c r="X862" s="2"/>
      <c r="Y862" s="2"/>
      <c r="Z862" s="2"/>
    </row>
    <row r="863" spans="1:26" ht="36.75" customHeight="1" x14ac:dyDescent="0.35">
      <c r="A863" s="10"/>
      <c r="B863" s="2"/>
      <c r="C863" s="2"/>
      <c r="D863" s="2"/>
      <c r="E863" s="10"/>
      <c r="F863" s="2"/>
      <c r="G863" s="2"/>
      <c r="H863" s="2"/>
      <c r="I863" s="2"/>
      <c r="J863" s="2"/>
      <c r="K863" s="2"/>
      <c r="L863" s="2"/>
      <c r="M863" s="2"/>
      <c r="N863" s="2"/>
      <c r="O863" s="2"/>
      <c r="P863" s="2"/>
      <c r="Q863" s="2"/>
      <c r="R863" s="2"/>
      <c r="S863" s="2"/>
      <c r="T863" s="2"/>
      <c r="U863" s="2"/>
      <c r="V863" s="2"/>
      <c r="W863" s="2"/>
      <c r="X863" s="2"/>
      <c r="Y863" s="2"/>
      <c r="Z863" s="2"/>
    </row>
    <row r="864" spans="1:26" ht="36.75" customHeight="1" x14ac:dyDescent="0.35">
      <c r="A864" s="10"/>
      <c r="B864" s="2"/>
      <c r="C864" s="2"/>
      <c r="D864" s="2"/>
      <c r="E864" s="10"/>
      <c r="F864" s="2"/>
      <c r="G864" s="2"/>
      <c r="H864" s="2"/>
      <c r="I864" s="2"/>
      <c r="J864" s="2"/>
      <c r="K864" s="2"/>
      <c r="L864" s="2"/>
      <c r="M864" s="2"/>
      <c r="N864" s="2"/>
      <c r="O864" s="2"/>
      <c r="P864" s="2"/>
      <c r="Q864" s="2"/>
      <c r="R864" s="2"/>
      <c r="S864" s="2"/>
      <c r="T864" s="2"/>
      <c r="U864" s="2"/>
      <c r="V864" s="2"/>
      <c r="W864" s="2"/>
      <c r="X864" s="2"/>
      <c r="Y864" s="2"/>
      <c r="Z864" s="2"/>
    </row>
    <row r="865" spans="1:26" ht="36.75" customHeight="1" x14ac:dyDescent="0.35">
      <c r="A865" s="10"/>
      <c r="B865" s="2"/>
      <c r="C865" s="2"/>
      <c r="D865" s="2"/>
      <c r="E865" s="10"/>
      <c r="F865" s="2"/>
      <c r="G865" s="2"/>
      <c r="H865" s="2"/>
      <c r="I865" s="2"/>
      <c r="J865" s="2"/>
      <c r="K865" s="2"/>
      <c r="L865" s="2"/>
      <c r="M865" s="2"/>
      <c r="N865" s="2"/>
      <c r="O865" s="2"/>
      <c r="P865" s="2"/>
      <c r="Q865" s="2"/>
      <c r="R865" s="2"/>
      <c r="S865" s="2"/>
      <c r="T865" s="2"/>
      <c r="U865" s="2"/>
      <c r="V865" s="2"/>
      <c r="W865" s="2"/>
      <c r="X865" s="2"/>
      <c r="Y865" s="2"/>
      <c r="Z865" s="2"/>
    </row>
    <row r="866" spans="1:26" ht="36.75" customHeight="1" x14ac:dyDescent="0.35">
      <c r="A866" s="10"/>
      <c r="B866" s="2"/>
      <c r="C866" s="2"/>
      <c r="D866" s="2"/>
      <c r="E866" s="10"/>
      <c r="F866" s="2"/>
      <c r="G866" s="2"/>
      <c r="H866" s="2"/>
      <c r="I866" s="2"/>
      <c r="J866" s="2"/>
      <c r="K866" s="2"/>
      <c r="L866" s="2"/>
      <c r="M866" s="2"/>
      <c r="N866" s="2"/>
      <c r="O866" s="2"/>
      <c r="P866" s="2"/>
      <c r="Q866" s="2"/>
      <c r="R866" s="2"/>
      <c r="S866" s="2"/>
      <c r="T866" s="2"/>
      <c r="U866" s="2"/>
      <c r="V866" s="2"/>
      <c r="W866" s="2"/>
      <c r="X866" s="2"/>
      <c r="Y866" s="2"/>
      <c r="Z866" s="2"/>
    </row>
    <row r="867" spans="1:26" ht="36.75" customHeight="1" x14ac:dyDescent="0.35">
      <c r="A867" s="10"/>
      <c r="B867" s="2"/>
      <c r="C867" s="2"/>
      <c r="D867" s="2"/>
      <c r="E867" s="10"/>
      <c r="F867" s="2"/>
      <c r="G867" s="2"/>
      <c r="H867" s="2"/>
      <c r="I867" s="2"/>
      <c r="J867" s="2"/>
      <c r="K867" s="2"/>
      <c r="L867" s="2"/>
      <c r="M867" s="2"/>
      <c r="N867" s="2"/>
      <c r="O867" s="2"/>
      <c r="P867" s="2"/>
      <c r="Q867" s="2"/>
      <c r="R867" s="2"/>
      <c r="S867" s="2"/>
      <c r="T867" s="2"/>
      <c r="U867" s="2"/>
      <c r="V867" s="2"/>
      <c r="W867" s="2"/>
      <c r="X867" s="2"/>
      <c r="Y867" s="2"/>
      <c r="Z867" s="2"/>
    </row>
    <row r="868" spans="1:26" ht="36.75" customHeight="1" x14ac:dyDescent="0.35">
      <c r="A868" s="10"/>
      <c r="B868" s="2"/>
      <c r="C868" s="2"/>
      <c r="D868" s="2"/>
      <c r="E868" s="10"/>
      <c r="F868" s="2"/>
      <c r="G868" s="2"/>
      <c r="H868" s="2"/>
      <c r="I868" s="2"/>
      <c r="J868" s="2"/>
      <c r="K868" s="2"/>
      <c r="L868" s="2"/>
      <c r="M868" s="2"/>
      <c r="N868" s="2"/>
      <c r="O868" s="2"/>
      <c r="P868" s="2"/>
      <c r="Q868" s="2"/>
      <c r="R868" s="2"/>
      <c r="S868" s="2"/>
      <c r="T868" s="2"/>
      <c r="U868" s="2"/>
      <c r="V868" s="2"/>
      <c r="W868" s="2"/>
      <c r="X868" s="2"/>
      <c r="Y868" s="2"/>
      <c r="Z868" s="2"/>
    </row>
    <row r="869" spans="1:26" ht="36.75" customHeight="1" x14ac:dyDescent="0.35">
      <c r="A869" s="10"/>
      <c r="B869" s="2"/>
      <c r="C869" s="2"/>
      <c r="D869" s="2"/>
      <c r="E869" s="10"/>
      <c r="F869" s="2"/>
      <c r="G869" s="2"/>
      <c r="H869" s="2"/>
      <c r="I869" s="2"/>
      <c r="J869" s="2"/>
      <c r="K869" s="2"/>
      <c r="L869" s="2"/>
      <c r="M869" s="2"/>
      <c r="N869" s="2"/>
      <c r="O869" s="2"/>
      <c r="P869" s="2"/>
      <c r="Q869" s="2"/>
      <c r="R869" s="2"/>
      <c r="S869" s="2"/>
      <c r="T869" s="2"/>
      <c r="U869" s="2"/>
      <c r="V869" s="2"/>
      <c r="W869" s="2"/>
      <c r="X869" s="2"/>
      <c r="Y869" s="2"/>
      <c r="Z869" s="2"/>
    </row>
    <row r="870" spans="1:26" ht="36.75" customHeight="1" x14ac:dyDescent="0.35">
      <c r="A870" s="10"/>
      <c r="B870" s="2"/>
      <c r="C870" s="2"/>
      <c r="D870" s="2"/>
      <c r="E870" s="10"/>
      <c r="F870" s="2"/>
      <c r="G870" s="2"/>
      <c r="H870" s="2"/>
      <c r="I870" s="2"/>
      <c r="J870" s="2"/>
      <c r="K870" s="2"/>
      <c r="L870" s="2"/>
      <c r="M870" s="2"/>
      <c r="N870" s="2"/>
      <c r="O870" s="2"/>
      <c r="P870" s="2"/>
      <c r="Q870" s="2"/>
      <c r="R870" s="2"/>
      <c r="S870" s="2"/>
      <c r="T870" s="2"/>
      <c r="U870" s="2"/>
      <c r="V870" s="2"/>
      <c r="W870" s="2"/>
      <c r="X870" s="2"/>
      <c r="Y870" s="2"/>
      <c r="Z870" s="2"/>
    </row>
    <row r="871" spans="1:26" ht="36.75" customHeight="1" x14ac:dyDescent="0.35">
      <c r="A871" s="10"/>
      <c r="B871" s="2"/>
      <c r="C871" s="2"/>
      <c r="D871" s="2"/>
      <c r="E871" s="10"/>
      <c r="F871" s="2"/>
      <c r="G871" s="2"/>
      <c r="H871" s="2"/>
      <c r="I871" s="2"/>
      <c r="J871" s="2"/>
      <c r="K871" s="2"/>
      <c r="L871" s="2"/>
      <c r="M871" s="2"/>
      <c r="N871" s="2"/>
      <c r="O871" s="2"/>
      <c r="P871" s="2"/>
      <c r="Q871" s="2"/>
      <c r="R871" s="2"/>
      <c r="S871" s="2"/>
      <c r="T871" s="2"/>
      <c r="U871" s="2"/>
      <c r="V871" s="2"/>
      <c r="W871" s="2"/>
      <c r="X871" s="2"/>
      <c r="Y871" s="2"/>
      <c r="Z871" s="2"/>
    </row>
    <row r="872" spans="1:26" ht="36.75" customHeight="1" x14ac:dyDescent="0.35">
      <c r="A872" s="10"/>
      <c r="B872" s="2"/>
      <c r="C872" s="2"/>
      <c r="D872" s="2"/>
      <c r="E872" s="10"/>
      <c r="F872" s="2"/>
      <c r="G872" s="2"/>
      <c r="H872" s="2"/>
      <c r="I872" s="2"/>
      <c r="J872" s="2"/>
      <c r="K872" s="2"/>
      <c r="L872" s="2"/>
      <c r="M872" s="2"/>
      <c r="N872" s="2"/>
      <c r="O872" s="2"/>
      <c r="P872" s="2"/>
      <c r="Q872" s="2"/>
      <c r="R872" s="2"/>
      <c r="S872" s="2"/>
      <c r="T872" s="2"/>
      <c r="U872" s="2"/>
      <c r="V872" s="2"/>
      <c r="W872" s="2"/>
      <c r="X872" s="2"/>
      <c r="Y872" s="2"/>
      <c r="Z872" s="2"/>
    </row>
    <row r="873" spans="1:26" ht="36.75" customHeight="1" x14ac:dyDescent="0.35">
      <c r="A873" s="10"/>
      <c r="B873" s="2"/>
      <c r="C873" s="2"/>
      <c r="D873" s="2"/>
      <c r="E873" s="10"/>
      <c r="F873" s="2"/>
      <c r="G873" s="2"/>
      <c r="H873" s="2"/>
      <c r="I873" s="2"/>
      <c r="J873" s="2"/>
      <c r="K873" s="2"/>
      <c r="L873" s="2"/>
      <c r="M873" s="2"/>
      <c r="N873" s="2"/>
      <c r="O873" s="2"/>
      <c r="P873" s="2"/>
      <c r="Q873" s="2"/>
      <c r="R873" s="2"/>
      <c r="S873" s="2"/>
      <c r="T873" s="2"/>
      <c r="U873" s="2"/>
      <c r="V873" s="2"/>
      <c r="W873" s="2"/>
      <c r="X873" s="2"/>
      <c r="Y873" s="2"/>
      <c r="Z873" s="2"/>
    </row>
    <row r="874" spans="1:26" ht="36.75" customHeight="1" x14ac:dyDescent="0.35">
      <c r="A874" s="10"/>
      <c r="B874" s="2"/>
      <c r="C874" s="2"/>
      <c r="D874" s="2"/>
      <c r="E874" s="10"/>
      <c r="F874" s="2"/>
      <c r="G874" s="2"/>
      <c r="H874" s="2"/>
      <c r="I874" s="2"/>
      <c r="J874" s="2"/>
      <c r="K874" s="2"/>
      <c r="L874" s="2"/>
      <c r="M874" s="2"/>
      <c r="N874" s="2"/>
      <c r="O874" s="2"/>
      <c r="P874" s="2"/>
      <c r="Q874" s="2"/>
      <c r="R874" s="2"/>
      <c r="S874" s="2"/>
      <c r="T874" s="2"/>
      <c r="U874" s="2"/>
      <c r="V874" s="2"/>
      <c r="W874" s="2"/>
      <c r="X874" s="2"/>
      <c r="Y874" s="2"/>
      <c r="Z874" s="2"/>
    </row>
    <row r="875" spans="1:26" ht="36.75" customHeight="1" x14ac:dyDescent="0.35">
      <c r="A875" s="10"/>
      <c r="B875" s="2"/>
      <c r="C875" s="2"/>
      <c r="D875" s="2"/>
      <c r="E875" s="10"/>
      <c r="F875" s="2"/>
      <c r="G875" s="2"/>
      <c r="H875" s="2"/>
      <c r="I875" s="2"/>
      <c r="J875" s="2"/>
      <c r="K875" s="2"/>
      <c r="L875" s="2"/>
      <c r="M875" s="2"/>
      <c r="N875" s="2"/>
      <c r="O875" s="2"/>
      <c r="P875" s="2"/>
      <c r="Q875" s="2"/>
      <c r="R875" s="2"/>
      <c r="S875" s="2"/>
      <c r="T875" s="2"/>
      <c r="U875" s="2"/>
      <c r="V875" s="2"/>
      <c r="W875" s="2"/>
      <c r="X875" s="2"/>
      <c r="Y875" s="2"/>
      <c r="Z875" s="2"/>
    </row>
    <row r="876" spans="1:26" ht="36.75" customHeight="1" x14ac:dyDescent="0.35">
      <c r="A876" s="10"/>
      <c r="B876" s="2"/>
      <c r="C876" s="2"/>
      <c r="D876" s="2"/>
      <c r="E876" s="10"/>
      <c r="F876" s="2"/>
      <c r="G876" s="2"/>
      <c r="H876" s="2"/>
      <c r="I876" s="2"/>
      <c r="J876" s="2"/>
      <c r="K876" s="2"/>
      <c r="L876" s="2"/>
      <c r="M876" s="2"/>
      <c r="N876" s="2"/>
      <c r="O876" s="2"/>
      <c r="P876" s="2"/>
      <c r="Q876" s="2"/>
      <c r="R876" s="2"/>
      <c r="S876" s="2"/>
      <c r="T876" s="2"/>
      <c r="U876" s="2"/>
      <c r="V876" s="2"/>
      <c r="W876" s="2"/>
      <c r="X876" s="2"/>
      <c r="Y876" s="2"/>
      <c r="Z876" s="2"/>
    </row>
    <row r="877" spans="1:26" ht="36.75" customHeight="1" x14ac:dyDescent="0.35">
      <c r="A877" s="10"/>
      <c r="B877" s="2"/>
      <c r="C877" s="2"/>
      <c r="D877" s="2"/>
      <c r="E877" s="10"/>
      <c r="F877" s="2"/>
      <c r="G877" s="2"/>
      <c r="H877" s="2"/>
      <c r="I877" s="2"/>
      <c r="J877" s="2"/>
      <c r="K877" s="2"/>
      <c r="L877" s="2"/>
      <c r="M877" s="2"/>
      <c r="N877" s="2"/>
      <c r="O877" s="2"/>
      <c r="P877" s="2"/>
      <c r="Q877" s="2"/>
      <c r="R877" s="2"/>
      <c r="S877" s="2"/>
      <c r="T877" s="2"/>
      <c r="U877" s="2"/>
      <c r="V877" s="2"/>
      <c r="W877" s="2"/>
      <c r="X877" s="2"/>
      <c r="Y877" s="2"/>
      <c r="Z877" s="2"/>
    </row>
    <row r="878" spans="1:26" ht="36.75" customHeight="1" x14ac:dyDescent="0.35">
      <c r="A878" s="10"/>
      <c r="B878" s="2"/>
      <c r="C878" s="2"/>
      <c r="D878" s="2"/>
      <c r="E878" s="10"/>
      <c r="F878" s="2"/>
      <c r="G878" s="2"/>
      <c r="H878" s="2"/>
      <c r="I878" s="2"/>
      <c r="J878" s="2"/>
      <c r="K878" s="2"/>
      <c r="L878" s="2"/>
      <c r="M878" s="2"/>
      <c r="N878" s="2"/>
      <c r="O878" s="2"/>
      <c r="P878" s="2"/>
      <c r="Q878" s="2"/>
      <c r="R878" s="2"/>
      <c r="S878" s="2"/>
      <c r="T878" s="2"/>
      <c r="U878" s="2"/>
      <c r="V878" s="2"/>
      <c r="W878" s="2"/>
      <c r="X878" s="2"/>
      <c r="Y878" s="2"/>
      <c r="Z878" s="2"/>
    </row>
    <row r="879" spans="1:26" ht="36.75" customHeight="1" x14ac:dyDescent="0.35">
      <c r="A879" s="10"/>
      <c r="B879" s="2"/>
      <c r="C879" s="2"/>
      <c r="D879" s="2"/>
      <c r="E879" s="10"/>
      <c r="F879" s="2"/>
      <c r="G879" s="2"/>
      <c r="H879" s="2"/>
      <c r="I879" s="2"/>
      <c r="J879" s="2"/>
      <c r="K879" s="2"/>
      <c r="L879" s="2"/>
      <c r="M879" s="2"/>
      <c r="N879" s="2"/>
      <c r="O879" s="2"/>
      <c r="P879" s="2"/>
      <c r="Q879" s="2"/>
      <c r="R879" s="2"/>
      <c r="S879" s="2"/>
      <c r="T879" s="2"/>
      <c r="U879" s="2"/>
      <c r="V879" s="2"/>
      <c r="W879" s="2"/>
      <c r="X879" s="2"/>
      <c r="Y879" s="2"/>
      <c r="Z879" s="2"/>
    </row>
    <row r="880" spans="1:26" ht="36.75" customHeight="1" x14ac:dyDescent="0.35">
      <c r="A880" s="10"/>
      <c r="B880" s="2"/>
      <c r="C880" s="2"/>
      <c r="D880" s="2"/>
      <c r="E880" s="10"/>
      <c r="F880" s="2"/>
      <c r="G880" s="2"/>
      <c r="H880" s="2"/>
      <c r="I880" s="2"/>
      <c r="J880" s="2"/>
      <c r="K880" s="2"/>
      <c r="L880" s="2"/>
      <c r="M880" s="2"/>
      <c r="N880" s="2"/>
      <c r="O880" s="2"/>
      <c r="P880" s="2"/>
      <c r="Q880" s="2"/>
      <c r="R880" s="2"/>
      <c r="S880" s="2"/>
      <c r="T880" s="2"/>
      <c r="U880" s="2"/>
      <c r="V880" s="2"/>
      <c r="W880" s="2"/>
      <c r="X880" s="2"/>
      <c r="Y880" s="2"/>
      <c r="Z880" s="2"/>
    </row>
    <row r="881" spans="1:26" ht="36.75" customHeight="1" x14ac:dyDescent="0.35">
      <c r="A881" s="10"/>
      <c r="B881" s="2"/>
      <c r="C881" s="2"/>
      <c r="D881" s="2"/>
      <c r="E881" s="10"/>
      <c r="F881" s="2"/>
      <c r="G881" s="2"/>
      <c r="H881" s="2"/>
      <c r="I881" s="2"/>
      <c r="J881" s="2"/>
      <c r="K881" s="2"/>
      <c r="L881" s="2"/>
      <c r="M881" s="2"/>
      <c r="N881" s="2"/>
      <c r="O881" s="2"/>
      <c r="P881" s="2"/>
      <c r="Q881" s="2"/>
      <c r="R881" s="2"/>
      <c r="S881" s="2"/>
      <c r="T881" s="2"/>
      <c r="U881" s="2"/>
      <c r="V881" s="2"/>
      <c r="W881" s="2"/>
      <c r="X881" s="2"/>
      <c r="Y881" s="2"/>
      <c r="Z881" s="2"/>
    </row>
    <row r="882" spans="1:26" ht="36.75" customHeight="1" x14ac:dyDescent="0.35">
      <c r="A882" s="10"/>
      <c r="B882" s="2"/>
      <c r="C882" s="2"/>
      <c r="D882" s="2"/>
      <c r="E882" s="10"/>
      <c r="F882" s="2"/>
      <c r="G882" s="2"/>
      <c r="H882" s="2"/>
      <c r="I882" s="2"/>
      <c r="J882" s="2"/>
      <c r="K882" s="2"/>
      <c r="L882" s="2"/>
      <c r="M882" s="2"/>
      <c r="N882" s="2"/>
      <c r="O882" s="2"/>
      <c r="P882" s="2"/>
      <c r="Q882" s="2"/>
      <c r="R882" s="2"/>
      <c r="S882" s="2"/>
      <c r="T882" s="2"/>
      <c r="U882" s="2"/>
      <c r="V882" s="2"/>
      <c r="W882" s="2"/>
      <c r="X882" s="2"/>
      <c r="Y882" s="2"/>
      <c r="Z882" s="2"/>
    </row>
    <row r="883" spans="1:26" ht="36.75" customHeight="1" x14ac:dyDescent="0.35">
      <c r="A883" s="10"/>
      <c r="B883" s="2"/>
      <c r="C883" s="2"/>
      <c r="D883" s="2"/>
      <c r="E883" s="10"/>
      <c r="F883" s="2"/>
      <c r="G883" s="2"/>
      <c r="H883" s="2"/>
      <c r="I883" s="2"/>
      <c r="J883" s="2"/>
      <c r="K883" s="2"/>
      <c r="L883" s="2"/>
      <c r="M883" s="2"/>
      <c r="N883" s="2"/>
      <c r="O883" s="2"/>
      <c r="P883" s="2"/>
      <c r="Q883" s="2"/>
      <c r="R883" s="2"/>
      <c r="S883" s="2"/>
      <c r="T883" s="2"/>
      <c r="U883" s="2"/>
      <c r="V883" s="2"/>
      <c r="W883" s="2"/>
      <c r="X883" s="2"/>
      <c r="Y883" s="2"/>
      <c r="Z883" s="2"/>
    </row>
    <row r="884" spans="1:26" ht="36.75" customHeight="1" x14ac:dyDescent="0.35">
      <c r="A884" s="10"/>
      <c r="B884" s="2"/>
      <c r="C884" s="2"/>
      <c r="D884" s="2"/>
      <c r="E884" s="10"/>
      <c r="F884" s="2"/>
      <c r="G884" s="2"/>
      <c r="H884" s="2"/>
      <c r="I884" s="2"/>
      <c r="J884" s="2"/>
      <c r="K884" s="2"/>
      <c r="L884" s="2"/>
      <c r="M884" s="2"/>
      <c r="N884" s="2"/>
      <c r="O884" s="2"/>
      <c r="P884" s="2"/>
      <c r="Q884" s="2"/>
      <c r="R884" s="2"/>
      <c r="S884" s="2"/>
      <c r="T884" s="2"/>
      <c r="U884" s="2"/>
      <c r="V884" s="2"/>
      <c r="W884" s="2"/>
      <c r="X884" s="2"/>
      <c r="Y884" s="2"/>
      <c r="Z884" s="2"/>
    </row>
    <row r="885" spans="1:26" ht="36.75" customHeight="1" x14ac:dyDescent="0.35">
      <c r="A885" s="10"/>
      <c r="B885" s="2"/>
      <c r="C885" s="2"/>
      <c r="D885" s="2"/>
      <c r="E885" s="10"/>
      <c r="F885" s="2"/>
      <c r="G885" s="2"/>
      <c r="H885" s="2"/>
      <c r="I885" s="2"/>
      <c r="J885" s="2"/>
      <c r="K885" s="2"/>
      <c r="L885" s="2"/>
      <c r="M885" s="2"/>
      <c r="N885" s="2"/>
      <c r="O885" s="2"/>
      <c r="P885" s="2"/>
      <c r="Q885" s="2"/>
      <c r="R885" s="2"/>
      <c r="S885" s="2"/>
      <c r="T885" s="2"/>
      <c r="U885" s="2"/>
      <c r="V885" s="2"/>
      <c r="W885" s="2"/>
      <c r="X885" s="2"/>
      <c r="Y885" s="2"/>
      <c r="Z885" s="2"/>
    </row>
    <row r="886" spans="1:26" ht="36.75" customHeight="1" x14ac:dyDescent="0.35">
      <c r="A886" s="10"/>
      <c r="B886" s="2"/>
      <c r="C886" s="2"/>
      <c r="D886" s="2"/>
      <c r="E886" s="10"/>
      <c r="F886" s="2"/>
      <c r="G886" s="2"/>
      <c r="H886" s="2"/>
      <c r="I886" s="2"/>
      <c r="J886" s="2"/>
      <c r="K886" s="2"/>
      <c r="L886" s="2"/>
      <c r="M886" s="2"/>
      <c r="N886" s="2"/>
      <c r="O886" s="2"/>
      <c r="P886" s="2"/>
      <c r="Q886" s="2"/>
      <c r="R886" s="2"/>
      <c r="S886" s="2"/>
      <c r="T886" s="2"/>
      <c r="U886" s="2"/>
      <c r="V886" s="2"/>
      <c r="W886" s="2"/>
      <c r="X886" s="2"/>
      <c r="Y886" s="2"/>
      <c r="Z886" s="2"/>
    </row>
    <row r="887" spans="1:26" ht="36.75" customHeight="1" x14ac:dyDescent="0.35">
      <c r="A887" s="10"/>
      <c r="B887" s="2"/>
      <c r="C887" s="2"/>
      <c r="D887" s="2"/>
      <c r="E887" s="10"/>
      <c r="F887" s="2"/>
      <c r="G887" s="2"/>
      <c r="H887" s="2"/>
      <c r="I887" s="2"/>
      <c r="J887" s="2"/>
      <c r="K887" s="2"/>
      <c r="L887" s="2"/>
      <c r="M887" s="2"/>
      <c r="N887" s="2"/>
      <c r="O887" s="2"/>
      <c r="P887" s="2"/>
      <c r="Q887" s="2"/>
      <c r="R887" s="2"/>
      <c r="S887" s="2"/>
      <c r="T887" s="2"/>
      <c r="U887" s="2"/>
      <c r="V887" s="2"/>
      <c r="W887" s="2"/>
      <c r="X887" s="2"/>
      <c r="Y887" s="2"/>
      <c r="Z887" s="2"/>
    </row>
    <row r="888" spans="1:26" ht="36.75" customHeight="1" x14ac:dyDescent="0.35">
      <c r="A888" s="10"/>
      <c r="B888" s="2"/>
      <c r="C888" s="2"/>
      <c r="D888" s="2"/>
      <c r="E888" s="10"/>
      <c r="F888" s="2"/>
      <c r="G888" s="2"/>
      <c r="H888" s="2"/>
      <c r="I888" s="2"/>
      <c r="J888" s="2"/>
      <c r="K888" s="2"/>
      <c r="L888" s="2"/>
      <c r="M888" s="2"/>
      <c r="N888" s="2"/>
      <c r="O888" s="2"/>
      <c r="P888" s="2"/>
      <c r="Q888" s="2"/>
      <c r="R888" s="2"/>
      <c r="S888" s="2"/>
      <c r="T888" s="2"/>
      <c r="U888" s="2"/>
      <c r="V888" s="2"/>
      <c r="W888" s="2"/>
      <c r="X888" s="2"/>
      <c r="Y888" s="2"/>
      <c r="Z888" s="2"/>
    </row>
    <row r="889" spans="1:26" ht="36.75" customHeight="1" x14ac:dyDescent="0.35">
      <c r="A889" s="10"/>
      <c r="B889" s="2"/>
      <c r="C889" s="2"/>
      <c r="D889" s="2"/>
      <c r="E889" s="10"/>
      <c r="F889" s="2"/>
      <c r="G889" s="2"/>
      <c r="H889" s="2"/>
      <c r="I889" s="2"/>
      <c r="J889" s="2"/>
      <c r="K889" s="2"/>
      <c r="L889" s="2"/>
      <c r="M889" s="2"/>
      <c r="N889" s="2"/>
      <c r="O889" s="2"/>
      <c r="P889" s="2"/>
      <c r="Q889" s="2"/>
      <c r="R889" s="2"/>
      <c r="S889" s="2"/>
      <c r="T889" s="2"/>
      <c r="U889" s="2"/>
      <c r="V889" s="2"/>
      <c r="W889" s="2"/>
      <c r="X889" s="2"/>
      <c r="Y889" s="2"/>
      <c r="Z889" s="2"/>
    </row>
    <row r="890" spans="1:26" ht="36.75" customHeight="1" x14ac:dyDescent="0.35">
      <c r="A890" s="10"/>
      <c r="B890" s="2"/>
      <c r="C890" s="2"/>
      <c r="D890" s="2"/>
      <c r="E890" s="10"/>
      <c r="F890" s="2"/>
      <c r="G890" s="2"/>
      <c r="H890" s="2"/>
      <c r="I890" s="2"/>
      <c r="J890" s="2"/>
      <c r="K890" s="2"/>
      <c r="L890" s="2"/>
      <c r="M890" s="2"/>
      <c r="N890" s="2"/>
      <c r="O890" s="2"/>
      <c r="P890" s="2"/>
      <c r="Q890" s="2"/>
      <c r="R890" s="2"/>
      <c r="S890" s="2"/>
      <c r="T890" s="2"/>
      <c r="U890" s="2"/>
      <c r="V890" s="2"/>
      <c r="W890" s="2"/>
      <c r="X890" s="2"/>
      <c r="Y890" s="2"/>
      <c r="Z890" s="2"/>
    </row>
    <row r="891" spans="1:26" ht="36.75" customHeight="1" x14ac:dyDescent="0.35">
      <c r="A891" s="10"/>
      <c r="B891" s="2"/>
      <c r="C891" s="2"/>
      <c r="D891" s="2"/>
      <c r="E891" s="10"/>
      <c r="F891" s="2"/>
      <c r="G891" s="2"/>
      <c r="H891" s="2"/>
      <c r="I891" s="2"/>
      <c r="J891" s="2"/>
      <c r="K891" s="2"/>
      <c r="L891" s="2"/>
      <c r="M891" s="2"/>
      <c r="N891" s="2"/>
      <c r="O891" s="2"/>
      <c r="P891" s="2"/>
      <c r="Q891" s="2"/>
      <c r="R891" s="2"/>
      <c r="S891" s="2"/>
      <c r="T891" s="2"/>
      <c r="U891" s="2"/>
      <c r="V891" s="2"/>
      <c r="W891" s="2"/>
      <c r="X891" s="2"/>
      <c r="Y891" s="2"/>
      <c r="Z891" s="2"/>
    </row>
    <row r="892" spans="1:26" ht="36.75" customHeight="1" x14ac:dyDescent="0.35">
      <c r="A892" s="10"/>
      <c r="B892" s="2"/>
      <c r="C892" s="2"/>
      <c r="D892" s="2"/>
      <c r="E892" s="10"/>
      <c r="F892" s="2"/>
      <c r="G892" s="2"/>
      <c r="H892" s="2"/>
      <c r="I892" s="2"/>
      <c r="J892" s="2"/>
      <c r="K892" s="2"/>
      <c r="L892" s="2"/>
      <c r="M892" s="2"/>
      <c r="N892" s="2"/>
      <c r="O892" s="2"/>
      <c r="P892" s="2"/>
      <c r="Q892" s="2"/>
      <c r="R892" s="2"/>
      <c r="S892" s="2"/>
      <c r="T892" s="2"/>
      <c r="U892" s="2"/>
      <c r="V892" s="2"/>
      <c r="W892" s="2"/>
      <c r="X892" s="2"/>
      <c r="Y892" s="2"/>
      <c r="Z892" s="2"/>
    </row>
    <row r="893" spans="1:26" ht="36.75" customHeight="1" x14ac:dyDescent="0.35">
      <c r="A893" s="10"/>
      <c r="B893" s="2"/>
      <c r="C893" s="2"/>
      <c r="D893" s="2"/>
      <c r="E893" s="10"/>
      <c r="F893" s="2"/>
      <c r="G893" s="2"/>
      <c r="H893" s="2"/>
      <c r="I893" s="2"/>
      <c r="J893" s="2"/>
      <c r="K893" s="2"/>
      <c r="L893" s="2"/>
      <c r="M893" s="2"/>
      <c r="N893" s="2"/>
      <c r="O893" s="2"/>
      <c r="P893" s="2"/>
      <c r="Q893" s="2"/>
      <c r="R893" s="2"/>
      <c r="S893" s="2"/>
      <c r="T893" s="2"/>
      <c r="U893" s="2"/>
      <c r="V893" s="2"/>
      <c r="W893" s="2"/>
      <c r="X893" s="2"/>
      <c r="Y893" s="2"/>
      <c r="Z893" s="2"/>
    </row>
    <row r="894" spans="1:26" ht="36.75" customHeight="1" x14ac:dyDescent="0.35">
      <c r="A894" s="10"/>
      <c r="B894" s="2"/>
      <c r="C894" s="2"/>
      <c r="D894" s="2"/>
      <c r="E894" s="10"/>
      <c r="F894" s="2"/>
      <c r="G894" s="2"/>
      <c r="H894" s="2"/>
      <c r="I894" s="2"/>
      <c r="J894" s="2"/>
      <c r="K894" s="2"/>
      <c r="L894" s="2"/>
      <c r="M894" s="2"/>
      <c r="N894" s="2"/>
      <c r="O894" s="2"/>
      <c r="P894" s="2"/>
      <c r="Q894" s="2"/>
      <c r="R894" s="2"/>
      <c r="S894" s="2"/>
      <c r="T894" s="2"/>
      <c r="U894" s="2"/>
      <c r="V894" s="2"/>
      <c r="W894" s="2"/>
      <c r="X894" s="2"/>
      <c r="Y894" s="2"/>
      <c r="Z894" s="2"/>
    </row>
    <row r="895" spans="1:26" ht="36.75" customHeight="1" x14ac:dyDescent="0.35">
      <c r="A895" s="10"/>
      <c r="B895" s="2"/>
      <c r="C895" s="2"/>
      <c r="D895" s="2"/>
      <c r="E895" s="10"/>
      <c r="F895" s="2"/>
      <c r="G895" s="2"/>
      <c r="H895" s="2"/>
      <c r="I895" s="2"/>
      <c r="J895" s="2"/>
      <c r="K895" s="2"/>
      <c r="L895" s="2"/>
      <c r="M895" s="2"/>
      <c r="N895" s="2"/>
      <c r="O895" s="2"/>
      <c r="P895" s="2"/>
      <c r="Q895" s="2"/>
      <c r="R895" s="2"/>
      <c r="S895" s="2"/>
      <c r="T895" s="2"/>
      <c r="U895" s="2"/>
      <c r="V895" s="2"/>
      <c r="W895" s="2"/>
      <c r="X895" s="2"/>
      <c r="Y895" s="2"/>
      <c r="Z895" s="2"/>
    </row>
    <row r="896" spans="1:26" ht="36.75" customHeight="1" x14ac:dyDescent="0.35">
      <c r="A896" s="10"/>
      <c r="B896" s="2"/>
      <c r="C896" s="2"/>
      <c r="D896" s="2"/>
      <c r="E896" s="10"/>
      <c r="F896" s="2"/>
      <c r="G896" s="2"/>
      <c r="H896" s="2"/>
      <c r="I896" s="2"/>
      <c r="J896" s="2"/>
      <c r="K896" s="2"/>
      <c r="L896" s="2"/>
      <c r="M896" s="2"/>
      <c r="N896" s="2"/>
      <c r="O896" s="2"/>
      <c r="P896" s="2"/>
      <c r="Q896" s="2"/>
      <c r="R896" s="2"/>
      <c r="S896" s="2"/>
      <c r="T896" s="2"/>
      <c r="U896" s="2"/>
      <c r="V896" s="2"/>
      <c r="W896" s="2"/>
      <c r="X896" s="2"/>
      <c r="Y896" s="2"/>
      <c r="Z896" s="2"/>
    </row>
    <row r="897" spans="1:26" ht="36.75" customHeight="1" x14ac:dyDescent="0.35">
      <c r="A897" s="10"/>
      <c r="B897" s="2"/>
      <c r="C897" s="2"/>
      <c r="D897" s="2"/>
      <c r="E897" s="10"/>
      <c r="F897" s="2"/>
      <c r="G897" s="2"/>
      <c r="H897" s="2"/>
      <c r="I897" s="2"/>
      <c r="J897" s="2"/>
      <c r="K897" s="2"/>
      <c r="L897" s="2"/>
      <c r="M897" s="2"/>
      <c r="N897" s="2"/>
      <c r="O897" s="2"/>
      <c r="P897" s="2"/>
      <c r="Q897" s="2"/>
      <c r="R897" s="2"/>
      <c r="S897" s="2"/>
      <c r="T897" s="2"/>
      <c r="U897" s="2"/>
      <c r="V897" s="2"/>
      <c r="W897" s="2"/>
      <c r="X897" s="2"/>
      <c r="Y897" s="2"/>
      <c r="Z897" s="2"/>
    </row>
    <row r="898" spans="1:26" ht="36.75" customHeight="1" x14ac:dyDescent="0.35">
      <c r="A898" s="10"/>
      <c r="B898" s="2"/>
      <c r="C898" s="2"/>
      <c r="D898" s="2"/>
      <c r="E898" s="10"/>
      <c r="F898" s="2"/>
      <c r="G898" s="2"/>
      <c r="H898" s="2"/>
      <c r="I898" s="2"/>
      <c r="J898" s="2"/>
      <c r="K898" s="2"/>
      <c r="L898" s="2"/>
      <c r="M898" s="2"/>
      <c r="N898" s="2"/>
      <c r="O898" s="2"/>
      <c r="P898" s="2"/>
      <c r="Q898" s="2"/>
      <c r="R898" s="2"/>
      <c r="S898" s="2"/>
      <c r="T898" s="2"/>
      <c r="U898" s="2"/>
      <c r="V898" s="2"/>
      <c r="W898" s="2"/>
      <c r="X898" s="2"/>
      <c r="Y898" s="2"/>
      <c r="Z898" s="2"/>
    </row>
    <row r="899" spans="1:26" ht="36.75" customHeight="1" x14ac:dyDescent="0.35">
      <c r="A899" s="10"/>
      <c r="B899" s="2"/>
      <c r="C899" s="2"/>
      <c r="D899" s="2"/>
      <c r="E899" s="10"/>
      <c r="F899" s="2"/>
      <c r="G899" s="2"/>
      <c r="H899" s="2"/>
      <c r="I899" s="2"/>
      <c r="J899" s="2"/>
      <c r="K899" s="2"/>
      <c r="L899" s="2"/>
      <c r="M899" s="2"/>
      <c r="N899" s="2"/>
      <c r="O899" s="2"/>
      <c r="P899" s="2"/>
      <c r="Q899" s="2"/>
      <c r="R899" s="2"/>
      <c r="S899" s="2"/>
      <c r="T899" s="2"/>
      <c r="U899" s="2"/>
      <c r="V899" s="2"/>
      <c r="W899" s="2"/>
      <c r="X899" s="2"/>
      <c r="Y899" s="2"/>
      <c r="Z899" s="2"/>
    </row>
    <row r="900" spans="1:26" ht="36.75" customHeight="1" x14ac:dyDescent="0.35">
      <c r="A900" s="10"/>
      <c r="B900" s="2"/>
      <c r="C900" s="2"/>
      <c r="D900" s="2"/>
      <c r="E900" s="10"/>
      <c r="F900" s="2"/>
      <c r="G900" s="2"/>
      <c r="H900" s="2"/>
      <c r="I900" s="2"/>
      <c r="J900" s="2"/>
      <c r="K900" s="2"/>
      <c r="L900" s="2"/>
      <c r="M900" s="2"/>
      <c r="N900" s="2"/>
      <c r="O900" s="2"/>
      <c r="P900" s="2"/>
      <c r="Q900" s="2"/>
      <c r="R900" s="2"/>
      <c r="S900" s="2"/>
      <c r="T900" s="2"/>
      <c r="U900" s="2"/>
      <c r="V900" s="2"/>
      <c r="W900" s="2"/>
      <c r="X900" s="2"/>
      <c r="Y900" s="2"/>
      <c r="Z900" s="2"/>
    </row>
    <row r="901" spans="1:26" ht="36.75" customHeight="1" x14ac:dyDescent="0.35">
      <c r="A901" s="10"/>
      <c r="B901" s="2"/>
      <c r="C901" s="2"/>
      <c r="D901" s="2"/>
      <c r="E901" s="10"/>
      <c r="F901" s="2"/>
      <c r="G901" s="2"/>
      <c r="H901" s="2"/>
      <c r="I901" s="2"/>
      <c r="J901" s="2"/>
      <c r="K901" s="2"/>
      <c r="L901" s="2"/>
      <c r="M901" s="2"/>
      <c r="N901" s="2"/>
      <c r="O901" s="2"/>
      <c r="P901" s="2"/>
      <c r="Q901" s="2"/>
      <c r="R901" s="2"/>
      <c r="S901" s="2"/>
      <c r="T901" s="2"/>
      <c r="U901" s="2"/>
      <c r="V901" s="2"/>
      <c r="W901" s="2"/>
      <c r="X901" s="2"/>
      <c r="Y901" s="2"/>
      <c r="Z901" s="2"/>
    </row>
    <row r="902" spans="1:26" ht="36.75" customHeight="1" x14ac:dyDescent="0.35">
      <c r="A902" s="10"/>
      <c r="B902" s="2"/>
      <c r="C902" s="2"/>
      <c r="D902" s="2"/>
      <c r="E902" s="10"/>
      <c r="F902" s="2"/>
      <c r="G902" s="2"/>
      <c r="H902" s="2"/>
      <c r="I902" s="2"/>
      <c r="J902" s="2"/>
      <c r="K902" s="2"/>
      <c r="L902" s="2"/>
      <c r="M902" s="2"/>
      <c r="N902" s="2"/>
      <c r="O902" s="2"/>
      <c r="P902" s="2"/>
      <c r="Q902" s="2"/>
      <c r="R902" s="2"/>
      <c r="S902" s="2"/>
      <c r="T902" s="2"/>
      <c r="U902" s="2"/>
      <c r="V902" s="2"/>
      <c r="W902" s="2"/>
      <c r="X902" s="2"/>
      <c r="Y902" s="2"/>
      <c r="Z902" s="2"/>
    </row>
    <row r="903" spans="1:26" ht="36.75" customHeight="1" x14ac:dyDescent="0.35">
      <c r="A903" s="10"/>
      <c r="B903" s="2"/>
      <c r="C903" s="2"/>
      <c r="D903" s="2"/>
      <c r="E903" s="10"/>
      <c r="F903" s="2"/>
      <c r="G903" s="2"/>
      <c r="H903" s="2"/>
      <c r="I903" s="2"/>
      <c r="J903" s="2"/>
      <c r="K903" s="2"/>
      <c r="L903" s="2"/>
      <c r="M903" s="2"/>
      <c r="N903" s="2"/>
      <c r="O903" s="2"/>
      <c r="P903" s="2"/>
      <c r="Q903" s="2"/>
      <c r="R903" s="2"/>
      <c r="S903" s="2"/>
      <c r="T903" s="2"/>
      <c r="U903" s="2"/>
      <c r="V903" s="2"/>
      <c r="W903" s="2"/>
      <c r="X903" s="2"/>
      <c r="Y903" s="2"/>
      <c r="Z903" s="2"/>
    </row>
    <row r="904" spans="1:26" ht="36.75" customHeight="1" x14ac:dyDescent="0.35">
      <c r="A904" s="10"/>
      <c r="B904" s="2"/>
      <c r="C904" s="2"/>
      <c r="D904" s="2"/>
      <c r="E904" s="10"/>
      <c r="F904" s="2"/>
      <c r="G904" s="2"/>
      <c r="H904" s="2"/>
      <c r="I904" s="2"/>
      <c r="J904" s="2"/>
      <c r="K904" s="2"/>
      <c r="L904" s="2"/>
      <c r="M904" s="2"/>
      <c r="N904" s="2"/>
      <c r="O904" s="2"/>
      <c r="P904" s="2"/>
      <c r="Q904" s="2"/>
      <c r="R904" s="2"/>
      <c r="S904" s="2"/>
      <c r="T904" s="2"/>
      <c r="U904" s="2"/>
      <c r="V904" s="2"/>
      <c r="W904" s="2"/>
      <c r="X904" s="2"/>
      <c r="Y904" s="2"/>
      <c r="Z904" s="2"/>
    </row>
    <row r="905" spans="1:26" ht="36.75" customHeight="1" x14ac:dyDescent="0.35">
      <c r="A905" s="10"/>
      <c r="B905" s="2"/>
      <c r="C905" s="2"/>
      <c r="D905" s="2"/>
      <c r="E905" s="10"/>
      <c r="F905" s="2"/>
      <c r="G905" s="2"/>
      <c r="H905" s="2"/>
      <c r="I905" s="2"/>
      <c r="J905" s="2"/>
      <c r="K905" s="2"/>
      <c r="L905" s="2"/>
      <c r="M905" s="2"/>
      <c r="N905" s="2"/>
      <c r="O905" s="2"/>
      <c r="P905" s="2"/>
      <c r="Q905" s="2"/>
      <c r="R905" s="2"/>
      <c r="S905" s="2"/>
      <c r="T905" s="2"/>
      <c r="U905" s="2"/>
      <c r="V905" s="2"/>
      <c r="W905" s="2"/>
      <c r="X905" s="2"/>
      <c r="Y905" s="2"/>
      <c r="Z905" s="2"/>
    </row>
    <row r="906" spans="1:26" ht="36.75" customHeight="1" x14ac:dyDescent="0.35">
      <c r="A906" s="10"/>
      <c r="B906" s="2"/>
      <c r="C906" s="2"/>
      <c r="D906" s="2"/>
      <c r="E906" s="10"/>
      <c r="F906" s="2"/>
      <c r="G906" s="2"/>
      <c r="H906" s="2"/>
      <c r="I906" s="2"/>
      <c r="J906" s="2"/>
      <c r="K906" s="2"/>
      <c r="L906" s="2"/>
      <c r="M906" s="2"/>
      <c r="N906" s="2"/>
      <c r="O906" s="2"/>
      <c r="P906" s="2"/>
      <c r="Q906" s="2"/>
      <c r="R906" s="2"/>
      <c r="S906" s="2"/>
      <c r="T906" s="2"/>
      <c r="U906" s="2"/>
      <c r="V906" s="2"/>
      <c r="W906" s="2"/>
      <c r="X906" s="2"/>
      <c r="Y906" s="2"/>
      <c r="Z906" s="2"/>
    </row>
    <row r="907" spans="1:26" ht="36.75" customHeight="1" x14ac:dyDescent="0.35">
      <c r="A907" s="10"/>
      <c r="B907" s="2"/>
      <c r="C907" s="2"/>
      <c r="D907" s="2"/>
      <c r="E907" s="10"/>
      <c r="F907" s="2"/>
      <c r="G907" s="2"/>
      <c r="H907" s="2"/>
      <c r="I907" s="2"/>
      <c r="J907" s="2"/>
      <c r="K907" s="2"/>
      <c r="L907" s="2"/>
      <c r="M907" s="2"/>
      <c r="N907" s="2"/>
      <c r="O907" s="2"/>
      <c r="P907" s="2"/>
      <c r="Q907" s="2"/>
      <c r="R907" s="2"/>
      <c r="S907" s="2"/>
      <c r="T907" s="2"/>
      <c r="U907" s="2"/>
      <c r="V907" s="2"/>
      <c r="W907" s="2"/>
      <c r="X907" s="2"/>
      <c r="Y907" s="2"/>
      <c r="Z907" s="2"/>
    </row>
    <row r="908" spans="1:26" ht="36.75" customHeight="1" x14ac:dyDescent="0.35">
      <c r="A908" s="10"/>
      <c r="B908" s="2"/>
      <c r="C908" s="2"/>
      <c r="D908" s="2"/>
      <c r="E908" s="10"/>
      <c r="F908" s="2"/>
      <c r="G908" s="2"/>
      <c r="H908" s="2"/>
      <c r="I908" s="2"/>
      <c r="J908" s="2"/>
      <c r="K908" s="2"/>
      <c r="L908" s="2"/>
      <c r="M908" s="2"/>
      <c r="N908" s="2"/>
      <c r="O908" s="2"/>
      <c r="P908" s="2"/>
      <c r="Q908" s="2"/>
      <c r="R908" s="2"/>
      <c r="S908" s="2"/>
      <c r="T908" s="2"/>
      <c r="U908" s="2"/>
      <c r="V908" s="2"/>
      <c r="W908" s="2"/>
      <c r="X908" s="2"/>
      <c r="Y908" s="2"/>
      <c r="Z908" s="2"/>
    </row>
    <row r="909" spans="1:26" ht="36.75" customHeight="1" x14ac:dyDescent="0.35">
      <c r="A909" s="10"/>
      <c r="B909" s="2"/>
      <c r="C909" s="2"/>
      <c r="D909" s="2"/>
      <c r="E909" s="10"/>
      <c r="F909" s="2"/>
      <c r="G909" s="2"/>
      <c r="H909" s="2"/>
      <c r="I909" s="2"/>
      <c r="J909" s="2"/>
      <c r="K909" s="2"/>
      <c r="L909" s="2"/>
      <c r="M909" s="2"/>
      <c r="N909" s="2"/>
      <c r="O909" s="2"/>
      <c r="P909" s="2"/>
      <c r="Q909" s="2"/>
      <c r="R909" s="2"/>
      <c r="S909" s="2"/>
      <c r="T909" s="2"/>
      <c r="U909" s="2"/>
      <c r="V909" s="2"/>
      <c r="W909" s="2"/>
      <c r="X909" s="2"/>
      <c r="Y909" s="2"/>
      <c r="Z909" s="2"/>
    </row>
    <row r="910" spans="1:26" ht="36.75" customHeight="1" x14ac:dyDescent="0.35">
      <c r="A910" s="10"/>
      <c r="B910" s="2"/>
      <c r="C910" s="2"/>
      <c r="D910" s="2"/>
      <c r="E910" s="10"/>
      <c r="F910" s="2"/>
      <c r="G910" s="2"/>
      <c r="H910" s="2"/>
      <c r="I910" s="2"/>
      <c r="J910" s="2"/>
      <c r="K910" s="2"/>
      <c r="L910" s="2"/>
      <c r="M910" s="2"/>
      <c r="N910" s="2"/>
      <c r="O910" s="2"/>
      <c r="P910" s="2"/>
      <c r="Q910" s="2"/>
      <c r="R910" s="2"/>
      <c r="S910" s="2"/>
      <c r="T910" s="2"/>
      <c r="U910" s="2"/>
      <c r="V910" s="2"/>
      <c r="W910" s="2"/>
      <c r="X910" s="2"/>
      <c r="Y910" s="2"/>
      <c r="Z910" s="2"/>
    </row>
    <row r="911" spans="1:26" ht="36.75" customHeight="1" x14ac:dyDescent="0.35">
      <c r="A911" s="10"/>
      <c r="B911" s="2"/>
      <c r="C911" s="2"/>
      <c r="D911" s="2"/>
      <c r="E911" s="10"/>
      <c r="F911" s="2"/>
      <c r="G911" s="2"/>
      <c r="H911" s="2"/>
      <c r="I911" s="2"/>
      <c r="J911" s="2"/>
      <c r="K911" s="2"/>
      <c r="L911" s="2"/>
      <c r="M911" s="2"/>
      <c r="N911" s="2"/>
      <c r="O911" s="2"/>
      <c r="P911" s="2"/>
      <c r="Q911" s="2"/>
      <c r="R911" s="2"/>
      <c r="S911" s="2"/>
      <c r="T911" s="2"/>
      <c r="U911" s="2"/>
      <c r="V911" s="2"/>
      <c r="W911" s="2"/>
      <c r="X911" s="2"/>
      <c r="Y911" s="2"/>
      <c r="Z911" s="2"/>
    </row>
    <row r="912" spans="1:26" ht="36.75" customHeight="1" x14ac:dyDescent="0.35">
      <c r="A912" s="10"/>
      <c r="B912" s="2"/>
      <c r="C912" s="2"/>
      <c r="D912" s="2"/>
      <c r="E912" s="10"/>
      <c r="F912" s="2"/>
      <c r="G912" s="2"/>
      <c r="H912" s="2"/>
      <c r="I912" s="2"/>
      <c r="J912" s="2"/>
      <c r="K912" s="2"/>
      <c r="L912" s="2"/>
      <c r="M912" s="2"/>
      <c r="N912" s="2"/>
      <c r="O912" s="2"/>
      <c r="P912" s="2"/>
      <c r="Q912" s="2"/>
      <c r="R912" s="2"/>
      <c r="S912" s="2"/>
      <c r="T912" s="2"/>
      <c r="U912" s="2"/>
      <c r="V912" s="2"/>
      <c r="W912" s="2"/>
      <c r="X912" s="2"/>
      <c r="Y912" s="2"/>
      <c r="Z912" s="2"/>
    </row>
    <row r="913" spans="1:26" ht="36.75" customHeight="1" x14ac:dyDescent="0.35">
      <c r="A913" s="10"/>
      <c r="B913" s="2"/>
      <c r="C913" s="2"/>
      <c r="D913" s="2"/>
      <c r="E913" s="10"/>
      <c r="F913" s="2"/>
      <c r="G913" s="2"/>
      <c r="H913" s="2"/>
      <c r="I913" s="2"/>
      <c r="J913" s="2"/>
      <c r="K913" s="2"/>
      <c r="L913" s="2"/>
      <c r="M913" s="2"/>
      <c r="N913" s="2"/>
      <c r="O913" s="2"/>
      <c r="P913" s="2"/>
      <c r="Q913" s="2"/>
      <c r="R913" s="2"/>
      <c r="S913" s="2"/>
      <c r="T913" s="2"/>
      <c r="U913" s="2"/>
      <c r="V913" s="2"/>
      <c r="W913" s="2"/>
      <c r="X913" s="2"/>
      <c r="Y913" s="2"/>
      <c r="Z913" s="2"/>
    </row>
    <row r="914" spans="1:26" ht="36.75" customHeight="1" x14ac:dyDescent="0.35">
      <c r="A914" s="10"/>
      <c r="B914" s="2"/>
      <c r="C914" s="2"/>
      <c r="D914" s="2"/>
      <c r="E914" s="10"/>
      <c r="F914" s="2"/>
      <c r="G914" s="2"/>
      <c r="H914" s="2"/>
      <c r="I914" s="2"/>
      <c r="J914" s="2"/>
      <c r="K914" s="2"/>
      <c r="L914" s="2"/>
      <c r="M914" s="2"/>
      <c r="N914" s="2"/>
      <c r="O914" s="2"/>
      <c r="P914" s="2"/>
      <c r="Q914" s="2"/>
      <c r="R914" s="2"/>
      <c r="S914" s="2"/>
      <c r="T914" s="2"/>
      <c r="U914" s="2"/>
      <c r="V914" s="2"/>
      <c r="W914" s="2"/>
      <c r="X914" s="2"/>
      <c r="Y914" s="2"/>
      <c r="Z914" s="2"/>
    </row>
    <row r="915" spans="1:26" ht="36.75" customHeight="1" x14ac:dyDescent="0.35">
      <c r="A915" s="10"/>
      <c r="B915" s="2"/>
      <c r="C915" s="2"/>
      <c r="D915" s="2"/>
      <c r="E915" s="10"/>
      <c r="F915" s="2"/>
      <c r="G915" s="2"/>
      <c r="H915" s="2"/>
      <c r="I915" s="2"/>
      <c r="J915" s="2"/>
      <c r="K915" s="2"/>
      <c r="L915" s="2"/>
      <c r="M915" s="2"/>
      <c r="N915" s="2"/>
      <c r="O915" s="2"/>
      <c r="P915" s="2"/>
      <c r="Q915" s="2"/>
      <c r="R915" s="2"/>
      <c r="S915" s="2"/>
      <c r="T915" s="2"/>
      <c r="U915" s="2"/>
      <c r="V915" s="2"/>
      <c r="W915" s="2"/>
      <c r="X915" s="2"/>
      <c r="Y915" s="2"/>
      <c r="Z915" s="2"/>
    </row>
    <row r="916" spans="1:26" ht="36.75" customHeight="1" x14ac:dyDescent="0.35">
      <c r="A916" s="10"/>
      <c r="B916" s="2"/>
      <c r="C916" s="2"/>
      <c r="D916" s="2"/>
      <c r="E916" s="10"/>
      <c r="F916" s="2"/>
      <c r="G916" s="2"/>
      <c r="H916" s="2"/>
      <c r="I916" s="2"/>
      <c r="J916" s="2"/>
      <c r="K916" s="2"/>
      <c r="L916" s="2"/>
      <c r="M916" s="2"/>
      <c r="N916" s="2"/>
      <c r="O916" s="2"/>
      <c r="P916" s="2"/>
      <c r="Q916" s="2"/>
      <c r="R916" s="2"/>
      <c r="S916" s="2"/>
      <c r="T916" s="2"/>
      <c r="U916" s="2"/>
      <c r="V916" s="2"/>
      <c r="W916" s="2"/>
      <c r="X916" s="2"/>
      <c r="Y916" s="2"/>
      <c r="Z916" s="2"/>
    </row>
    <row r="917" spans="1:26" ht="36.75" customHeight="1" x14ac:dyDescent="0.35">
      <c r="A917" s="10"/>
      <c r="B917" s="2"/>
      <c r="C917" s="2"/>
      <c r="D917" s="2"/>
      <c r="E917" s="10"/>
      <c r="F917" s="2"/>
      <c r="G917" s="2"/>
      <c r="H917" s="2"/>
      <c r="I917" s="2"/>
      <c r="J917" s="2"/>
      <c r="K917" s="2"/>
      <c r="L917" s="2"/>
      <c r="M917" s="2"/>
      <c r="N917" s="2"/>
      <c r="O917" s="2"/>
      <c r="P917" s="2"/>
      <c r="Q917" s="2"/>
      <c r="R917" s="2"/>
      <c r="S917" s="2"/>
      <c r="T917" s="2"/>
      <c r="U917" s="2"/>
      <c r="V917" s="2"/>
      <c r="W917" s="2"/>
      <c r="X917" s="2"/>
      <c r="Y917" s="2"/>
      <c r="Z917" s="2"/>
    </row>
    <row r="918" spans="1:26" ht="36.75" customHeight="1" x14ac:dyDescent="0.35">
      <c r="A918" s="10"/>
      <c r="B918" s="2"/>
      <c r="C918" s="2"/>
      <c r="D918" s="2"/>
      <c r="E918" s="10"/>
      <c r="F918" s="2"/>
      <c r="G918" s="2"/>
      <c r="H918" s="2"/>
      <c r="I918" s="2"/>
      <c r="J918" s="2"/>
      <c r="K918" s="2"/>
      <c r="L918" s="2"/>
      <c r="M918" s="2"/>
      <c r="N918" s="2"/>
      <c r="O918" s="2"/>
      <c r="P918" s="2"/>
      <c r="Q918" s="2"/>
      <c r="R918" s="2"/>
      <c r="S918" s="2"/>
      <c r="T918" s="2"/>
      <c r="U918" s="2"/>
      <c r="V918" s="2"/>
      <c r="W918" s="2"/>
      <c r="X918" s="2"/>
      <c r="Y918" s="2"/>
      <c r="Z918" s="2"/>
    </row>
    <row r="919" spans="1:26" ht="36.75" customHeight="1" x14ac:dyDescent="0.35">
      <c r="A919" s="10"/>
      <c r="B919" s="2"/>
      <c r="C919" s="2"/>
      <c r="D919" s="2"/>
      <c r="E919" s="10"/>
      <c r="F919" s="2"/>
      <c r="G919" s="2"/>
      <c r="H919" s="2"/>
      <c r="I919" s="2"/>
      <c r="J919" s="2"/>
      <c r="K919" s="2"/>
      <c r="L919" s="2"/>
      <c r="M919" s="2"/>
      <c r="N919" s="2"/>
      <c r="O919" s="2"/>
      <c r="P919" s="2"/>
      <c r="Q919" s="2"/>
      <c r="R919" s="2"/>
      <c r="S919" s="2"/>
      <c r="T919" s="2"/>
      <c r="U919" s="2"/>
      <c r="V919" s="2"/>
      <c r="W919" s="2"/>
      <c r="X919" s="2"/>
      <c r="Y919" s="2"/>
      <c r="Z919" s="2"/>
    </row>
    <row r="920" spans="1:26" ht="36.75" customHeight="1" x14ac:dyDescent="0.35">
      <c r="A920" s="10"/>
      <c r="B920" s="2"/>
      <c r="C920" s="2"/>
      <c r="D920" s="2"/>
      <c r="E920" s="10"/>
      <c r="F920" s="2"/>
      <c r="G920" s="2"/>
      <c r="H920" s="2"/>
      <c r="I920" s="2"/>
      <c r="J920" s="2"/>
      <c r="K920" s="2"/>
      <c r="L920" s="2"/>
      <c r="M920" s="2"/>
      <c r="N920" s="2"/>
      <c r="O920" s="2"/>
      <c r="P920" s="2"/>
      <c r="Q920" s="2"/>
      <c r="R920" s="2"/>
      <c r="S920" s="2"/>
      <c r="T920" s="2"/>
      <c r="U920" s="2"/>
      <c r="V920" s="2"/>
      <c r="W920" s="2"/>
      <c r="X920" s="2"/>
      <c r="Y920" s="2"/>
      <c r="Z920" s="2"/>
    </row>
    <row r="921" spans="1:26" ht="36.75" customHeight="1" x14ac:dyDescent="0.35">
      <c r="A921" s="10"/>
      <c r="B921" s="2"/>
      <c r="C921" s="2"/>
      <c r="D921" s="2"/>
      <c r="E921" s="10"/>
      <c r="F921" s="2"/>
      <c r="G921" s="2"/>
      <c r="H921" s="2"/>
      <c r="I921" s="2"/>
      <c r="J921" s="2"/>
      <c r="K921" s="2"/>
      <c r="L921" s="2"/>
      <c r="M921" s="2"/>
      <c r="N921" s="2"/>
      <c r="O921" s="2"/>
      <c r="P921" s="2"/>
      <c r="Q921" s="2"/>
      <c r="R921" s="2"/>
      <c r="S921" s="2"/>
      <c r="T921" s="2"/>
      <c r="U921" s="2"/>
      <c r="V921" s="2"/>
      <c r="W921" s="2"/>
      <c r="X921" s="2"/>
      <c r="Y921" s="2"/>
      <c r="Z921" s="2"/>
    </row>
    <row r="922" spans="1:26" ht="36.75" customHeight="1" x14ac:dyDescent="0.35">
      <c r="A922" s="10"/>
      <c r="B922" s="2"/>
      <c r="C922" s="2"/>
      <c r="D922" s="2"/>
      <c r="E922" s="10"/>
      <c r="F922" s="2"/>
      <c r="G922" s="2"/>
      <c r="H922" s="2"/>
      <c r="I922" s="2"/>
      <c r="J922" s="2"/>
      <c r="K922" s="2"/>
      <c r="L922" s="2"/>
      <c r="M922" s="2"/>
      <c r="N922" s="2"/>
      <c r="O922" s="2"/>
      <c r="P922" s="2"/>
      <c r="Q922" s="2"/>
      <c r="R922" s="2"/>
      <c r="S922" s="2"/>
      <c r="T922" s="2"/>
      <c r="U922" s="2"/>
      <c r="V922" s="2"/>
      <c r="W922" s="2"/>
      <c r="X922" s="2"/>
      <c r="Y922" s="2"/>
      <c r="Z922" s="2"/>
    </row>
    <row r="923" spans="1:26" ht="36.75" customHeight="1" x14ac:dyDescent="0.35">
      <c r="A923" s="10"/>
      <c r="B923" s="2"/>
      <c r="C923" s="2"/>
      <c r="D923" s="2"/>
      <c r="E923" s="10"/>
      <c r="F923" s="2"/>
      <c r="G923" s="2"/>
      <c r="H923" s="2"/>
      <c r="I923" s="2"/>
      <c r="J923" s="2"/>
      <c r="K923" s="2"/>
      <c r="L923" s="2"/>
      <c r="M923" s="2"/>
      <c r="N923" s="2"/>
      <c r="O923" s="2"/>
      <c r="P923" s="2"/>
      <c r="Q923" s="2"/>
      <c r="R923" s="2"/>
      <c r="S923" s="2"/>
      <c r="T923" s="2"/>
      <c r="U923" s="2"/>
      <c r="V923" s="2"/>
      <c r="W923" s="2"/>
      <c r="X923" s="2"/>
      <c r="Y923" s="2"/>
      <c r="Z923" s="2"/>
    </row>
    <row r="924" spans="1:26" ht="36.75" customHeight="1" x14ac:dyDescent="0.35">
      <c r="A924" s="10"/>
      <c r="B924" s="2"/>
      <c r="C924" s="2"/>
      <c r="D924" s="2"/>
      <c r="E924" s="10"/>
      <c r="F924" s="2"/>
      <c r="G924" s="2"/>
      <c r="H924" s="2"/>
      <c r="I924" s="2"/>
      <c r="J924" s="2"/>
      <c r="K924" s="2"/>
      <c r="L924" s="2"/>
      <c r="M924" s="2"/>
      <c r="N924" s="2"/>
      <c r="O924" s="2"/>
      <c r="P924" s="2"/>
      <c r="Q924" s="2"/>
      <c r="R924" s="2"/>
      <c r="S924" s="2"/>
      <c r="T924" s="2"/>
      <c r="U924" s="2"/>
      <c r="V924" s="2"/>
      <c r="W924" s="2"/>
      <c r="X924" s="2"/>
      <c r="Y924" s="2"/>
      <c r="Z924" s="2"/>
    </row>
    <row r="925" spans="1:26" ht="36.75" customHeight="1" x14ac:dyDescent="0.35">
      <c r="A925" s="10"/>
      <c r="B925" s="2"/>
      <c r="C925" s="2"/>
      <c r="D925" s="2"/>
      <c r="E925" s="10"/>
      <c r="F925" s="2"/>
      <c r="G925" s="2"/>
      <c r="H925" s="2"/>
      <c r="I925" s="2"/>
      <c r="J925" s="2"/>
      <c r="K925" s="2"/>
      <c r="L925" s="2"/>
      <c r="M925" s="2"/>
      <c r="N925" s="2"/>
      <c r="O925" s="2"/>
      <c r="P925" s="2"/>
      <c r="Q925" s="2"/>
      <c r="R925" s="2"/>
      <c r="S925" s="2"/>
      <c r="T925" s="2"/>
      <c r="U925" s="2"/>
      <c r="V925" s="2"/>
      <c r="W925" s="2"/>
      <c r="X925" s="2"/>
      <c r="Y925" s="2"/>
      <c r="Z925" s="2"/>
    </row>
    <row r="926" spans="1:26" ht="36.75" customHeight="1" x14ac:dyDescent="0.35">
      <c r="A926" s="10"/>
      <c r="B926" s="2"/>
      <c r="C926" s="2"/>
      <c r="D926" s="2"/>
      <c r="E926" s="10"/>
      <c r="F926" s="2"/>
      <c r="G926" s="2"/>
      <c r="H926" s="2"/>
      <c r="I926" s="2"/>
      <c r="J926" s="2"/>
      <c r="K926" s="2"/>
      <c r="L926" s="2"/>
      <c r="M926" s="2"/>
      <c r="N926" s="2"/>
      <c r="O926" s="2"/>
      <c r="P926" s="2"/>
      <c r="Q926" s="2"/>
      <c r="R926" s="2"/>
      <c r="S926" s="2"/>
      <c r="T926" s="2"/>
      <c r="U926" s="2"/>
      <c r="V926" s="2"/>
      <c r="W926" s="2"/>
      <c r="X926" s="2"/>
      <c r="Y926" s="2"/>
      <c r="Z926" s="2"/>
    </row>
    <row r="927" spans="1:26" ht="36.75" customHeight="1" x14ac:dyDescent="0.35">
      <c r="A927" s="10"/>
      <c r="B927" s="2"/>
      <c r="C927" s="2"/>
      <c r="D927" s="2"/>
      <c r="E927" s="10"/>
      <c r="F927" s="2"/>
      <c r="G927" s="2"/>
      <c r="H927" s="2"/>
      <c r="I927" s="2"/>
      <c r="J927" s="2"/>
      <c r="K927" s="2"/>
      <c r="L927" s="2"/>
      <c r="M927" s="2"/>
      <c r="N927" s="2"/>
      <c r="O927" s="2"/>
      <c r="P927" s="2"/>
      <c r="Q927" s="2"/>
      <c r="R927" s="2"/>
      <c r="S927" s="2"/>
      <c r="T927" s="2"/>
      <c r="U927" s="2"/>
      <c r="V927" s="2"/>
      <c r="W927" s="2"/>
      <c r="X927" s="2"/>
      <c r="Y927" s="2"/>
      <c r="Z927" s="2"/>
    </row>
    <row r="928" spans="1:26" ht="36.75" customHeight="1" x14ac:dyDescent="0.35">
      <c r="A928" s="10"/>
      <c r="B928" s="2"/>
      <c r="C928" s="2"/>
      <c r="D928" s="2"/>
      <c r="E928" s="10"/>
      <c r="F928" s="2"/>
      <c r="G928" s="2"/>
      <c r="H928" s="2"/>
      <c r="I928" s="2"/>
      <c r="J928" s="2"/>
      <c r="K928" s="2"/>
      <c r="L928" s="2"/>
      <c r="M928" s="2"/>
      <c r="N928" s="2"/>
      <c r="O928" s="2"/>
      <c r="P928" s="2"/>
      <c r="Q928" s="2"/>
      <c r="R928" s="2"/>
      <c r="S928" s="2"/>
      <c r="T928" s="2"/>
      <c r="U928" s="2"/>
      <c r="V928" s="2"/>
      <c r="W928" s="2"/>
      <c r="X928" s="2"/>
      <c r="Y928" s="2"/>
      <c r="Z928" s="2"/>
    </row>
    <row r="929" spans="1:26" ht="36.75" customHeight="1" x14ac:dyDescent="0.35">
      <c r="A929" s="10"/>
      <c r="B929" s="2"/>
      <c r="C929" s="2"/>
      <c r="D929" s="2"/>
      <c r="E929" s="10"/>
      <c r="F929" s="2"/>
      <c r="G929" s="2"/>
      <c r="H929" s="2"/>
      <c r="I929" s="2"/>
      <c r="J929" s="2"/>
      <c r="K929" s="2"/>
      <c r="L929" s="2"/>
      <c r="M929" s="2"/>
      <c r="N929" s="2"/>
      <c r="O929" s="2"/>
      <c r="P929" s="2"/>
      <c r="Q929" s="2"/>
      <c r="R929" s="2"/>
      <c r="S929" s="2"/>
      <c r="T929" s="2"/>
      <c r="U929" s="2"/>
      <c r="V929" s="2"/>
      <c r="W929" s="2"/>
      <c r="X929" s="2"/>
      <c r="Y929" s="2"/>
      <c r="Z929" s="2"/>
    </row>
    <row r="930" spans="1:26" ht="36.75" customHeight="1" x14ac:dyDescent="0.35">
      <c r="A930" s="10"/>
      <c r="B930" s="2"/>
      <c r="C930" s="2"/>
      <c r="D930" s="2"/>
      <c r="E930" s="10"/>
      <c r="F930" s="2"/>
      <c r="G930" s="2"/>
      <c r="H930" s="2"/>
      <c r="I930" s="2"/>
      <c r="J930" s="2"/>
      <c r="K930" s="2"/>
      <c r="L930" s="2"/>
      <c r="M930" s="2"/>
      <c r="N930" s="2"/>
      <c r="O930" s="2"/>
      <c r="P930" s="2"/>
      <c r="Q930" s="2"/>
      <c r="R930" s="2"/>
      <c r="S930" s="2"/>
      <c r="T930" s="2"/>
      <c r="U930" s="2"/>
      <c r="V930" s="2"/>
      <c r="W930" s="2"/>
      <c r="X930" s="2"/>
      <c r="Y930" s="2"/>
      <c r="Z930" s="2"/>
    </row>
    <row r="931" spans="1:26" ht="36.75" customHeight="1" x14ac:dyDescent="0.35">
      <c r="A931" s="10"/>
      <c r="B931" s="2"/>
      <c r="C931" s="2"/>
      <c r="D931" s="2"/>
      <c r="E931" s="10"/>
      <c r="F931" s="2"/>
      <c r="G931" s="2"/>
      <c r="H931" s="2"/>
      <c r="I931" s="2"/>
      <c r="J931" s="2"/>
      <c r="K931" s="2"/>
      <c r="L931" s="2"/>
      <c r="M931" s="2"/>
      <c r="N931" s="2"/>
      <c r="O931" s="2"/>
      <c r="P931" s="2"/>
      <c r="Q931" s="2"/>
      <c r="R931" s="2"/>
      <c r="S931" s="2"/>
      <c r="T931" s="2"/>
      <c r="U931" s="2"/>
      <c r="V931" s="2"/>
      <c r="W931" s="2"/>
      <c r="X931" s="2"/>
      <c r="Y931" s="2"/>
      <c r="Z931" s="2"/>
    </row>
    <row r="932" spans="1:26" ht="36.75" customHeight="1" x14ac:dyDescent="0.35">
      <c r="A932" s="10"/>
      <c r="B932" s="2"/>
      <c r="C932" s="2"/>
      <c r="D932" s="2"/>
      <c r="E932" s="10"/>
      <c r="F932" s="2"/>
      <c r="G932" s="2"/>
      <c r="H932" s="2"/>
      <c r="I932" s="2"/>
      <c r="J932" s="2"/>
      <c r="K932" s="2"/>
      <c r="L932" s="2"/>
      <c r="M932" s="2"/>
      <c r="N932" s="2"/>
      <c r="O932" s="2"/>
      <c r="P932" s="2"/>
      <c r="Q932" s="2"/>
      <c r="R932" s="2"/>
      <c r="S932" s="2"/>
      <c r="T932" s="2"/>
      <c r="U932" s="2"/>
      <c r="V932" s="2"/>
      <c r="W932" s="2"/>
      <c r="X932" s="2"/>
      <c r="Y932" s="2"/>
      <c r="Z932" s="2"/>
    </row>
    <row r="933" spans="1:26" ht="36.75" customHeight="1" x14ac:dyDescent="0.35">
      <c r="A933" s="10"/>
      <c r="B933" s="2"/>
      <c r="C933" s="2"/>
      <c r="D933" s="2"/>
      <c r="E933" s="10"/>
      <c r="F933" s="2"/>
      <c r="G933" s="2"/>
      <c r="H933" s="2"/>
      <c r="I933" s="2"/>
      <c r="J933" s="2"/>
      <c r="K933" s="2"/>
      <c r="L933" s="2"/>
      <c r="M933" s="2"/>
      <c r="N933" s="2"/>
      <c r="O933" s="2"/>
      <c r="P933" s="2"/>
      <c r="Q933" s="2"/>
      <c r="R933" s="2"/>
      <c r="S933" s="2"/>
      <c r="T933" s="2"/>
      <c r="U933" s="2"/>
      <c r="V933" s="2"/>
      <c r="W933" s="2"/>
      <c r="X933" s="2"/>
      <c r="Y933" s="2"/>
      <c r="Z933" s="2"/>
    </row>
    <row r="934" spans="1:26" ht="36.75" customHeight="1" x14ac:dyDescent="0.35">
      <c r="A934" s="10"/>
      <c r="B934" s="2"/>
      <c r="C934" s="2"/>
      <c r="D934" s="2"/>
      <c r="E934" s="10"/>
      <c r="F934" s="2"/>
      <c r="G934" s="2"/>
      <c r="H934" s="2"/>
      <c r="I934" s="2"/>
      <c r="J934" s="2"/>
      <c r="K934" s="2"/>
      <c r="L934" s="2"/>
      <c r="M934" s="2"/>
      <c r="N934" s="2"/>
      <c r="O934" s="2"/>
      <c r="P934" s="2"/>
      <c r="Q934" s="2"/>
      <c r="R934" s="2"/>
      <c r="S934" s="2"/>
      <c r="T934" s="2"/>
      <c r="U934" s="2"/>
      <c r="V934" s="2"/>
      <c r="W934" s="2"/>
      <c r="X934" s="2"/>
      <c r="Y934" s="2"/>
      <c r="Z934" s="2"/>
    </row>
    <row r="935" spans="1:26" ht="36.75" customHeight="1" x14ac:dyDescent="0.35">
      <c r="A935" s="10"/>
      <c r="B935" s="2"/>
      <c r="C935" s="2"/>
      <c r="D935" s="2"/>
      <c r="E935" s="10"/>
      <c r="F935" s="2"/>
      <c r="G935" s="2"/>
      <c r="H935" s="2"/>
      <c r="I935" s="2"/>
      <c r="J935" s="2"/>
      <c r="K935" s="2"/>
      <c r="L935" s="2"/>
      <c r="M935" s="2"/>
      <c r="N935" s="2"/>
      <c r="O935" s="2"/>
      <c r="P935" s="2"/>
      <c r="Q935" s="2"/>
      <c r="R935" s="2"/>
      <c r="S935" s="2"/>
      <c r="T935" s="2"/>
      <c r="U935" s="2"/>
      <c r="V935" s="2"/>
      <c r="W935" s="2"/>
      <c r="X935" s="2"/>
      <c r="Y935" s="2"/>
      <c r="Z935" s="2"/>
    </row>
    <row r="936" spans="1:26" ht="36.75" customHeight="1" x14ac:dyDescent="0.35">
      <c r="A936" s="10"/>
      <c r="B936" s="2"/>
      <c r="C936" s="2"/>
      <c r="D936" s="2"/>
      <c r="E936" s="10"/>
      <c r="F936" s="2"/>
      <c r="G936" s="2"/>
      <c r="H936" s="2"/>
      <c r="I936" s="2"/>
      <c r="J936" s="2"/>
      <c r="K936" s="2"/>
      <c r="L936" s="2"/>
      <c r="M936" s="2"/>
      <c r="N936" s="2"/>
      <c r="O936" s="2"/>
      <c r="P936" s="2"/>
      <c r="Q936" s="2"/>
      <c r="R936" s="2"/>
      <c r="S936" s="2"/>
      <c r="T936" s="2"/>
      <c r="U936" s="2"/>
      <c r="V936" s="2"/>
      <c r="W936" s="2"/>
      <c r="X936" s="2"/>
      <c r="Y936" s="2"/>
      <c r="Z936" s="2"/>
    </row>
    <row r="937" spans="1:26" ht="36.75" customHeight="1" x14ac:dyDescent="0.35">
      <c r="A937" s="10"/>
      <c r="B937" s="2"/>
      <c r="C937" s="2"/>
      <c r="D937" s="2"/>
      <c r="E937" s="10"/>
      <c r="F937" s="2"/>
      <c r="G937" s="2"/>
      <c r="H937" s="2"/>
      <c r="I937" s="2"/>
      <c r="J937" s="2"/>
      <c r="K937" s="2"/>
      <c r="L937" s="2"/>
      <c r="M937" s="2"/>
      <c r="N937" s="2"/>
      <c r="O937" s="2"/>
      <c r="P937" s="2"/>
      <c r="Q937" s="2"/>
      <c r="R937" s="2"/>
      <c r="S937" s="2"/>
      <c r="T937" s="2"/>
      <c r="U937" s="2"/>
      <c r="V937" s="2"/>
      <c r="W937" s="2"/>
      <c r="X937" s="2"/>
      <c r="Y937" s="2"/>
      <c r="Z937" s="2"/>
    </row>
    <row r="938" spans="1:26" ht="36.75" customHeight="1" x14ac:dyDescent="0.35">
      <c r="A938" s="10"/>
      <c r="B938" s="2"/>
      <c r="C938" s="2"/>
      <c r="D938" s="2"/>
      <c r="E938" s="10"/>
      <c r="F938" s="2"/>
      <c r="G938" s="2"/>
      <c r="H938" s="2"/>
      <c r="I938" s="2"/>
      <c r="J938" s="2"/>
      <c r="K938" s="2"/>
      <c r="L938" s="2"/>
      <c r="M938" s="2"/>
      <c r="N938" s="2"/>
      <c r="O938" s="2"/>
      <c r="P938" s="2"/>
      <c r="Q938" s="2"/>
      <c r="R938" s="2"/>
      <c r="S938" s="2"/>
      <c r="T938" s="2"/>
      <c r="U938" s="2"/>
      <c r="V938" s="2"/>
      <c r="W938" s="2"/>
      <c r="X938" s="2"/>
      <c r="Y938" s="2"/>
      <c r="Z938" s="2"/>
    </row>
    <row r="939" spans="1:26" ht="36.75" customHeight="1" x14ac:dyDescent="0.35">
      <c r="A939" s="10"/>
      <c r="B939" s="2"/>
      <c r="C939" s="2"/>
      <c r="D939" s="2"/>
      <c r="E939" s="10"/>
      <c r="F939" s="2"/>
      <c r="G939" s="2"/>
      <c r="H939" s="2"/>
      <c r="I939" s="2"/>
      <c r="J939" s="2"/>
      <c r="K939" s="2"/>
      <c r="L939" s="2"/>
      <c r="M939" s="2"/>
      <c r="N939" s="2"/>
      <c r="O939" s="2"/>
      <c r="P939" s="2"/>
      <c r="Q939" s="2"/>
      <c r="R939" s="2"/>
      <c r="S939" s="2"/>
      <c r="T939" s="2"/>
      <c r="U939" s="2"/>
      <c r="V939" s="2"/>
      <c r="W939" s="2"/>
      <c r="X939" s="2"/>
      <c r="Y939" s="2"/>
      <c r="Z939" s="2"/>
    </row>
    <row r="940" spans="1:26" ht="36.75" customHeight="1" x14ac:dyDescent="0.35">
      <c r="A940" s="10"/>
      <c r="B940" s="2"/>
      <c r="C940" s="2"/>
      <c r="D940" s="2"/>
      <c r="E940" s="10"/>
      <c r="F940" s="2"/>
      <c r="G940" s="2"/>
      <c r="H940" s="2"/>
      <c r="I940" s="2"/>
      <c r="J940" s="2"/>
      <c r="K940" s="2"/>
      <c r="L940" s="2"/>
      <c r="M940" s="2"/>
      <c r="N940" s="2"/>
      <c r="O940" s="2"/>
      <c r="P940" s="2"/>
      <c r="Q940" s="2"/>
      <c r="R940" s="2"/>
      <c r="S940" s="2"/>
      <c r="T940" s="2"/>
      <c r="U940" s="2"/>
      <c r="V940" s="2"/>
      <c r="W940" s="2"/>
      <c r="X940" s="2"/>
      <c r="Y940" s="2"/>
      <c r="Z940" s="2"/>
    </row>
    <row r="941" spans="1:26" ht="36.75" customHeight="1" x14ac:dyDescent="0.35">
      <c r="A941" s="10"/>
      <c r="B941" s="2"/>
      <c r="C941" s="2"/>
      <c r="D941" s="2"/>
      <c r="E941" s="10"/>
      <c r="F941" s="2"/>
      <c r="G941" s="2"/>
      <c r="H941" s="2"/>
      <c r="I941" s="2"/>
      <c r="J941" s="2"/>
      <c r="K941" s="2"/>
      <c r="L941" s="2"/>
      <c r="M941" s="2"/>
      <c r="N941" s="2"/>
      <c r="O941" s="2"/>
      <c r="P941" s="2"/>
      <c r="Q941" s="2"/>
      <c r="R941" s="2"/>
      <c r="S941" s="2"/>
      <c r="T941" s="2"/>
      <c r="U941" s="2"/>
      <c r="V941" s="2"/>
      <c r="W941" s="2"/>
      <c r="X941" s="2"/>
      <c r="Y941" s="2"/>
      <c r="Z941" s="2"/>
    </row>
    <row r="942" spans="1:26" ht="36.75" customHeight="1" x14ac:dyDescent="0.35">
      <c r="A942" s="10"/>
      <c r="B942" s="2"/>
      <c r="C942" s="2"/>
      <c r="D942" s="2"/>
      <c r="E942" s="10"/>
      <c r="F942" s="2"/>
      <c r="G942" s="2"/>
      <c r="H942" s="2"/>
      <c r="I942" s="2"/>
      <c r="J942" s="2"/>
      <c r="K942" s="2"/>
      <c r="L942" s="2"/>
      <c r="M942" s="2"/>
      <c r="N942" s="2"/>
      <c r="O942" s="2"/>
      <c r="P942" s="2"/>
      <c r="Q942" s="2"/>
      <c r="R942" s="2"/>
      <c r="S942" s="2"/>
      <c r="T942" s="2"/>
      <c r="U942" s="2"/>
      <c r="V942" s="2"/>
      <c r="W942" s="2"/>
      <c r="X942" s="2"/>
      <c r="Y942" s="2"/>
      <c r="Z942" s="2"/>
    </row>
    <row r="943" spans="1:26" ht="36.75" customHeight="1" x14ac:dyDescent="0.35">
      <c r="A943" s="10"/>
      <c r="B943" s="2"/>
      <c r="C943" s="2"/>
      <c r="D943" s="2"/>
      <c r="E943" s="10"/>
      <c r="F943" s="2"/>
      <c r="G943" s="2"/>
      <c r="H943" s="2"/>
      <c r="I943" s="2"/>
      <c r="J943" s="2"/>
      <c r="K943" s="2"/>
      <c r="L943" s="2"/>
      <c r="M943" s="2"/>
      <c r="N943" s="2"/>
      <c r="O943" s="2"/>
      <c r="P943" s="2"/>
      <c r="Q943" s="2"/>
      <c r="R943" s="2"/>
      <c r="S943" s="2"/>
      <c r="T943" s="2"/>
      <c r="U943" s="2"/>
      <c r="V943" s="2"/>
      <c r="W943" s="2"/>
      <c r="X943" s="2"/>
      <c r="Y943" s="2"/>
      <c r="Z943" s="2"/>
    </row>
    <row r="944" spans="1:26" ht="36.75" customHeight="1" x14ac:dyDescent="0.35">
      <c r="A944" s="10"/>
      <c r="B944" s="2"/>
      <c r="C944" s="2"/>
      <c r="D944" s="2"/>
      <c r="E944" s="10"/>
      <c r="F944" s="2"/>
      <c r="G944" s="2"/>
      <c r="H944" s="2"/>
      <c r="I944" s="2"/>
      <c r="J944" s="2"/>
      <c r="K944" s="2"/>
      <c r="L944" s="2"/>
      <c r="M944" s="2"/>
      <c r="N944" s="2"/>
      <c r="O944" s="2"/>
      <c r="P944" s="2"/>
      <c r="Q944" s="2"/>
      <c r="R944" s="2"/>
      <c r="S944" s="2"/>
      <c r="T944" s="2"/>
      <c r="U944" s="2"/>
      <c r="V944" s="2"/>
      <c r="W944" s="2"/>
      <c r="X944" s="2"/>
      <c r="Y944" s="2"/>
      <c r="Z944" s="2"/>
    </row>
    <row r="945" spans="1:26" ht="36.75" customHeight="1" x14ac:dyDescent="0.35">
      <c r="A945" s="10"/>
      <c r="B945" s="2"/>
      <c r="C945" s="2"/>
      <c r="D945" s="2"/>
      <c r="E945" s="10"/>
      <c r="F945" s="2"/>
      <c r="G945" s="2"/>
      <c r="H945" s="2"/>
      <c r="I945" s="2"/>
      <c r="J945" s="2"/>
      <c r="K945" s="2"/>
      <c r="L945" s="2"/>
      <c r="M945" s="2"/>
      <c r="N945" s="2"/>
      <c r="O945" s="2"/>
      <c r="P945" s="2"/>
      <c r="Q945" s="2"/>
      <c r="R945" s="2"/>
      <c r="S945" s="2"/>
      <c r="T945" s="2"/>
      <c r="U945" s="2"/>
      <c r="V945" s="2"/>
      <c r="W945" s="2"/>
      <c r="X945" s="2"/>
      <c r="Y945" s="2"/>
      <c r="Z945" s="2"/>
    </row>
    <row r="946" spans="1:26" ht="36.75" customHeight="1" x14ac:dyDescent="0.35">
      <c r="A946" s="10"/>
      <c r="B946" s="2"/>
      <c r="C946" s="2"/>
      <c r="D946" s="2"/>
      <c r="E946" s="10"/>
      <c r="F946" s="2"/>
      <c r="G946" s="2"/>
      <c r="H946" s="2"/>
      <c r="I946" s="2"/>
      <c r="J946" s="2"/>
      <c r="K946" s="2"/>
      <c r="L946" s="2"/>
      <c r="M946" s="2"/>
      <c r="N946" s="2"/>
      <c r="O946" s="2"/>
      <c r="P946" s="2"/>
      <c r="Q946" s="2"/>
      <c r="R946" s="2"/>
      <c r="S946" s="2"/>
      <c r="T946" s="2"/>
      <c r="U946" s="2"/>
      <c r="V946" s="2"/>
      <c r="W946" s="2"/>
      <c r="X946" s="2"/>
      <c r="Y946" s="2"/>
      <c r="Z946" s="2"/>
    </row>
    <row r="947" spans="1:26" ht="36.75" customHeight="1" x14ac:dyDescent="0.35">
      <c r="A947" s="10"/>
      <c r="B947" s="2"/>
      <c r="C947" s="2"/>
      <c r="D947" s="2"/>
      <c r="E947" s="10"/>
      <c r="F947" s="2"/>
      <c r="G947" s="2"/>
      <c r="H947" s="2"/>
      <c r="I947" s="2"/>
      <c r="J947" s="2"/>
      <c r="K947" s="2"/>
      <c r="L947" s="2"/>
      <c r="M947" s="2"/>
      <c r="N947" s="2"/>
      <c r="O947" s="2"/>
      <c r="P947" s="2"/>
      <c r="Q947" s="2"/>
      <c r="R947" s="2"/>
      <c r="S947" s="2"/>
      <c r="T947" s="2"/>
      <c r="U947" s="2"/>
      <c r="V947" s="2"/>
      <c r="W947" s="2"/>
      <c r="X947" s="2"/>
      <c r="Y947" s="2"/>
      <c r="Z947" s="2"/>
    </row>
    <row r="948" spans="1:26" ht="36.75" customHeight="1" x14ac:dyDescent="0.35">
      <c r="A948" s="10"/>
      <c r="B948" s="2"/>
      <c r="C948" s="2"/>
      <c r="D948" s="2"/>
      <c r="E948" s="10"/>
      <c r="F948" s="2"/>
      <c r="G948" s="2"/>
      <c r="H948" s="2"/>
      <c r="I948" s="2"/>
      <c r="J948" s="2"/>
      <c r="K948" s="2"/>
      <c r="L948" s="2"/>
      <c r="M948" s="2"/>
      <c r="N948" s="2"/>
      <c r="O948" s="2"/>
      <c r="P948" s="2"/>
      <c r="Q948" s="2"/>
      <c r="R948" s="2"/>
      <c r="S948" s="2"/>
      <c r="T948" s="2"/>
      <c r="U948" s="2"/>
      <c r="V948" s="2"/>
      <c r="W948" s="2"/>
      <c r="X948" s="2"/>
      <c r="Y948" s="2"/>
      <c r="Z948" s="2"/>
    </row>
    <row r="949" spans="1:26" ht="36.75" customHeight="1" x14ac:dyDescent="0.35">
      <c r="A949" s="10"/>
      <c r="B949" s="2"/>
      <c r="C949" s="2"/>
      <c r="D949" s="2"/>
      <c r="E949" s="10"/>
      <c r="F949" s="2"/>
      <c r="G949" s="2"/>
      <c r="H949" s="2"/>
      <c r="I949" s="2"/>
      <c r="J949" s="2"/>
      <c r="K949" s="2"/>
      <c r="L949" s="2"/>
      <c r="M949" s="2"/>
      <c r="N949" s="2"/>
      <c r="O949" s="2"/>
      <c r="P949" s="2"/>
      <c r="Q949" s="2"/>
      <c r="R949" s="2"/>
      <c r="S949" s="2"/>
      <c r="T949" s="2"/>
      <c r="U949" s="2"/>
      <c r="V949" s="2"/>
      <c r="W949" s="2"/>
      <c r="X949" s="2"/>
      <c r="Y949" s="2"/>
      <c r="Z949" s="2"/>
    </row>
    <row r="950" spans="1:26" ht="36.75" customHeight="1" x14ac:dyDescent="0.35">
      <c r="A950" s="10"/>
      <c r="B950" s="2"/>
      <c r="C950" s="2"/>
      <c r="D950" s="2"/>
      <c r="E950" s="10"/>
      <c r="F950" s="2"/>
      <c r="G950" s="2"/>
      <c r="H950" s="2"/>
      <c r="I950" s="2"/>
      <c r="J950" s="2"/>
      <c r="K950" s="2"/>
      <c r="L950" s="2"/>
      <c r="M950" s="2"/>
      <c r="N950" s="2"/>
      <c r="O950" s="2"/>
      <c r="P950" s="2"/>
      <c r="Q950" s="2"/>
      <c r="R950" s="2"/>
      <c r="S950" s="2"/>
      <c r="T950" s="2"/>
      <c r="U950" s="2"/>
      <c r="V950" s="2"/>
      <c r="W950" s="2"/>
      <c r="X950" s="2"/>
      <c r="Y950" s="2"/>
      <c r="Z950" s="2"/>
    </row>
    <row r="951" spans="1:26" ht="36.75" customHeight="1" x14ac:dyDescent="0.35">
      <c r="A951" s="10"/>
      <c r="B951" s="2"/>
      <c r="C951" s="2"/>
      <c r="D951" s="2"/>
      <c r="E951" s="10"/>
      <c r="F951" s="2"/>
      <c r="G951" s="2"/>
      <c r="H951" s="2"/>
      <c r="I951" s="2"/>
      <c r="J951" s="2"/>
      <c r="K951" s="2"/>
      <c r="L951" s="2"/>
      <c r="M951" s="2"/>
      <c r="N951" s="2"/>
      <c r="O951" s="2"/>
      <c r="P951" s="2"/>
      <c r="Q951" s="2"/>
      <c r="R951" s="2"/>
      <c r="S951" s="2"/>
      <c r="T951" s="2"/>
      <c r="U951" s="2"/>
      <c r="V951" s="2"/>
      <c r="W951" s="2"/>
      <c r="X951" s="2"/>
      <c r="Y951" s="2"/>
      <c r="Z951" s="2"/>
    </row>
    <row r="952" spans="1:26" ht="36.75" customHeight="1" x14ac:dyDescent="0.35">
      <c r="A952" s="10"/>
      <c r="B952" s="2"/>
      <c r="C952" s="2"/>
      <c r="D952" s="2"/>
      <c r="E952" s="10"/>
      <c r="F952" s="2"/>
      <c r="G952" s="2"/>
      <c r="H952" s="2"/>
      <c r="I952" s="2"/>
      <c r="J952" s="2"/>
      <c r="K952" s="2"/>
      <c r="L952" s="2"/>
      <c r="M952" s="2"/>
      <c r="N952" s="2"/>
      <c r="O952" s="2"/>
      <c r="P952" s="2"/>
      <c r="Q952" s="2"/>
      <c r="R952" s="2"/>
      <c r="S952" s="2"/>
      <c r="T952" s="2"/>
      <c r="U952" s="2"/>
      <c r="V952" s="2"/>
      <c r="W952" s="2"/>
      <c r="X952" s="2"/>
      <c r="Y952" s="2"/>
      <c r="Z952" s="2"/>
    </row>
    <row r="953" spans="1:26" ht="36.75" customHeight="1" x14ac:dyDescent="0.35">
      <c r="A953" s="10"/>
      <c r="B953" s="2"/>
      <c r="C953" s="2"/>
      <c r="D953" s="2"/>
      <c r="E953" s="10"/>
      <c r="F953" s="2"/>
      <c r="G953" s="2"/>
      <c r="H953" s="2"/>
      <c r="I953" s="2"/>
      <c r="J953" s="2"/>
      <c r="K953" s="2"/>
      <c r="L953" s="2"/>
      <c r="M953" s="2"/>
      <c r="N953" s="2"/>
      <c r="O953" s="2"/>
      <c r="P953" s="2"/>
      <c r="Q953" s="2"/>
      <c r="R953" s="2"/>
      <c r="S953" s="2"/>
      <c r="T953" s="2"/>
      <c r="U953" s="2"/>
      <c r="V953" s="2"/>
      <c r="W953" s="2"/>
      <c r="X953" s="2"/>
      <c r="Y953" s="2"/>
      <c r="Z953" s="2"/>
    </row>
    <row r="954" spans="1:26" ht="36.75" customHeight="1" x14ac:dyDescent="0.35">
      <c r="A954" s="10"/>
      <c r="B954" s="2"/>
      <c r="C954" s="2"/>
      <c r="D954" s="2"/>
      <c r="E954" s="10"/>
      <c r="F954" s="2"/>
      <c r="G954" s="2"/>
      <c r="H954" s="2"/>
      <c r="I954" s="2"/>
      <c r="J954" s="2"/>
      <c r="K954" s="2"/>
      <c r="L954" s="2"/>
      <c r="M954" s="2"/>
      <c r="N954" s="2"/>
      <c r="O954" s="2"/>
      <c r="P954" s="2"/>
      <c r="Q954" s="2"/>
      <c r="R954" s="2"/>
      <c r="S954" s="2"/>
      <c r="T954" s="2"/>
      <c r="U954" s="2"/>
      <c r="V954" s="2"/>
      <c r="W954" s="2"/>
      <c r="X954" s="2"/>
      <c r="Y954" s="2"/>
      <c r="Z954" s="2"/>
    </row>
    <row r="955" spans="1:26" ht="36.75" customHeight="1" x14ac:dyDescent="0.35">
      <c r="A955" s="10"/>
      <c r="B955" s="2"/>
      <c r="C955" s="2"/>
      <c r="D955" s="2"/>
      <c r="E955" s="10"/>
      <c r="F955" s="2"/>
      <c r="G955" s="2"/>
      <c r="H955" s="2"/>
      <c r="I955" s="2"/>
      <c r="J955" s="2"/>
      <c r="K955" s="2"/>
      <c r="L955" s="2"/>
      <c r="M955" s="2"/>
      <c r="N955" s="2"/>
      <c r="O955" s="2"/>
      <c r="P955" s="2"/>
      <c r="Q955" s="2"/>
      <c r="R955" s="2"/>
      <c r="S955" s="2"/>
      <c r="T955" s="2"/>
      <c r="U955" s="2"/>
      <c r="V955" s="2"/>
      <c r="W955" s="2"/>
      <c r="X955" s="2"/>
      <c r="Y955" s="2"/>
      <c r="Z955" s="2"/>
    </row>
    <row r="956" spans="1:26" ht="36.75" customHeight="1" x14ac:dyDescent="0.35">
      <c r="A956" s="10"/>
      <c r="B956" s="2"/>
      <c r="C956" s="2"/>
      <c r="D956" s="2"/>
      <c r="E956" s="10"/>
      <c r="F956" s="2"/>
      <c r="G956" s="2"/>
      <c r="H956" s="2"/>
      <c r="I956" s="2"/>
      <c r="J956" s="2"/>
      <c r="K956" s="2"/>
      <c r="L956" s="2"/>
      <c r="M956" s="2"/>
      <c r="N956" s="2"/>
      <c r="O956" s="2"/>
      <c r="P956" s="2"/>
      <c r="Q956" s="2"/>
      <c r="R956" s="2"/>
      <c r="S956" s="2"/>
      <c r="T956" s="2"/>
      <c r="U956" s="2"/>
      <c r="V956" s="2"/>
      <c r="W956" s="2"/>
      <c r="X956" s="2"/>
      <c r="Y956" s="2"/>
      <c r="Z956" s="2"/>
    </row>
    <row r="957" spans="1:26" ht="36.75" customHeight="1" x14ac:dyDescent="0.35">
      <c r="A957" s="10"/>
      <c r="B957" s="2"/>
      <c r="C957" s="2"/>
      <c r="D957" s="2"/>
      <c r="E957" s="10"/>
      <c r="F957" s="2"/>
      <c r="G957" s="2"/>
      <c r="H957" s="2"/>
      <c r="I957" s="2"/>
      <c r="J957" s="2"/>
      <c r="K957" s="2"/>
      <c r="L957" s="2"/>
      <c r="M957" s="2"/>
      <c r="N957" s="2"/>
      <c r="O957" s="2"/>
      <c r="P957" s="2"/>
      <c r="Q957" s="2"/>
      <c r="R957" s="2"/>
      <c r="S957" s="2"/>
      <c r="T957" s="2"/>
      <c r="U957" s="2"/>
      <c r="V957" s="2"/>
      <c r="W957" s="2"/>
      <c r="X957" s="2"/>
      <c r="Y957" s="2"/>
      <c r="Z957" s="2"/>
    </row>
    <row r="958" spans="1:26" ht="36.75" customHeight="1" x14ac:dyDescent="0.35">
      <c r="A958" s="10"/>
      <c r="B958" s="2"/>
      <c r="C958" s="2"/>
      <c r="D958" s="2"/>
      <c r="E958" s="10"/>
      <c r="F958" s="2"/>
      <c r="G958" s="2"/>
      <c r="H958" s="2"/>
      <c r="I958" s="2"/>
      <c r="J958" s="2"/>
      <c r="K958" s="2"/>
      <c r="L958" s="2"/>
      <c r="M958" s="2"/>
      <c r="N958" s="2"/>
      <c r="O958" s="2"/>
      <c r="P958" s="2"/>
      <c r="Q958" s="2"/>
      <c r="R958" s="2"/>
      <c r="S958" s="2"/>
      <c r="T958" s="2"/>
      <c r="U958" s="2"/>
      <c r="V958" s="2"/>
      <c r="W958" s="2"/>
      <c r="X958" s="2"/>
      <c r="Y958" s="2"/>
      <c r="Z958" s="2"/>
    </row>
    <row r="959" spans="1:26" ht="36.75" customHeight="1" x14ac:dyDescent="0.35">
      <c r="A959" s="10"/>
      <c r="B959" s="2"/>
      <c r="C959" s="2"/>
      <c r="D959" s="2"/>
      <c r="E959" s="10"/>
      <c r="F959" s="2"/>
      <c r="G959" s="2"/>
      <c r="H959" s="2"/>
      <c r="I959" s="2"/>
      <c r="J959" s="2"/>
      <c r="K959" s="2"/>
      <c r="L959" s="2"/>
      <c r="M959" s="2"/>
      <c r="N959" s="2"/>
      <c r="O959" s="2"/>
      <c r="P959" s="2"/>
      <c r="Q959" s="2"/>
      <c r="R959" s="2"/>
      <c r="S959" s="2"/>
      <c r="T959" s="2"/>
      <c r="U959" s="2"/>
      <c r="V959" s="2"/>
      <c r="W959" s="2"/>
      <c r="X959" s="2"/>
      <c r="Y959" s="2"/>
      <c r="Z959" s="2"/>
    </row>
    <row r="960" spans="1:26" ht="36.75" customHeight="1" x14ac:dyDescent="0.35">
      <c r="A960" s="10"/>
      <c r="B960" s="2"/>
      <c r="C960" s="2"/>
      <c r="D960" s="2"/>
      <c r="E960" s="10"/>
      <c r="F960" s="2"/>
      <c r="G960" s="2"/>
      <c r="H960" s="2"/>
      <c r="I960" s="2"/>
      <c r="J960" s="2"/>
      <c r="K960" s="2"/>
      <c r="L960" s="2"/>
      <c r="M960" s="2"/>
      <c r="N960" s="2"/>
      <c r="O960" s="2"/>
      <c r="P960" s="2"/>
      <c r="Q960" s="2"/>
      <c r="R960" s="2"/>
      <c r="S960" s="2"/>
      <c r="T960" s="2"/>
      <c r="U960" s="2"/>
      <c r="V960" s="2"/>
      <c r="W960" s="2"/>
      <c r="X960" s="2"/>
      <c r="Y960" s="2"/>
      <c r="Z960" s="2"/>
    </row>
    <row r="961" spans="1:26" ht="36.75" customHeight="1" x14ac:dyDescent="0.35">
      <c r="A961" s="10"/>
      <c r="B961" s="2"/>
      <c r="C961" s="2"/>
      <c r="D961" s="2"/>
      <c r="E961" s="10"/>
      <c r="F961" s="2"/>
      <c r="G961" s="2"/>
      <c r="H961" s="2"/>
      <c r="I961" s="2"/>
      <c r="J961" s="2"/>
      <c r="K961" s="2"/>
      <c r="L961" s="2"/>
      <c r="M961" s="2"/>
      <c r="N961" s="2"/>
      <c r="O961" s="2"/>
      <c r="P961" s="2"/>
      <c r="Q961" s="2"/>
      <c r="R961" s="2"/>
      <c r="S961" s="2"/>
      <c r="T961" s="2"/>
      <c r="U961" s="2"/>
      <c r="V961" s="2"/>
      <c r="W961" s="2"/>
      <c r="X961" s="2"/>
      <c r="Y961" s="2"/>
      <c r="Z961" s="2"/>
    </row>
    <row r="962" spans="1:26" ht="36.75" customHeight="1" x14ac:dyDescent="0.35">
      <c r="A962" s="10"/>
      <c r="B962" s="2"/>
      <c r="C962" s="2"/>
      <c r="D962" s="2"/>
      <c r="E962" s="10"/>
      <c r="F962" s="2"/>
      <c r="G962" s="2"/>
      <c r="H962" s="2"/>
      <c r="I962" s="2"/>
      <c r="J962" s="2"/>
      <c r="K962" s="2"/>
      <c r="L962" s="2"/>
      <c r="M962" s="2"/>
      <c r="N962" s="2"/>
      <c r="O962" s="2"/>
      <c r="P962" s="2"/>
      <c r="Q962" s="2"/>
      <c r="R962" s="2"/>
      <c r="S962" s="2"/>
      <c r="T962" s="2"/>
      <c r="U962" s="2"/>
      <c r="V962" s="2"/>
      <c r="W962" s="2"/>
      <c r="X962" s="2"/>
      <c r="Y962" s="2"/>
      <c r="Z962" s="2"/>
    </row>
    <row r="963" spans="1:26" ht="36.75" customHeight="1" x14ac:dyDescent="0.35">
      <c r="A963" s="10"/>
      <c r="B963" s="2"/>
      <c r="C963" s="2"/>
      <c r="D963" s="2"/>
      <c r="E963" s="10"/>
      <c r="F963" s="2"/>
      <c r="G963" s="2"/>
      <c r="H963" s="2"/>
      <c r="I963" s="2"/>
      <c r="J963" s="2"/>
      <c r="K963" s="2"/>
      <c r="L963" s="2"/>
      <c r="M963" s="2"/>
      <c r="N963" s="2"/>
      <c r="O963" s="2"/>
      <c r="P963" s="2"/>
      <c r="Q963" s="2"/>
      <c r="R963" s="2"/>
      <c r="S963" s="2"/>
      <c r="T963" s="2"/>
      <c r="U963" s="2"/>
      <c r="V963" s="2"/>
      <c r="W963" s="2"/>
      <c r="X963" s="2"/>
      <c r="Y963" s="2"/>
      <c r="Z963" s="2"/>
    </row>
    <row r="964" spans="1:26" ht="36.75" customHeight="1" x14ac:dyDescent="0.35">
      <c r="A964" s="10"/>
      <c r="B964" s="2"/>
      <c r="C964" s="2"/>
      <c r="D964" s="2"/>
      <c r="E964" s="10"/>
      <c r="F964" s="2"/>
      <c r="G964" s="2"/>
      <c r="H964" s="2"/>
      <c r="I964" s="2"/>
      <c r="J964" s="2"/>
      <c r="K964" s="2"/>
      <c r="L964" s="2"/>
      <c r="M964" s="2"/>
      <c r="N964" s="2"/>
      <c r="O964" s="2"/>
      <c r="P964" s="2"/>
      <c r="Q964" s="2"/>
      <c r="R964" s="2"/>
      <c r="S964" s="2"/>
      <c r="T964" s="2"/>
      <c r="U964" s="2"/>
      <c r="V964" s="2"/>
      <c r="W964" s="2"/>
      <c r="X964" s="2"/>
      <c r="Y964" s="2"/>
      <c r="Z964" s="2"/>
    </row>
    <row r="965" spans="1:26" ht="36.75" customHeight="1" x14ac:dyDescent="0.35">
      <c r="A965" s="10"/>
      <c r="B965" s="2"/>
      <c r="C965" s="2"/>
      <c r="D965" s="2"/>
      <c r="E965" s="10"/>
      <c r="F965" s="2"/>
      <c r="G965" s="2"/>
      <c r="H965" s="2"/>
      <c r="I965" s="2"/>
      <c r="J965" s="2"/>
      <c r="K965" s="2"/>
      <c r="L965" s="2"/>
      <c r="M965" s="2"/>
      <c r="N965" s="2"/>
      <c r="O965" s="2"/>
      <c r="P965" s="2"/>
      <c r="Q965" s="2"/>
      <c r="R965" s="2"/>
      <c r="S965" s="2"/>
      <c r="T965" s="2"/>
      <c r="U965" s="2"/>
      <c r="V965" s="2"/>
      <c r="W965" s="2"/>
      <c r="X965" s="2"/>
      <c r="Y965" s="2"/>
      <c r="Z965" s="2"/>
    </row>
    <row r="966" spans="1:26" ht="36.75" customHeight="1" x14ac:dyDescent="0.35">
      <c r="A966" s="10"/>
      <c r="B966" s="2"/>
      <c r="C966" s="2"/>
      <c r="D966" s="2"/>
      <c r="E966" s="10"/>
      <c r="F966" s="2"/>
      <c r="G966" s="2"/>
      <c r="H966" s="2"/>
      <c r="I966" s="2"/>
      <c r="J966" s="2"/>
      <c r="K966" s="2"/>
      <c r="L966" s="2"/>
      <c r="M966" s="2"/>
      <c r="N966" s="2"/>
      <c r="O966" s="2"/>
      <c r="P966" s="2"/>
      <c r="Q966" s="2"/>
      <c r="R966" s="2"/>
      <c r="S966" s="2"/>
      <c r="T966" s="2"/>
      <c r="U966" s="2"/>
      <c r="V966" s="2"/>
      <c r="W966" s="2"/>
      <c r="X966" s="2"/>
      <c r="Y966" s="2"/>
      <c r="Z966" s="2"/>
    </row>
    <row r="967" spans="1:26" ht="36.75" customHeight="1" x14ac:dyDescent="0.35">
      <c r="A967" s="10"/>
      <c r="B967" s="2"/>
      <c r="C967" s="2"/>
      <c r="D967" s="2"/>
      <c r="E967" s="10"/>
      <c r="F967" s="2"/>
      <c r="G967" s="2"/>
      <c r="H967" s="2"/>
      <c r="I967" s="2"/>
      <c r="J967" s="2"/>
      <c r="K967" s="2"/>
      <c r="L967" s="2"/>
      <c r="M967" s="2"/>
      <c r="N967" s="2"/>
      <c r="O967" s="2"/>
      <c r="P967" s="2"/>
      <c r="Q967" s="2"/>
      <c r="R967" s="2"/>
      <c r="S967" s="2"/>
      <c r="T967" s="2"/>
      <c r="U967" s="2"/>
      <c r="V967" s="2"/>
      <c r="W967" s="2"/>
      <c r="X967" s="2"/>
      <c r="Y967" s="2"/>
      <c r="Z967" s="2"/>
    </row>
    <row r="968" spans="1:26" ht="36.75" customHeight="1" x14ac:dyDescent="0.35">
      <c r="A968" s="10"/>
      <c r="B968" s="2"/>
      <c r="C968" s="2"/>
      <c r="D968" s="2"/>
      <c r="E968" s="10"/>
      <c r="F968" s="2"/>
      <c r="G968" s="2"/>
      <c r="H968" s="2"/>
      <c r="I968" s="2"/>
      <c r="J968" s="2"/>
      <c r="K968" s="2"/>
      <c r="L968" s="2"/>
      <c r="M968" s="2"/>
      <c r="N968" s="2"/>
      <c r="O968" s="2"/>
      <c r="P968" s="2"/>
      <c r="Q968" s="2"/>
      <c r="R968" s="2"/>
      <c r="S968" s="2"/>
      <c r="T968" s="2"/>
      <c r="U968" s="2"/>
      <c r="V968" s="2"/>
      <c r="W968" s="2"/>
      <c r="X968" s="2"/>
      <c r="Y968" s="2"/>
      <c r="Z968" s="2"/>
    </row>
    <row r="969" spans="1:26" ht="36.75" customHeight="1" x14ac:dyDescent="0.35">
      <c r="A969" s="10"/>
      <c r="B969" s="2"/>
      <c r="C969" s="2"/>
      <c r="D969" s="2"/>
      <c r="E969" s="10"/>
      <c r="F969" s="2"/>
      <c r="G969" s="2"/>
      <c r="H969" s="2"/>
      <c r="I969" s="2"/>
      <c r="J969" s="2"/>
      <c r="K969" s="2"/>
      <c r="L969" s="2"/>
      <c r="M969" s="2"/>
      <c r="N969" s="2"/>
      <c r="O969" s="2"/>
      <c r="P969" s="2"/>
      <c r="Q969" s="2"/>
      <c r="R969" s="2"/>
      <c r="S969" s="2"/>
      <c r="T969" s="2"/>
      <c r="U969" s="2"/>
      <c r="V969" s="2"/>
      <c r="W969" s="2"/>
      <c r="X969" s="2"/>
      <c r="Y969" s="2"/>
      <c r="Z969" s="2"/>
    </row>
    <row r="970" spans="1:26" ht="36.75" customHeight="1" x14ac:dyDescent="0.35">
      <c r="A970" s="10"/>
      <c r="B970" s="2"/>
      <c r="C970" s="2"/>
      <c r="D970" s="2"/>
      <c r="E970" s="10"/>
      <c r="F970" s="2"/>
      <c r="G970" s="2"/>
      <c r="H970" s="2"/>
      <c r="I970" s="2"/>
      <c r="J970" s="2"/>
      <c r="K970" s="2"/>
      <c r="L970" s="2"/>
      <c r="M970" s="2"/>
      <c r="N970" s="2"/>
      <c r="O970" s="2"/>
      <c r="P970" s="2"/>
      <c r="Q970" s="2"/>
      <c r="R970" s="2"/>
      <c r="S970" s="2"/>
      <c r="T970" s="2"/>
      <c r="U970" s="2"/>
      <c r="V970" s="2"/>
      <c r="W970" s="2"/>
      <c r="X970" s="2"/>
      <c r="Y970" s="2"/>
      <c r="Z970" s="2"/>
    </row>
    <row r="971" spans="1:26" ht="36.75" customHeight="1" x14ac:dyDescent="0.35">
      <c r="A971" s="10"/>
      <c r="B971" s="2"/>
      <c r="C971" s="2"/>
      <c r="D971" s="2"/>
      <c r="E971" s="10"/>
      <c r="F971" s="2"/>
      <c r="G971" s="2"/>
      <c r="H971" s="2"/>
      <c r="I971" s="2"/>
      <c r="J971" s="2"/>
      <c r="K971" s="2"/>
      <c r="L971" s="2"/>
      <c r="M971" s="2"/>
      <c r="N971" s="2"/>
      <c r="O971" s="2"/>
      <c r="P971" s="2"/>
      <c r="Q971" s="2"/>
      <c r="R971" s="2"/>
      <c r="S971" s="2"/>
      <c r="T971" s="2"/>
      <c r="U971" s="2"/>
      <c r="V971" s="2"/>
      <c r="W971" s="2"/>
      <c r="X971" s="2"/>
      <c r="Y971" s="2"/>
      <c r="Z971" s="2"/>
    </row>
    <row r="972" spans="1:26" ht="36.75" customHeight="1" x14ac:dyDescent="0.35">
      <c r="A972" s="10"/>
      <c r="B972" s="2"/>
      <c r="C972" s="2"/>
      <c r="D972" s="2"/>
      <c r="E972" s="10"/>
      <c r="F972" s="2"/>
      <c r="G972" s="2"/>
      <c r="H972" s="2"/>
      <c r="I972" s="2"/>
      <c r="J972" s="2"/>
      <c r="K972" s="2"/>
      <c r="L972" s="2"/>
      <c r="M972" s="2"/>
      <c r="N972" s="2"/>
      <c r="O972" s="2"/>
      <c r="P972" s="2"/>
      <c r="Q972" s="2"/>
      <c r="R972" s="2"/>
      <c r="S972" s="2"/>
      <c r="T972" s="2"/>
      <c r="U972" s="2"/>
      <c r="V972" s="2"/>
      <c r="W972" s="2"/>
      <c r="X972" s="2"/>
      <c r="Y972" s="2"/>
      <c r="Z972" s="2"/>
    </row>
    <row r="973" spans="1:26" ht="36.75" customHeight="1" x14ac:dyDescent="0.35">
      <c r="A973" s="10"/>
      <c r="B973" s="2"/>
      <c r="C973" s="2"/>
      <c r="D973" s="2"/>
      <c r="E973" s="10"/>
      <c r="F973" s="2"/>
      <c r="G973" s="2"/>
      <c r="H973" s="2"/>
      <c r="I973" s="2"/>
      <c r="J973" s="2"/>
      <c r="K973" s="2"/>
      <c r="L973" s="2"/>
      <c r="M973" s="2"/>
      <c r="N973" s="2"/>
      <c r="O973" s="2"/>
      <c r="P973" s="2"/>
      <c r="Q973" s="2"/>
      <c r="R973" s="2"/>
      <c r="S973" s="2"/>
      <c r="T973" s="2"/>
      <c r="U973" s="2"/>
      <c r="V973" s="2"/>
      <c r="W973" s="2"/>
      <c r="X973" s="2"/>
      <c r="Y973" s="2"/>
      <c r="Z973" s="2"/>
    </row>
    <row r="974" spans="1:26" ht="36.75" customHeight="1" x14ac:dyDescent="0.35">
      <c r="A974" s="10"/>
      <c r="B974" s="2"/>
      <c r="C974" s="2"/>
      <c r="D974" s="2"/>
      <c r="E974" s="10"/>
      <c r="F974" s="2"/>
      <c r="G974" s="2"/>
      <c r="H974" s="2"/>
      <c r="I974" s="2"/>
      <c r="J974" s="2"/>
      <c r="K974" s="2"/>
      <c r="L974" s="2"/>
      <c r="M974" s="2"/>
      <c r="N974" s="2"/>
      <c r="O974" s="2"/>
      <c r="P974" s="2"/>
      <c r="Q974" s="2"/>
      <c r="R974" s="2"/>
      <c r="S974" s="2"/>
      <c r="T974" s="2"/>
      <c r="U974" s="2"/>
      <c r="V974" s="2"/>
      <c r="W974" s="2"/>
      <c r="X974" s="2"/>
      <c r="Y974" s="2"/>
      <c r="Z974" s="2"/>
    </row>
    <row r="975" spans="1:26" ht="36.75" customHeight="1" x14ac:dyDescent="0.35">
      <c r="A975" s="10"/>
      <c r="B975" s="2"/>
      <c r="C975" s="2"/>
      <c r="D975" s="2"/>
      <c r="E975" s="10"/>
      <c r="F975" s="2"/>
      <c r="G975" s="2"/>
      <c r="H975" s="2"/>
      <c r="I975" s="2"/>
      <c r="J975" s="2"/>
      <c r="K975" s="2"/>
      <c r="L975" s="2"/>
      <c r="M975" s="2"/>
      <c r="N975" s="2"/>
      <c r="O975" s="2"/>
      <c r="P975" s="2"/>
      <c r="Q975" s="2"/>
      <c r="R975" s="2"/>
      <c r="S975" s="2"/>
      <c r="T975" s="2"/>
      <c r="U975" s="2"/>
      <c r="V975" s="2"/>
      <c r="W975" s="2"/>
      <c r="X975" s="2"/>
      <c r="Y975" s="2"/>
      <c r="Z975" s="2"/>
    </row>
    <row r="976" spans="1:26" ht="36.75" customHeight="1" x14ac:dyDescent="0.35">
      <c r="A976" s="10"/>
      <c r="B976" s="2"/>
      <c r="C976" s="2"/>
      <c r="D976" s="2"/>
      <c r="E976" s="10"/>
      <c r="F976" s="2"/>
      <c r="G976" s="2"/>
      <c r="H976" s="2"/>
      <c r="I976" s="2"/>
      <c r="J976" s="2"/>
      <c r="K976" s="2"/>
      <c r="L976" s="2"/>
      <c r="M976" s="2"/>
      <c r="N976" s="2"/>
      <c r="O976" s="2"/>
      <c r="P976" s="2"/>
      <c r="Q976" s="2"/>
      <c r="R976" s="2"/>
      <c r="S976" s="2"/>
      <c r="T976" s="2"/>
      <c r="U976" s="2"/>
      <c r="V976" s="2"/>
      <c r="W976" s="2"/>
      <c r="X976" s="2"/>
      <c r="Y976" s="2"/>
      <c r="Z976" s="2"/>
    </row>
    <row r="977" spans="1:26" ht="36.75" customHeight="1" x14ac:dyDescent="0.35">
      <c r="A977" s="10"/>
      <c r="B977" s="2"/>
      <c r="C977" s="2"/>
      <c r="D977" s="2"/>
      <c r="E977" s="10"/>
      <c r="F977" s="2"/>
      <c r="G977" s="2"/>
      <c r="H977" s="2"/>
      <c r="I977" s="2"/>
      <c r="J977" s="2"/>
      <c r="K977" s="2"/>
      <c r="L977" s="2"/>
      <c r="M977" s="2"/>
      <c r="N977" s="2"/>
      <c r="O977" s="2"/>
      <c r="P977" s="2"/>
      <c r="Q977" s="2"/>
      <c r="R977" s="2"/>
      <c r="S977" s="2"/>
      <c r="T977" s="2"/>
      <c r="U977" s="2"/>
      <c r="V977" s="2"/>
      <c r="W977" s="2"/>
      <c r="X977" s="2"/>
      <c r="Y977" s="2"/>
      <c r="Z977" s="2"/>
    </row>
    <row r="978" spans="1:26" ht="36.75" customHeight="1" x14ac:dyDescent="0.35">
      <c r="A978" s="10"/>
      <c r="B978" s="2"/>
      <c r="C978" s="2"/>
      <c r="D978" s="2"/>
      <c r="E978" s="10"/>
      <c r="F978" s="2"/>
      <c r="G978" s="2"/>
      <c r="H978" s="2"/>
      <c r="I978" s="2"/>
      <c r="J978" s="2"/>
      <c r="K978" s="2"/>
      <c r="L978" s="2"/>
      <c r="M978" s="2"/>
      <c r="N978" s="2"/>
      <c r="O978" s="2"/>
      <c r="P978" s="2"/>
      <c r="Q978" s="2"/>
      <c r="R978" s="2"/>
      <c r="S978" s="2"/>
      <c r="T978" s="2"/>
      <c r="U978" s="2"/>
      <c r="V978" s="2"/>
      <c r="W978" s="2"/>
      <c r="X978" s="2"/>
      <c r="Y978" s="2"/>
      <c r="Z978" s="2"/>
    </row>
    <row r="979" spans="1:26" ht="36.75" customHeight="1" x14ac:dyDescent="0.35">
      <c r="A979" s="10"/>
      <c r="B979" s="2"/>
      <c r="C979" s="2"/>
      <c r="D979" s="2"/>
      <c r="E979" s="10"/>
      <c r="F979" s="2"/>
      <c r="G979" s="2"/>
      <c r="H979" s="2"/>
      <c r="I979" s="2"/>
      <c r="J979" s="2"/>
      <c r="K979" s="2"/>
      <c r="L979" s="2"/>
      <c r="M979" s="2"/>
      <c r="N979" s="2"/>
      <c r="O979" s="2"/>
      <c r="P979" s="2"/>
      <c r="Q979" s="2"/>
      <c r="R979" s="2"/>
      <c r="S979" s="2"/>
      <c r="T979" s="2"/>
      <c r="U979" s="2"/>
      <c r="V979" s="2"/>
      <c r="W979" s="2"/>
      <c r="X979" s="2"/>
      <c r="Y979" s="2"/>
      <c r="Z979" s="2"/>
    </row>
    <row r="980" spans="1:26" ht="36.75" customHeight="1" x14ac:dyDescent="0.35">
      <c r="A980" s="10"/>
      <c r="B980" s="2"/>
      <c r="C980" s="2"/>
      <c r="D980" s="2"/>
      <c r="E980" s="10"/>
      <c r="F980" s="2"/>
      <c r="G980" s="2"/>
      <c r="H980" s="2"/>
      <c r="I980" s="2"/>
      <c r="J980" s="2"/>
      <c r="K980" s="2"/>
      <c r="L980" s="2"/>
      <c r="M980" s="2"/>
      <c r="N980" s="2"/>
      <c r="O980" s="2"/>
      <c r="P980" s="2"/>
      <c r="Q980" s="2"/>
      <c r="R980" s="2"/>
      <c r="S980" s="2"/>
      <c r="T980" s="2"/>
      <c r="U980" s="2"/>
      <c r="V980" s="2"/>
      <c r="W980" s="2"/>
      <c r="X980" s="2"/>
      <c r="Y980" s="2"/>
      <c r="Z980" s="2"/>
    </row>
    <row r="981" spans="1:26" ht="36.75" customHeight="1" x14ac:dyDescent="0.35">
      <c r="A981" s="10"/>
      <c r="B981" s="2"/>
      <c r="C981" s="2"/>
      <c r="D981" s="2"/>
      <c r="E981" s="10"/>
      <c r="F981" s="2"/>
      <c r="G981" s="2"/>
      <c r="H981" s="2"/>
      <c r="I981" s="2"/>
      <c r="J981" s="2"/>
      <c r="K981" s="2"/>
      <c r="L981" s="2"/>
      <c r="M981" s="2"/>
      <c r="N981" s="2"/>
      <c r="O981" s="2"/>
      <c r="P981" s="2"/>
      <c r="Q981" s="2"/>
      <c r="R981" s="2"/>
      <c r="S981" s="2"/>
      <c r="T981" s="2"/>
      <c r="U981" s="2"/>
      <c r="V981" s="2"/>
      <c r="W981" s="2"/>
      <c r="X981" s="2"/>
      <c r="Y981" s="2"/>
      <c r="Z981" s="2"/>
    </row>
    <row r="982" spans="1:26" ht="36.75" customHeight="1" x14ac:dyDescent="0.35">
      <c r="A982" s="10"/>
      <c r="B982" s="2"/>
      <c r="C982" s="2"/>
      <c r="D982" s="2"/>
      <c r="E982" s="10"/>
      <c r="F982" s="2"/>
      <c r="G982" s="2"/>
      <c r="H982" s="2"/>
      <c r="I982" s="2"/>
      <c r="J982" s="2"/>
      <c r="K982" s="2"/>
      <c r="L982" s="2"/>
      <c r="M982" s="2"/>
      <c r="N982" s="2"/>
      <c r="O982" s="2"/>
      <c r="P982" s="2"/>
      <c r="Q982" s="2"/>
      <c r="R982" s="2"/>
      <c r="S982" s="2"/>
      <c r="T982" s="2"/>
      <c r="U982" s="2"/>
      <c r="V982" s="2"/>
      <c r="W982" s="2"/>
      <c r="X982" s="2"/>
      <c r="Y982" s="2"/>
      <c r="Z982" s="2"/>
    </row>
    <row r="983" spans="1:26" ht="36.75" customHeight="1" x14ac:dyDescent="0.35">
      <c r="A983" s="10"/>
      <c r="B983" s="2"/>
      <c r="C983" s="2"/>
      <c r="D983" s="2"/>
      <c r="E983" s="10"/>
      <c r="F983" s="2"/>
      <c r="G983" s="2"/>
      <c r="H983" s="2"/>
      <c r="I983" s="2"/>
      <c r="J983" s="2"/>
      <c r="K983" s="2"/>
      <c r="L983" s="2"/>
      <c r="M983" s="2"/>
      <c r="N983" s="2"/>
      <c r="O983" s="2"/>
      <c r="P983" s="2"/>
      <c r="Q983" s="2"/>
      <c r="R983" s="2"/>
      <c r="S983" s="2"/>
      <c r="T983" s="2"/>
      <c r="U983" s="2"/>
      <c r="V983" s="2"/>
      <c r="W983" s="2"/>
      <c r="X983" s="2"/>
      <c r="Y983" s="2"/>
      <c r="Z983" s="2"/>
    </row>
    <row r="984" spans="1:26" ht="36.75" customHeight="1" x14ac:dyDescent="0.35">
      <c r="A984" s="10"/>
      <c r="B984" s="2"/>
      <c r="C984" s="2"/>
      <c r="D984" s="2"/>
      <c r="E984" s="10"/>
      <c r="F984" s="2"/>
      <c r="G984" s="2"/>
      <c r="H984" s="2"/>
      <c r="I984" s="2"/>
      <c r="J984" s="2"/>
      <c r="K984" s="2"/>
      <c r="L984" s="2"/>
      <c r="M984" s="2"/>
      <c r="N984" s="2"/>
      <c r="O984" s="2"/>
      <c r="P984" s="2"/>
      <c r="Q984" s="2"/>
      <c r="R984" s="2"/>
      <c r="S984" s="2"/>
      <c r="T984" s="2"/>
      <c r="U984" s="2"/>
      <c r="V984" s="2"/>
      <c r="W984" s="2"/>
      <c r="X984" s="2"/>
      <c r="Y984" s="2"/>
      <c r="Z984" s="2"/>
    </row>
    <row r="985" spans="1:26" ht="36.75" customHeight="1" x14ac:dyDescent="0.35">
      <c r="A985" s="10"/>
      <c r="B985" s="2"/>
      <c r="C985" s="2"/>
      <c r="D985" s="2"/>
      <c r="E985" s="10"/>
      <c r="F985" s="2"/>
      <c r="G985" s="2"/>
      <c r="H985" s="2"/>
      <c r="I985" s="2"/>
      <c r="J985" s="2"/>
      <c r="K985" s="2"/>
      <c r="L985" s="2"/>
      <c r="M985" s="2"/>
      <c r="N985" s="2"/>
      <c r="O985" s="2"/>
      <c r="P985" s="2"/>
      <c r="Q985" s="2"/>
      <c r="R985" s="2"/>
      <c r="S985" s="2"/>
      <c r="T985" s="2"/>
      <c r="U985" s="2"/>
      <c r="V985" s="2"/>
      <c r="W985" s="2"/>
      <c r="X985" s="2"/>
      <c r="Y985" s="2"/>
      <c r="Z985" s="2"/>
    </row>
    <row r="986" spans="1:26" ht="36.75" customHeight="1" x14ac:dyDescent="0.35">
      <c r="A986" s="10"/>
      <c r="B986" s="2"/>
      <c r="C986" s="2"/>
      <c r="D986" s="2"/>
      <c r="E986" s="10"/>
      <c r="F986" s="2"/>
      <c r="G986" s="2"/>
      <c r="H986" s="2"/>
      <c r="I986" s="2"/>
      <c r="J986" s="2"/>
      <c r="K986" s="2"/>
      <c r="L986" s="2"/>
      <c r="M986" s="2"/>
      <c r="N986" s="2"/>
      <c r="O986" s="2"/>
      <c r="P986" s="2"/>
      <c r="Q986" s="2"/>
      <c r="R986" s="2"/>
      <c r="S986" s="2"/>
      <c r="T986" s="2"/>
      <c r="U986" s="2"/>
      <c r="V986" s="2"/>
      <c r="W986" s="2"/>
      <c r="X986" s="2"/>
      <c r="Y986" s="2"/>
      <c r="Z986" s="2"/>
    </row>
    <row r="987" spans="1:26" ht="36.75" customHeight="1" x14ac:dyDescent="0.35">
      <c r="A987" s="10"/>
      <c r="B987" s="2"/>
      <c r="C987" s="2"/>
      <c r="D987" s="2"/>
      <c r="E987" s="10"/>
      <c r="F987" s="2"/>
      <c r="G987" s="2"/>
      <c r="H987" s="2"/>
      <c r="I987" s="2"/>
      <c r="J987" s="2"/>
      <c r="K987" s="2"/>
      <c r="L987" s="2"/>
      <c r="M987" s="2"/>
      <c r="N987" s="2"/>
      <c r="O987" s="2"/>
      <c r="P987" s="2"/>
      <c r="Q987" s="2"/>
      <c r="R987" s="2"/>
      <c r="S987" s="2"/>
      <c r="T987" s="2"/>
      <c r="U987" s="2"/>
      <c r="V987" s="2"/>
      <c r="W987" s="2"/>
      <c r="X987" s="2"/>
      <c r="Y987" s="2"/>
      <c r="Z987" s="2"/>
    </row>
    <row r="988" spans="1:26" ht="36.75" customHeight="1" x14ac:dyDescent="0.35">
      <c r="A988" s="10"/>
      <c r="B988" s="2"/>
      <c r="C988" s="2"/>
      <c r="D988" s="2"/>
      <c r="E988" s="10"/>
      <c r="F988" s="2"/>
      <c r="G988" s="2"/>
      <c r="H988" s="2"/>
      <c r="I988" s="2"/>
      <c r="J988" s="2"/>
      <c r="K988" s="2"/>
      <c r="L988" s="2"/>
      <c r="M988" s="2"/>
      <c r="N988" s="2"/>
      <c r="O988" s="2"/>
      <c r="P988" s="2"/>
      <c r="Q988" s="2"/>
      <c r="R988" s="2"/>
      <c r="S988" s="2"/>
      <c r="T988" s="2"/>
      <c r="U988" s="2"/>
      <c r="V988" s="2"/>
      <c r="W988" s="2"/>
      <c r="X988" s="2"/>
      <c r="Y988" s="2"/>
      <c r="Z988" s="2"/>
    </row>
    <row r="989" spans="1:26" ht="36.75" customHeight="1" x14ac:dyDescent="0.35">
      <c r="A989" s="10"/>
      <c r="B989" s="2"/>
      <c r="C989" s="2"/>
      <c r="D989" s="2"/>
      <c r="E989" s="10"/>
      <c r="F989" s="2"/>
      <c r="G989" s="2"/>
      <c r="H989" s="2"/>
      <c r="I989" s="2"/>
      <c r="J989" s="2"/>
      <c r="K989" s="2"/>
      <c r="L989" s="2"/>
      <c r="M989" s="2"/>
      <c r="N989" s="2"/>
      <c r="O989" s="2"/>
      <c r="P989" s="2"/>
      <c r="Q989" s="2"/>
      <c r="R989" s="2"/>
      <c r="S989" s="2"/>
      <c r="T989" s="2"/>
      <c r="U989" s="2"/>
      <c r="V989" s="2"/>
      <c r="W989" s="2"/>
      <c r="X989" s="2"/>
      <c r="Y989" s="2"/>
      <c r="Z989" s="2"/>
    </row>
    <row r="990" spans="1:26" ht="36.75" customHeight="1" x14ac:dyDescent="0.35">
      <c r="A990" s="10"/>
      <c r="B990" s="2"/>
      <c r="C990" s="2"/>
      <c r="D990" s="2"/>
      <c r="E990" s="10"/>
      <c r="F990" s="2"/>
      <c r="G990" s="2"/>
      <c r="H990" s="2"/>
      <c r="I990" s="2"/>
      <c r="J990" s="2"/>
      <c r="K990" s="2"/>
      <c r="L990" s="2"/>
      <c r="M990" s="2"/>
      <c r="N990" s="2"/>
      <c r="O990" s="2"/>
      <c r="P990" s="2"/>
      <c r="Q990" s="2"/>
      <c r="R990" s="2"/>
      <c r="S990" s="2"/>
      <c r="T990" s="2"/>
      <c r="U990" s="2"/>
      <c r="V990" s="2"/>
      <c r="W990" s="2"/>
      <c r="X990" s="2"/>
      <c r="Y990" s="2"/>
      <c r="Z990" s="2"/>
    </row>
    <row r="991" spans="1:26" ht="36.75" customHeight="1" x14ac:dyDescent="0.35">
      <c r="A991" s="10"/>
      <c r="B991" s="2"/>
      <c r="C991" s="2"/>
      <c r="D991" s="2"/>
      <c r="E991" s="10"/>
      <c r="F991" s="2"/>
      <c r="G991" s="2"/>
      <c r="H991" s="2"/>
      <c r="I991" s="2"/>
      <c r="J991" s="2"/>
      <c r="K991" s="2"/>
      <c r="L991" s="2"/>
      <c r="M991" s="2"/>
      <c r="N991" s="2"/>
      <c r="O991" s="2"/>
      <c r="P991" s="2"/>
      <c r="Q991" s="2"/>
      <c r="R991" s="2"/>
      <c r="S991" s="2"/>
      <c r="T991" s="2"/>
      <c r="U991" s="2"/>
      <c r="V991" s="2"/>
      <c r="W991" s="2"/>
      <c r="X991" s="2"/>
      <c r="Y991" s="2"/>
      <c r="Z991" s="2"/>
    </row>
    <row r="992" spans="1:26" ht="36.75" customHeight="1" x14ac:dyDescent="0.35">
      <c r="A992" s="10"/>
      <c r="B992" s="2"/>
      <c r="C992" s="2"/>
      <c r="D992" s="2"/>
      <c r="E992" s="10"/>
      <c r="F992" s="2"/>
      <c r="G992" s="2"/>
      <c r="H992" s="2"/>
      <c r="I992" s="2"/>
      <c r="J992" s="2"/>
      <c r="K992" s="2"/>
      <c r="L992" s="2"/>
      <c r="M992" s="2"/>
      <c r="N992" s="2"/>
      <c r="O992" s="2"/>
      <c r="P992" s="2"/>
      <c r="Q992" s="2"/>
      <c r="R992" s="2"/>
      <c r="S992" s="2"/>
      <c r="T992" s="2"/>
      <c r="U992" s="2"/>
      <c r="V992" s="2"/>
      <c r="W992" s="2"/>
      <c r="X992" s="2"/>
      <c r="Y992" s="2"/>
      <c r="Z992" s="2"/>
    </row>
    <row r="993" spans="1:26" ht="36.75" customHeight="1" x14ac:dyDescent="0.35">
      <c r="A993" s="10"/>
      <c r="B993" s="2"/>
      <c r="C993" s="2"/>
      <c r="D993" s="2"/>
      <c r="E993" s="10"/>
      <c r="F993" s="2"/>
      <c r="G993" s="2"/>
      <c r="H993" s="2"/>
      <c r="I993" s="2"/>
      <c r="J993" s="2"/>
      <c r="K993" s="2"/>
      <c r="L993" s="2"/>
      <c r="M993" s="2"/>
      <c r="N993" s="2"/>
      <c r="O993" s="2"/>
      <c r="P993" s="2"/>
      <c r="Q993" s="2"/>
      <c r="R993" s="2"/>
      <c r="S993" s="2"/>
      <c r="T993" s="2"/>
      <c r="U993" s="2"/>
      <c r="V993" s="2"/>
      <c r="W993" s="2"/>
      <c r="X993" s="2"/>
      <c r="Y993" s="2"/>
      <c r="Z993" s="2"/>
    </row>
    <row r="994" spans="1:26" ht="36.75" customHeight="1" x14ac:dyDescent="0.35">
      <c r="A994" s="10"/>
      <c r="B994" s="2"/>
      <c r="C994" s="2"/>
      <c r="D994" s="2"/>
      <c r="E994" s="10"/>
      <c r="F994" s="2"/>
      <c r="G994" s="2"/>
      <c r="H994" s="2"/>
      <c r="I994" s="2"/>
      <c r="J994" s="2"/>
      <c r="K994" s="2"/>
      <c r="L994" s="2"/>
      <c r="M994" s="2"/>
      <c r="N994" s="2"/>
      <c r="O994" s="2"/>
      <c r="P994" s="2"/>
      <c r="Q994" s="2"/>
      <c r="R994" s="2"/>
      <c r="S994" s="2"/>
      <c r="T994" s="2"/>
      <c r="U994" s="2"/>
      <c r="V994" s="2"/>
      <c r="W994" s="2"/>
      <c r="X994" s="2"/>
      <c r="Y994" s="2"/>
      <c r="Z994" s="2"/>
    </row>
    <row r="995" spans="1:26" ht="36.75" customHeight="1" x14ac:dyDescent="0.35">
      <c r="A995" s="10"/>
      <c r="B995" s="2"/>
      <c r="C995" s="2"/>
      <c r="D995" s="2"/>
      <c r="E995" s="10"/>
      <c r="F995" s="2"/>
      <c r="G995" s="2"/>
      <c r="H995" s="2"/>
      <c r="I995" s="2"/>
      <c r="J995" s="2"/>
      <c r="K995" s="2"/>
      <c r="L995" s="2"/>
      <c r="M995" s="2"/>
      <c r="N995" s="2"/>
      <c r="O995" s="2"/>
      <c r="P995" s="2"/>
      <c r="Q995" s="2"/>
      <c r="R995" s="2"/>
      <c r="S995" s="2"/>
      <c r="T995" s="2"/>
      <c r="U995" s="2"/>
      <c r="V995" s="2"/>
      <c r="W995" s="2"/>
      <c r="X995" s="2"/>
      <c r="Y995" s="2"/>
      <c r="Z995" s="2"/>
    </row>
    <row r="996" spans="1:26" ht="36.75" customHeight="1" x14ac:dyDescent="0.35">
      <c r="A996" s="10"/>
      <c r="B996" s="2"/>
      <c r="C996" s="2"/>
      <c r="D996" s="2"/>
      <c r="E996" s="10"/>
      <c r="F996" s="2"/>
      <c r="G996" s="2"/>
      <c r="H996" s="2"/>
      <c r="I996" s="2"/>
      <c r="J996" s="2"/>
      <c r="K996" s="2"/>
      <c r="L996" s="2"/>
      <c r="M996" s="2"/>
      <c r="N996" s="2"/>
      <c r="O996" s="2"/>
      <c r="P996" s="2"/>
      <c r="Q996" s="2"/>
      <c r="R996" s="2"/>
      <c r="S996" s="2"/>
      <c r="T996" s="2"/>
      <c r="U996" s="2"/>
      <c r="V996" s="2"/>
      <c r="W996" s="2"/>
      <c r="X996" s="2"/>
      <c r="Y996" s="2"/>
      <c r="Z996" s="2"/>
    </row>
    <row r="997" spans="1:26" ht="36.75" customHeight="1" x14ac:dyDescent="0.35">
      <c r="A997" s="10"/>
      <c r="B997" s="2"/>
      <c r="C997" s="2"/>
      <c r="D997" s="2"/>
      <c r="E997" s="10"/>
      <c r="F997" s="2"/>
      <c r="G997" s="2"/>
      <c r="H997" s="2"/>
      <c r="I997" s="2"/>
      <c r="J997" s="2"/>
      <c r="K997" s="2"/>
      <c r="L997" s="2"/>
      <c r="M997" s="2"/>
      <c r="N997" s="2"/>
      <c r="O997" s="2"/>
      <c r="P997" s="2"/>
      <c r="Q997" s="2"/>
      <c r="R997" s="2"/>
      <c r="S997" s="2"/>
      <c r="T997" s="2"/>
      <c r="U997" s="2"/>
      <c r="V997" s="2"/>
      <c r="W997" s="2"/>
      <c r="X997" s="2"/>
      <c r="Y997" s="2"/>
      <c r="Z997" s="2"/>
    </row>
    <row r="998" spans="1:26" ht="36.75" customHeight="1" x14ac:dyDescent="0.35">
      <c r="A998" s="10"/>
      <c r="B998" s="2"/>
      <c r="C998" s="2"/>
      <c r="D998" s="2"/>
      <c r="E998" s="10"/>
      <c r="F998" s="2"/>
      <c r="G998" s="2"/>
      <c r="H998" s="2"/>
      <c r="I998" s="2"/>
      <c r="J998" s="2"/>
      <c r="K998" s="2"/>
      <c r="L998" s="2"/>
      <c r="M998" s="2"/>
      <c r="N998" s="2"/>
      <c r="O998" s="2"/>
      <c r="P998" s="2"/>
      <c r="Q998" s="2"/>
      <c r="R998" s="2"/>
      <c r="S998" s="2"/>
      <c r="T998" s="2"/>
      <c r="U998" s="2"/>
      <c r="V998" s="2"/>
      <c r="W998" s="2"/>
      <c r="X998" s="2"/>
      <c r="Y998" s="2"/>
      <c r="Z998" s="2"/>
    </row>
    <row r="999" spans="1:26" ht="36.75" customHeight="1" x14ac:dyDescent="0.35">
      <c r="A999" s="10"/>
      <c r="B999" s="2"/>
      <c r="C999" s="2"/>
      <c r="D999" s="2"/>
      <c r="E999" s="10"/>
      <c r="F999" s="2"/>
      <c r="G999" s="2"/>
      <c r="H999" s="2"/>
      <c r="I999" s="2"/>
      <c r="J999" s="2"/>
      <c r="K999" s="2"/>
      <c r="L999" s="2"/>
      <c r="M999" s="2"/>
      <c r="N999" s="2"/>
      <c r="O999" s="2"/>
      <c r="P999" s="2"/>
      <c r="Q999" s="2"/>
      <c r="R999" s="2"/>
      <c r="S999" s="2"/>
      <c r="T999" s="2"/>
      <c r="U999" s="2"/>
      <c r="V999" s="2"/>
      <c r="W999" s="2"/>
      <c r="X999" s="2"/>
      <c r="Y999" s="2"/>
      <c r="Z999" s="2"/>
    </row>
    <row r="1000" spans="1:26" ht="36.75" customHeight="1" x14ac:dyDescent="0.35">
      <c r="A1000" s="10"/>
      <c r="B1000" s="2"/>
      <c r="C1000" s="2"/>
      <c r="D1000" s="2"/>
      <c r="E1000" s="10"/>
      <c r="F1000" s="2"/>
      <c r="G1000" s="2"/>
      <c r="H1000" s="2"/>
      <c r="I1000" s="2"/>
      <c r="J1000" s="2"/>
      <c r="K1000" s="2"/>
      <c r="L1000" s="2"/>
      <c r="M1000" s="2"/>
      <c r="N1000" s="2"/>
      <c r="O1000" s="2"/>
      <c r="P1000" s="2"/>
      <c r="Q1000" s="2"/>
      <c r="R1000" s="2"/>
      <c r="S1000" s="2"/>
      <c r="T1000" s="2"/>
      <c r="U1000" s="2"/>
      <c r="V1000" s="2"/>
      <c r="W1000" s="2"/>
      <c r="X1000" s="2"/>
      <c r="Y1000" s="2"/>
      <c r="Z1000" s="2"/>
    </row>
  </sheetData>
  <conditionalFormatting sqref="G2:G217">
    <cfRule type="expression" dxfId="14" priority="1">
      <formula>$G2=$I$6</formula>
    </cfRule>
    <cfRule type="expression" dxfId="13" priority="2">
      <formula>$G2=$I$5</formula>
    </cfRule>
    <cfRule type="expression" dxfId="12" priority="3">
      <formula>$G2=$I$4</formula>
    </cfRule>
  </conditionalFormatting>
  <dataValidations count="1">
    <dataValidation type="list" allowBlank="1" showErrorMessage="1" sqref="G2:G217" xr:uid="{00000000-0002-0000-0000-000000000000}">
      <formula1>$I$4:$I$6</formula1>
    </dataValidation>
  </dataValidations>
  <hyperlinks>
    <hyperlink ref="F2" r:id="rId1" xr:uid="{00000000-0004-0000-0000-000000000000}"/>
    <hyperlink ref="F3" r:id="rId2" xr:uid="{00000000-0004-0000-0000-000001000000}"/>
    <hyperlink ref="F4" r:id="rId3" xr:uid="{00000000-0004-0000-0000-000002000000}"/>
    <hyperlink ref="F5" r:id="rId4" xr:uid="{00000000-0004-0000-0000-000003000000}"/>
    <hyperlink ref="F6" r:id="rId5" xr:uid="{00000000-0004-0000-0000-000004000000}"/>
    <hyperlink ref="D7" r:id="rId6" xr:uid="{00000000-0004-0000-0000-000005000000}"/>
    <hyperlink ref="F7" r:id="rId7" xr:uid="{00000000-0004-0000-0000-000006000000}"/>
    <hyperlink ref="F8" r:id="rId8" xr:uid="{00000000-0004-0000-0000-000007000000}"/>
    <hyperlink ref="D9" r:id="rId9" xr:uid="{00000000-0004-0000-0000-000008000000}"/>
    <hyperlink ref="F9" r:id="rId10" xr:uid="{00000000-0004-0000-0000-000009000000}"/>
    <hyperlink ref="F10" r:id="rId11" xr:uid="{00000000-0004-0000-0000-00000A000000}"/>
    <hyperlink ref="D11" r:id="rId12" xr:uid="{00000000-0004-0000-0000-00000B000000}"/>
    <hyperlink ref="F11" r:id="rId13" xr:uid="{00000000-0004-0000-0000-00000C000000}"/>
    <hyperlink ref="F12" r:id="rId14" xr:uid="{00000000-0004-0000-0000-00000D000000}"/>
    <hyperlink ref="F13" r:id="rId15" xr:uid="{00000000-0004-0000-0000-00000E000000}"/>
    <hyperlink ref="D14" r:id="rId16" xr:uid="{00000000-0004-0000-0000-00000F000000}"/>
    <hyperlink ref="F14" r:id="rId17" xr:uid="{00000000-0004-0000-0000-000010000000}"/>
    <hyperlink ref="D15" r:id="rId18" xr:uid="{00000000-0004-0000-0000-000011000000}"/>
    <hyperlink ref="F15" r:id="rId19" xr:uid="{00000000-0004-0000-0000-000012000000}"/>
    <hyperlink ref="F16" r:id="rId20" xr:uid="{00000000-0004-0000-0000-000013000000}"/>
    <hyperlink ref="F17" r:id="rId21" xr:uid="{00000000-0004-0000-0000-000014000000}"/>
    <hyperlink ref="F18" r:id="rId22" xr:uid="{00000000-0004-0000-0000-000015000000}"/>
    <hyperlink ref="F19" r:id="rId23" xr:uid="{00000000-0004-0000-0000-000016000000}"/>
    <hyperlink ref="F20" r:id="rId24" xr:uid="{00000000-0004-0000-0000-000017000000}"/>
    <hyperlink ref="F21" r:id="rId25" xr:uid="{00000000-0004-0000-0000-000018000000}"/>
    <hyperlink ref="F22" r:id="rId26" xr:uid="{00000000-0004-0000-0000-000019000000}"/>
    <hyperlink ref="D23" r:id="rId27" xr:uid="{00000000-0004-0000-0000-00001A000000}"/>
    <hyperlink ref="F23" r:id="rId28" xr:uid="{00000000-0004-0000-0000-00001B000000}"/>
    <hyperlink ref="F24" r:id="rId29" xr:uid="{00000000-0004-0000-0000-00001C000000}"/>
    <hyperlink ref="D25" r:id="rId30" xr:uid="{00000000-0004-0000-0000-00001D000000}"/>
    <hyperlink ref="F25" r:id="rId31" xr:uid="{00000000-0004-0000-0000-00001E000000}"/>
    <hyperlink ref="F26" r:id="rId32" xr:uid="{00000000-0004-0000-0000-00001F000000}"/>
    <hyperlink ref="F27" r:id="rId33" xr:uid="{00000000-0004-0000-0000-000020000000}"/>
    <hyperlink ref="F28" r:id="rId34" xr:uid="{00000000-0004-0000-0000-000021000000}"/>
    <hyperlink ref="F29" r:id="rId35" xr:uid="{00000000-0004-0000-0000-000022000000}"/>
    <hyperlink ref="F30" r:id="rId36" xr:uid="{00000000-0004-0000-0000-000023000000}"/>
    <hyperlink ref="F31" r:id="rId37" xr:uid="{00000000-0004-0000-0000-000024000000}"/>
    <hyperlink ref="F32" r:id="rId38" xr:uid="{00000000-0004-0000-0000-000025000000}"/>
    <hyperlink ref="F33" r:id="rId39" xr:uid="{00000000-0004-0000-0000-000026000000}"/>
    <hyperlink ref="F34" r:id="rId40" xr:uid="{00000000-0004-0000-0000-000027000000}"/>
    <hyperlink ref="F35" r:id="rId41" xr:uid="{00000000-0004-0000-0000-000028000000}"/>
    <hyperlink ref="F36" r:id="rId42" xr:uid="{00000000-0004-0000-0000-000029000000}"/>
    <hyperlink ref="F37" r:id="rId43" xr:uid="{00000000-0004-0000-0000-00002A000000}"/>
    <hyperlink ref="F38" r:id="rId44" xr:uid="{00000000-0004-0000-0000-00002B000000}"/>
    <hyperlink ref="F39" r:id="rId45" xr:uid="{00000000-0004-0000-0000-00002C000000}"/>
    <hyperlink ref="F40" r:id="rId46" xr:uid="{00000000-0004-0000-0000-00002D000000}"/>
    <hyperlink ref="F41" r:id="rId47" xr:uid="{00000000-0004-0000-0000-00002E000000}"/>
    <hyperlink ref="F42" r:id="rId48" xr:uid="{00000000-0004-0000-0000-00002F000000}"/>
    <hyperlink ref="F43" r:id="rId49" xr:uid="{00000000-0004-0000-0000-000030000000}"/>
    <hyperlink ref="F44" r:id="rId50" xr:uid="{00000000-0004-0000-0000-000031000000}"/>
    <hyperlink ref="F45" r:id="rId51" xr:uid="{00000000-0004-0000-0000-000032000000}"/>
    <hyperlink ref="F46" r:id="rId52" xr:uid="{00000000-0004-0000-0000-000033000000}"/>
    <hyperlink ref="F47" r:id="rId53" xr:uid="{00000000-0004-0000-0000-000034000000}"/>
    <hyperlink ref="F48" r:id="rId54" xr:uid="{00000000-0004-0000-0000-000035000000}"/>
    <hyperlink ref="F49" r:id="rId55" xr:uid="{00000000-0004-0000-0000-000036000000}"/>
    <hyperlink ref="F50" r:id="rId56" xr:uid="{00000000-0004-0000-0000-000037000000}"/>
    <hyperlink ref="F51" r:id="rId57" xr:uid="{00000000-0004-0000-0000-000038000000}"/>
    <hyperlink ref="F52" r:id="rId58" xr:uid="{00000000-0004-0000-0000-000039000000}"/>
    <hyperlink ref="F53" r:id="rId59" xr:uid="{00000000-0004-0000-0000-00003A000000}"/>
    <hyperlink ref="F54" r:id="rId60" xr:uid="{00000000-0004-0000-0000-00003B000000}"/>
    <hyperlink ref="F55" r:id="rId61" xr:uid="{00000000-0004-0000-0000-00003C000000}"/>
    <hyperlink ref="F56" r:id="rId62" xr:uid="{00000000-0004-0000-0000-00003D000000}"/>
    <hyperlink ref="F57" r:id="rId63" xr:uid="{00000000-0004-0000-0000-00003E000000}"/>
    <hyperlink ref="F58" r:id="rId64" xr:uid="{00000000-0004-0000-0000-00003F000000}"/>
    <hyperlink ref="F59" r:id="rId65" xr:uid="{00000000-0004-0000-0000-000040000000}"/>
    <hyperlink ref="F60" r:id="rId66" xr:uid="{00000000-0004-0000-0000-000041000000}"/>
    <hyperlink ref="F61" r:id="rId67" xr:uid="{00000000-0004-0000-0000-000042000000}"/>
    <hyperlink ref="F62" r:id="rId68" xr:uid="{00000000-0004-0000-0000-000043000000}"/>
    <hyperlink ref="F63" r:id="rId69" xr:uid="{00000000-0004-0000-0000-000044000000}"/>
    <hyperlink ref="F64" r:id="rId70" xr:uid="{00000000-0004-0000-0000-000045000000}"/>
    <hyperlink ref="F65" r:id="rId71" xr:uid="{00000000-0004-0000-0000-000046000000}"/>
    <hyperlink ref="F66" r:id="rId72" xr:uid="{00000000-0004-0000-0000-000047000000}"/>
    <hyperlink ref="F67" r:id="rId73" xr:uid="{00000000-0004-0000-0000-000048000000}"/>
    <hyperlink ref="F68" r:id="rId74" xr:uid="{00000000-0004-0000-0000-000049000000}"/>
    <hyperlink ref="F69" r:id="rId75" xr:uid="{00000000-0004-0000-0000-00004A000000}"/>
    <hyperlink ref="F70" r:id="rId76" xr:uid="{00000000-0004-0000-0000-00004B000000}"/>
    <hyperlink ref="F71" r:id="rId77" xr:uid="{00000000-0004-0000-0000-00004C000000}"/>
    <hyperlink ref="F72" r:id="rId78" xr:uid="{00000000-0004-0000-0000-00004D000000}"/>
    <hyperlink ref="F73" r:id="rId79" xr:uid="{00000000-0004-0000-0000-00004E000000}"/>
    <hyperlink ref="F74" r:id="rId80" xr:uid="{00000000-0004-0000-0000-00004F000000}"/>
    <hyperlink ref="F75" r:id="rId81" xr:uid="{00000000-0004-0000-0000-000050000000}"/>
    <hyperlink ref="F76" r:id="rId82" xr:uid="{00000000-0004-0000-0000-000051000000}"/>
    <hyperlink ref="F77" r:id="rId83" xr:uid="{00000000-0004-0000-0000-000052000000}"/>
    <hyperlink ref="F78" r:id="rId84" xr:uid="{00000000-0004-0000-0000-000053000000}"/>
    <hyperlink ref="F79" r:id="rId85" xr:uid="{00000000-0004-0000-0000-000054000000}"/>
    <hyperlink ref="F80" r:id="rId86" xr:uid="{00000000-0004-0000-0000-000055000000}"/>
    <hyperlink ref="F81" r:id="rId87" xr:uid="{00000000-0004-0000-0000-000056000000}"/>
    <hyperlink ref="F82" r:id="rId88" xr:uid="{00000000-0004-0000-0000-000057000000}"/>
    <hyperlink ref="F83" r:id="rId89" xr:uid="{00000000-0004-0000-0000-000058000000}"/>
    <hyperlink ref="F84" r:id="rId90" xr:uid="{00000000-0004-0000-0000-000059000000}"/>
    <hyperlink ref="F85" r:id="rId91" xr:uid="{00000000-0004-0000-0000-00005A000000}"/>
    <hyperlink ref="F86" r:id="rId92" xr:uid="{00000000-0004-0000-0000-00005B000000}"/>
    <hyperlink ref="F87" r:id="rId93" xr:uid="{00000000-0004-0000-0000-00005C000000}"/>
    <hyperlink ref="F88" r:id="rId94" xr:uid="{00000000-0004-0000-0000-00005D000000}"/>
    <hyperlink ref="F89" r:id="rId95" xr:uid="{00000000-0004-0000-0000-00005E000000}"/>
    <hyperlink ref="F90" r:id="rId96" xr:uid="{00000000-0004-0000-0000-00005F000000}"/>
    <hyperlink ref="F91" r:id="rId97" xr:uid="{00000000-0004-0000-0000-000060000000}"/>
    <hyperlink ref="F92" r:id="rId98" xr:uid="{00000000-0004-0000-0000-000061000000}"/>
    <hyperlink ref="F93" r:id="rId99" xr:uid="{00000000-0004-0000-0000-000062000000}"/>
    <hyperlink ref="F94" r:id="rId100" xr:uid="{00000000-0004-0000-0000-000063000000}"/>
    <hyperlink ref="F95" r:id="rId101" xr:uid="{00000000-0004-0000-0000-000064000000}"/>
    <hyperlink ref="F96" r:id="rId102" xr:uid="{00000000-0004-0000-0000-000065000000}"/>
    <hyperlink ref="F97" r:id="rId103" xr:uid="{00000000-0004-0000-0000-000066000000}"/>
    <hyperlink ref="F98" r:id="rId104" xr:uid="{00000000-0004-0000-0000-000067000000}"/>
    <hyperlink ref="F99" r:id="rId105" xr:uid="{00000000-0004-0000-0000-000068000000}"/>
    <hyperlink ref="F100" r:id="rId106" xr:uid="{00000000-0004-0000-0000-000069000000}"/>
    <hyperlink ref="F101" r:id="rId107" xr:uid="{00000000-0004-0000-0000-00006A000000}"/>
    <hyperlink ref="F102" r:id="rId108" xr:uid="{00000000-0004-0000-0000-00006B000000}"/>
    <hyperlink ref="F103" r:id="rId109" xr:uid="{00000000-0004-0000-0000-00006C000000}"/>
    <hyperlink ref="F104" r:id="rId110" xr:uid="{00000000-0004-0000-0000-00006D000000}"/>
    <hyperlink ref="F105" r:id="rId111" xr:uid="{00000000-0004-0000-0000-00006E000000}"/>
    <hyperlink ref="F106" r:id="rId112" xr:uid="{00000000-0004-0000-0000-00006F000000}"/>
    <hyperlink ref="F107" r:id="rId113" xr:uid="{00000000-0004-0000-0000-000070000000}"/>
    <hyperlink ref="F108" r:id="rId114" xr:uid="{00000000-0004-0000-0000-000071000000}"/>
    <hyperlink ref="F109" r:id="rId115" xr:uid="{00000000-0004-0000-0000-000072000000}"/>
    <hyperlink ref="F110" r:id="rId116" xr:uid="{00000000-0004-0000-0000-000073000000}"/>
    <hyperlink ref="F111" r:id="rId117" xr:uid="{00000000-0004-0000-0000-000074000000}"/>
    <hyperlink ref="F112" r:id="rId118" xr:uid="{00000000-0004-0000-0000-000075000000}"/>
    <hyperlink ref="F113" r:id="rId119" xr:uid="{00000000-0004-0000-0000-000076000000}"/>
    <hyperlink ref="F114" r:id="rId120" xr:uid="{00000000-0004-0000-0000-000077000000}"/>
    <hyperlink ref="F115" r:id="rId121" xr:uid="{00000000-0004-0000-0000-000078000000}"/>
    <hyperlink ref="F116" r:id="rId122" xr:uid="{00000000-0004-0000-0000-000079000000}"/>
    <hyperlink ref="F117" r:id="rId123" xr:uid="{00000000-0004-0000-0000-00007A000000}"/>
    <hyperlink ref="F118" r:id="rId124" xr:uid="{00000000-0004-0000-0000-00007B000000}"/>
    <hyperlink ref="F119" r:id="rId125" xr:uid="{00000000-0004-0000-0000-00007C000000}"/>
    <hyperlink ref="F120" r:id="rId126" xr:uid="{00000000-0004-0000-0000-00007D000000}"/>
    <hyperlink ref="F121" r:id="rId127" xr:uid="{00000000-0004-0000-0000-00007E000000}"/>
    <hyperlink ref="F122" r:id="rId128" xr:uid="{00000000-0004-0000-0000-00007F000000}"/>
    <hyperlink ref="F123" r:id="rId129" xr:uid="{00000000-0004-0000-0000-000080000000}"/>
    <hyperlink ref="F124" r:id="rId130" xr:uid="{00000000-0004-0000-0000-000081000000}"/>
    <hyperlink ref="F125" r:id="rId131" xr:uid="{00000000-0004-0000-0000-000082000000}"/>
    <hyperlink ref="F126" r:id="rId132" xr:uid="{00000000-0004-0000-0000-000083000000}"/>
    <hyperlink ref="F127" r:id="rId133" xr:uid="{00000000-0004-0000-0000-000084000000}"/>
    <hyperlink ref="F128" r:id="rId134" xr:uid="{00000000-0004-0000-0000-000085000000}"/>
    <hyperlink ref="F129" r:id="rId135" xr:uid="{00000000-0004-0000-0000-000086000000}"/>
    <hyperlink ref="F130" r:id="rId136" xr:uid="{00000000-0004-0000-0000-000087000000}"/>
    <hyperlink ref="F131" r:id="rId137" xr:uid="{00000000-0004-0000-0000-000088000000}"/>
    <hyperlink ref="F132" r:id="rId138" xr:uid="{00000000-0004-0000-0000-000089000000}"/>
    <hyperlink ref="F133" r:id="rId139" xr:uid="{00000000-0004-0000-0000-00008A000000}"/>
    <hyperlink ref="F134" r:id="rId140" xr:uid="{00000000-0004-0000-0000-00008B000000}"/>
    <hyperlink ref="F135" r:id="rId141" xr:uid="{00000000-0004-0000-0000-00008C000000}"/>
    <hyperlink ref="F136" r:id="rId142" xr:uid="{00000000-0004-0000-0000-00008D000000}"/>
    <hyperlink ref="F137" r:id="rId143" xr:uid="{00000000-0004-0000-0000-00008E000000}"/>
    <hyperlink ref="F138" r:id="rId144" xr:uid="{00000000-0004-0000-0000-00008F000000}"/>
    <hyperlink ref="F139" r:id="rId145" xr:uid="{00000000-0004-0000-0000-000090000000}"/>
    <hyperlink ref="F140" r:id="rId146" xr:uid="{00000000-0004-0000-0000-000091000000}"/>
    <hyperlink ref="F141" r:id="rId147" xr:uid="{00000000-0004-0000-0000-000092000000}"/>
    <hyperlink ref="F142" r:id="rId148" xr:uid="{00000000-0004-0000-0000-000093000000}"/>
    <hyperlink ref="F143" r:id="rId149" xr:uid="{00000000-0004-0000-0000-000094000000}"/>
    <hyperlink ref="F144" r:id="rId150" xr:uid="{00000000-0004-0000-0000-000095000000}"/>
    <hyperlink ref="F145" r:id="rId151" xr:uid="{00000000-0004-0000-0000-000096000000}"/>
    <hyperlink ref="F146" r:id="rId152" xr:uid="{00000000-0004-0000-0000-000097000000}"/>
    <hyperlink ref="F147" r:id="rId153" xr:uid="{00000000-0004-0000-0000-000098000000}"/>
    <hyperlink ref="F148" r:id="rId154" xr:uid="{00000000-0004-0000-0000-000099000000}"/>
    <hyperlink ref="F149" r:id="rId155" xr:uid="{00000000-0004-0000-0000-00009A000000}"/>
    <hyperlink ref="F150" r:id="rId156" xr:uid="{00000000-0004-0000-0000-00009B000000}"/>
    <hyperlink ref="F151" r:id="rId157" xr:uid="{00000000-0004-0000-0000-00009C000000}"/>
    <hyperlink ref="F152" r:id="rId158" xr:uid="{00000000-0004-0000-0000-00009D000000}"/>
    <hyperlink ref="F153" r:id="rId159" xr:uid="{00000000-0004-0000-0000-00009E000000}"/>
    <hyperlink ref="F154" r:id="rId160" xr:uid="{00000000-0004-0000-0000-00009F000000}"/>
    <hyperlink ref="F155" r:id="rId161" xr:uid="{00000000-0004-0000-0000-0000A0000000}"/>
    <hyperlink ref="F156" r:id="rId162" xr:uid="{00000000-0004-0000-0000-0000A1000000}"/>
    <hyperlink ref="F157" r:id="rId163" xr:uid="{00000000-0004-0000-0000-0000A2000000}"/>
    <hyperlink ref="F158" r:id="rId164" xr:uid="{00000000-0004-0000-0000-0000A3000000}"/>
    <hyperlink ref="F159" r:id="rId165" xr:uid="{00000000-0004-0000-0000-0000A4000000}"/>
    <hyperlink ref="F160" r:id="rId166" xr:uid="{00000000-0004-0000-0000-0000A5000000}"/>
    <hyperlink ref="F161" r:id="rId167" xr:uid="{00000000-0004-0000-0000-0000A6000000}"/>
    <hyperlink ref="F162" r:id="rId168" xr:uid="{00000000-0004-0000-0000-0000A7000000}"/>
    <hyperlink ref="F163" r:id="rId169" xr:uid="{00000000-0004-0000-0000-0000A8000000}"/>
    <hyperlink ref="F164" r:id="rId170" xr:uid="{00000000-0004-0000-0000-0000A9000000}"/>
    <hyperlink ref="F165" r:id="rId171" xr:uid="{00000000-0004-0000-0000-0000AA000000}"/>
    <hyperlink ref="F166" r:id="rId172" xr:uid="{00000000-0004-0000-0000-0000AB000000}"/>
    <hyperlink ref="F167" r:id="rId173" xr:uid="{00000000-0004-0000-0000-0000AC000000}"/>
    <hyperlink ref="F168" r:id="rId174" xr:uid="{00000000-0004-0000-0000-0000AD000000}"/>
    <hyperlink ref="F169" r:id="rId175" xr:uid="{00000000-0004-0000-0000-0000AE000000}"/>
    <hyperlink ref="F170" r:id="rId176" xr:uid="{00000000-0004-0000-0000-0000AF000000}"/>
    <hyperlink ref="F171" r:id="rId177" xr:uid="{00000000-0004-0000-0000-0000B0000000}"/>
    <hyperlink ref="F172" r:id="rId178" xr:uid="{00000000-0004-0000-0000-0000B1000000}"/>
    <hyperlink ref="F173" r:id="rId179" xr:uid="{00000000-0004-0000-0000-0000B2000000}"/>
    <hyperlink ref="F174" r:id="rId180" xr:uid="{00000000-0004-0000-0000-0000B3000000}"/>
    <hyperlink ref="F175" r:id="rId181" xr:uid="{00000000-0004-0000-0000-0000B4000000}"/>
    <hyperlink ref="F176" r:id="rId182" xr:uid="{00000000-0004-0000-0000-0000B5000000}"/>
    <hyperlink ref="F177" r:id="rId183" xr:uid="{00000000-0004-0000-0000-0000B6000000}"/>
    <hyperlink ref="F178" r:id="rId184" xr:uid="{00000000-0004-0000-0000-0000B7000000}"/>
    <hyperlink ref="F179" r:id="rId185" xr:uid="{00000000-0004-0000-0000-0000B8000000}"/>
    <hyperlink ref="F180" r:id="rId186" xr:uid="{00000000-0004-0000-0000-0000B9000000}"/>
    <hyperlink ref="F181" r:id="rId187" xr:uid="{00000000-0004-0000-0000-0000BA000000}"/>
    <hyperlink ref="F182" r:id="rId188" xr:uid="{00000000-0004-0000-0000-0000BB000000}"/>
    <hyperlink ref="F183" r:id="rId189" xr:uid="{00000000-0004-0000-0000-0000BC000000}"/>
    <hyperlink ref="F184" r:id="rId190" xr:uid="{00000000-0004-0000-0000-0000BD000000}"/>
    <hyperlink ref="F185" r:id="rId191" xr:uid="{00000000-0004-0000-0000-0000BE000000}"/>
    <hyperlink ref="F186" r:id="rId192" xr:uid="{00000000-0004-0000-0000-0000BF000000}"/>
    <hyperlink ref="F187" r:id="rId193" xr:uid="{00000000-0004-0000-0000-0000C0000000}"/>
    <hyperlink ref="F188" r:id="rId194" xr:uid="{00000000-0004-0000-0000-0000C1000000}"/>
    <hyperlink ref="F189" r:id="rId195" xr:uid="{00000000-0004-0000-0000-0000C2000000}"/>
    <hyperlink ref="F190" r:id="rId196" xr:uid="{00000000-0004-0000-0000-0000C3000000}"/>
    <hyperlink ref="F191" r:id="rId197" xr:uid="{00000000-0004-0000-0000-0000C4000000}"/>
    <hyperlink ref="F192" r:id="rId198" xr:uid="{00000000-0004-0000-0000-0000C5000000}"/>
    <hyperlink ref="F193" r:id="rId199" xr:uid="{00000000-0004-0000-0000-0000C6000000}"/>
    <hyperlink ref="F194" r:id="rId200" xr:uid="{00000000-0004-0000-0000-0000C7000000}"/>
    <hyperlink ref="F195" r:id="rId201" xr:uid="{00000000-0004-0000-0000-0000C8000000}"/>
    <hyperlink ref="F196" r:id="rId202" xr:uid="{00000000-0004-0000-0000-0000C9000000}"/>
    <hyperlink ref="F197" r:id="rId203" xr:uid="{00000000-0004-0000-0000-0000CA000000}"/>
    <hyperlink ref="F198" r:id="rId204" xr:uid="{00000000-0004-0000-0000-0000CB000000}"/>
    <hyperlink ref="F199" r:id="rId205" xr:uid="{00000000-0004-0000-0000-0000CC000000}"/>
    <hyperlink ref="F200" r:id="rId206" xr:uid="{00000000-0004-0000-0000-0000CD000000}"/>
    <hyperlink ref="F201" r:id="rId207" xr:uid="{00000000-0004-0000-0000-0000CE000000}"/>
    <hyperlink ref="F202" r:id="rId208" xr:uid="{00000000-0004-0000-0000-0000CF000000}"/>
    <hyperlink ref="F203" r:id="rId209" xr:uid="{00000000-0004-0000-0000-0000D0000000}"/>
    <hyperlink ref="F204" r:id="rId210" xr:uid="{00000000-0004-0000-0000-0000D1000000}"/>
    <hyperlink ref="F205" r:id="rId211" xr:uid="{00000000-0004-0000-0000-0000D2000000}"/>
    <hyperlink ref="F206" r:id="rId212" xr:uid="{00000000-0004-0000-0000-0000D3000000}"/>
    <hyperlink ref="F207" r:id="rId213" xr:uid="{00000000-0004-0000-0000-0000D4000000}"/>
    <hyperlink ref="F208" r:id="rId214" xr:uid="{00000000-0004-0000-0000-0000D5000000}"/>
    <hyperlink ref="F209" r:id="rId215" xr:uid="{00000000-0004-0000-0000-0000D6000000}"/>
    <hyperlink ref="F210" r:id="rId216" xr:uid="{00000000-0004-0000-0000-0000D7000000}"/>
    <hyperlink ref="F211" r:id="rId217" xr:uid="{00000000-0004-0000-0000-0000D8000000}"/>
    <hyperlink ref="F212" r:id="rId218" xr:uid="{00000000-0004-0000-0000-0000D9000000}"/>
    <hyperlink ref="F213" r:id="rId219" xr:uid="{00000000-0004-0000-0000-0000DA000000}"/>
    <hyperlink ref="F214" r:id="rId220" xr:uid="{00000000-0004-0000-0000-0000DB000000}"/>
    <hyperlink ref="F215" r:id="rId221" xr:uid="{00000000-0004-0000-0000-0000DC000000}"/>
    <hyperlink ref="F216" r:id="rId222" xr:uid="{00000000-0004-0000-0000-0000DD000000}"/>
    <hyperlink ref="F217" r:id="rId223" xr:uid="{00000000-0004-0000-0000-0000DE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2.6328125" defaultRowHeight="15" customHeight="1" x14ac:dyDescent="0.35"/>
  <cols>
    <col min="1" max="1" width="3.6328125" customWidth="1"/>
    <col min="2" max="2" width="39.08984375" customWidth="1"/>
    <col min="3" max="3" width="51" customWidth="1"/>
    <col min="4" max="4" width="11.26953125" customWidth="1"/>
    <col min="5" max="5" width="6.453125" customWidth="1"/>
    <col min="6" max="6" width="33.08984375" customWidth="1"/>
    <col min="7" max="7" width="7.90625" customWidth="1"/>
    <col min="8" max="8" width="3.36328125" customWidth="1"/>
    <col min="9" max="26" width="10.6328125" customWidth="1"/>
  </cols>
  <sheetData>
    <row r="1" spans="1:26" ht="17.25" customHeight="1" x14ac:dyDescent="0.35">
      <c r="A1" s="1" t="s">
        <v>0</v>
      </c>
      <c r="B1" s="1" t="s">
        <v>1</v>
      </c>
      <c r="C1" s="1" t="s">
        <v>2</v>
      </c>
      <c r="D1" s="1" t="s">
        <v>3</v>
      </c>
      <c r="E1" s="1" t="s">
        <v>4</v>
      </c>
      <c r="F1" s="1" t="s">
        <v>5</v>
      </c>
      <c r="G1" s="1" t="s">
        <v>6</v>
      </c>
      <c r="H1" s="2"/>
      <c r="I1" s="3"/>
      <c r="J1" s="2"/>
      <c r="K1" s="2"/>
      <c r="L1" s="2"/>
      <c r="M1" s="2"/>
      <c r="N1" s="2"/>
      <c r="O1" s="2"/>
      <c r="P1" s="2"/>
      <c r="Q1" s="2"/>
      <c r="R1" s="2"/>
      <c r="S1" s="2"/>
      <c r="T1" s="2"/>
      <c r="U1" s="2"/>
      <c r="V1" s="2"/>
      <c r="W1" s="2"/>
      <c r="X1" s="2"/>
      <c r="Y1" s="2"/>
      <c r="Z1" s="2"/>
    </row>
    <row r="2" spans="1:26" ht="36.75" customHeight="1" x14ac:dyDescent="0.35">
      <c r="A2" s="4">
        <v>1</v>
      </c>
      <c r="B2" s="37" t="s">
        <v>859</v>
      </c>
      <c r="C2" s="37" t="s">
        <v>860</v>
      </c>
      <c r="D2" s="5" t="s">
        <v>861</v>
      </c>
      <c r="E2" s="6">
        <v>2023</v>
      </c>
      <c r="F2" s="38" t="s">
        <v>862</v>
      </c>
      <c r="G2" s="8" t="s">
        <v>21</v>
      </c>
      <c r="H2" s="2"/>
      <c r="I2" s="2"/>
      <c r="J2" s="2"/>
      <c r="K2" s="2"/>
      <c r="L2" s="2"/>
      <c r="M2" s="2"/>
      <c r="N2" s="2"/>
      <c r="O2" s="2"/>
      <c r="P2" s="2"/>
      <c r="Q2" s="2"/>
      <c r="R2" s="2"/>
      <c r="S2" s="2"/>
      <c r="T2" s="2"/>
      <c r="U2" s="2"/>
      <c r="V2" s="2"/>
      <c r="W2" s="2"/>
      <c r="X2" s="2"/>
      <c r="Y2" s="2"/>
      <c r="Z2" s="2"/>
    </row>
    <row r="3" spans="1:26" ht="36.75" customHeight="1" x14ac:dyDescent="0.35">
      <c r="A3" s="4">
        <v>2</v>
      </c>
      <c r="B3" s="39" t="s">
        <v>863</v>
      </c>
      <c r="C3" s="37" t="s">
        <v>864</v>
      </c>
      <c r="D3" s="5" t="s">
        <v>865</v>
      </c>
      <c r="E3" s="6">
        <v>2024</v>
      </c>
      <c r="F3" s="38" t="s">
        <v>866</v>
      </c>
      <c r="G3" s="8" t="s">
        <v>21</v>
      </c>
      <c r="H3" s="2"/>
      <c r="I3" s="10" t="s">
        <v>16</v>
      </c>
      <c r="J3" s="2"/>
      <c r="K3" s="2"/>
      <c r="L3" s="2"/>
      <c r="M3" s="2"/>
      <c r="N3" s="2"/>
      <c r="O3" s="2"/>
      <c r="P3" s="2"/>
      <c r="Q3" s="2"/>
      <c r="R3" s="2"/>
      <c r="S3" s="2"/>
      <c r="T3" s="2"/>
      <c r="U3" s="2"/>
      <c r="V3" s="2"/>
      <c r="W3" s="2"/>
      <c r="X3" s="2"/>
      <c r="Y3" s="2"/>
      <c r="Z3" s="2"/>
    </row>
    <row r="4" spans="1:26" ht="27.75" customHeight="1" x14ac:dyDescent="0.35">
      <c r="A4" s="4">
        <v>3</v>
      </c>
      <c r="B4" s="5" t="s">
        <v>867</v>
      </c>
      <c r="C4" s="37" t="s">
        <v>868</v>
      </c>
      <c r="D4" s="5" t="s">
        <v>869</v>
      </c>
      <c r="E4" s="6">
        <v>2021</v>
      </c>
      <c r="F4" s="38" t="s">
        <v>870</v>
      </c>
      <c r="G4" s="8" t="s">
        <v>21</v>
      </c>
      <c r="H4" s="2"/>
      <c r="I4" s="11" t="s">
        <v>11</v>
      </c>
      <c r="J4" s="2">
        <v>22</v>
      </c>
      <c r="K4" s="2"/>
      <c r="L4" s="2"/>
      <c r="M4" s="2"/>
      <c r="N4" s="2"/>
      <c r="O4" s="2"/>
      <c r="P4" s="2"/>
      <c r="Q4" s="2"/>
      <c r="R4" s="2"/>
      <c r="S4" s="2"/>
      <c r="T4" s="2"/>
      <c r="U4" s="2"/>
      <c r="V4" s="2"/>
      <c r="W4" s="2"/>
      <c r="X4" s="2"/>
      <c r="Y4" s="2"/>
      <c r="Z4" s="2"/>
    </row>
    <row r="5" spans="1:26" ht="36.75" customHeight="1" x14ac:dyDescent="0.35">
      <c r="A5" s="4">
        <v>4</v>
      </c>
      <c r="B5" s="5" t="s">
        <v>871</v>
      </c>
      <c r="C5" s="5" t="s">
        <v>872</v>
      </c>
      <c r="D5" s="17" t="s">
        <v>873</v>
      </c>
      <c r="E5" s="19">
        <v>2021</v>
      </c>
      <c r="F5" s="38" t="s">
        <v>874</v>
      </c>
      <c r="G5" s="8" t="s">
        <v>21</v>
      </c>
      <c r="H5" s="2"/>
      <c r="I5" s="12" t="s">
        <v>26</v>
      </c>
      <c r="J5" s="2">
        <v>26</v>
      </c>
      <c r="K5" s="2"/>
      <c r="L5" s="2"/>
      <c r="M5" s="2"/>
      <c r="N5" s="2"/>
      <c r="O5" s="2"/>
      <c r="P5" s="2"/>
      <c r="Q5" s="2"/>
      <c r="R5" s="2"/>
      <c r="S5" s="2"/>
      <c r="T5" s="2"/>
      <c r="U5" s="2"/>
      <c r="V5" s="2"/>
      <c r="W5" s="2"/>
      <c r="X5" s="2"/>
      <c r="Y5" s="2"/>
      <c r="Z5" s="2"/>
    </row>
    <row r="6" spans="1:26" ht="36.75" customHeight="1" x14ac:dyDescent="0.35">
      <c r="A6" s="4">
        <v>5</v>
      </c>
      <c r="B6" s="5" t="s">
        <v>875</v>
      </c>
      <c r="C6" s="5" t="s">
        <v>876</v>
      </c>
      <c r="D6" s="17" t="s">
        <v>877</v>
      </c>
      <c r="E6" s="19">
        <v>2023</v>
      </c>
      <c r="F6" s="40" t="s">
        <v>878</v>
      </c>
      <c r="G6" s="8" t="s">
        <v>21</v>
      </c>
      <c r="H6" s="2"/>
      <c r="I6" s="13" t="s">
        <v>21</v>
      </c>
      <c r="J6" s="2">
        <v>24</v>
      </c>
      <c r="K6" s="2"/>
      <c r="L6" s="2"/>
      <c r="M6" s="2"/>
      <c r="N6" s="2"/>
      <c r="O6" s="2"/>
      <c r="P6" s="2"/>
      <c r="Q6" s="2"/>
      <c r="R6" s="2"/>
      <c r="S6" s="2"/>
      <c r="T6" s="2"/>
      <c r="U6" s="2"/>
      <c r="V6" s="2"/>
      <c r="W6" s="2"/>
      <c r="X6" s="2"/>
      <c r="Y6" s="2"/>
      <c r="Z6" s="2"/>
    </row>
    <row r="7" spans="1:26" ht="23.25" customHeight="1" x14ac:dyDescent="0.35">
      <c r="A7" s="4">
        <v>6</v>
      </c>
      <c r="B7" s="5" t="s">
        <v>879</v>
      </c>
      <c r="C7" s="37" t="s">
        <v>880</v>
      </c>
      <c r="D7" s="5" t="s">
        <v>881</v>
      </c>
      <c r="E7" s="19">
        <v>2021</v>
      </c>
      <c r="F7" s="38" t="s">
        <v>882</v>
      </c>
      <c r="G7" s="8" t="s">
        <v>21</v>
      </c>
      <c r="H7" s="2"/>
      <c r="I7" s="2"/>
      <c r="J7" s="2">
        <f>+J4+J5+J6</f>
        <v>72</v>
      </c>
      <c r="K7" s="2"/>
      <c r="L7" s="2"/>
      <c r="M7" s="2"/>
      <c r="N7" s="2"/>
      <c r="O7" s="2"/>
      <c r="P7" s="2"/>
      <c r="Q7" s="2"/>
      <c r="R7" s="2"/>
      <c r="S7" s="2"/>
      <c r="T7" s="2"/>
      <c r="U7" s="2"/>
      <c r="V7" s="2"/>
      <c r="W7" s="2"/>
      <c r="X7" s="2"/>
      <c r="Y7" s="2"/>
      <c r="Z7" s="2"/>
    </row>
    <row r="8" spans="1:26" ht="36.75" customHeight="1" x14ac:dyDescent="0.35">
      <c r="A8" s="4">
        <v>7</v>
      </c>
      <c r="B8" s="5" t="s">
        <v>883</v>
      </c>
      <c r="C8" s="5" t="s">
        <v>884</v>
      </c>
      <c r="D8" s="21" t="s">
        <v>885</v>
      </c>
      <c r="E8" s="19">
        <v>2024</v>
      </c>
      <c r="F8" s="38" t="s">
        <v>886</v>
      </c>
      <c r="G8" s="8" t="s">
        <v>21</v>
      </c>
      <c r="H8" s="2"/>
      <c r="I8" s="2"/>
      <c r="J8" s="2"/>
      <c r="K8" s="2"/>
      <c r="L8" s="2"/>
      <c r="M8" s="2"/>
      <c r="N8" s="2"/>
      <c r="O8" s="2"/>
      <c r="P8" s="2"/>
      <c r="Q8" s="2"/>
      <c r="R8" s="2"/>
      <c r="S8" s="2"/>
      <c r="T8" s="2"/>
      <c r="U8" s="2"/>
      <c r="V8" s="2"/>
      <c r="W8" s="2"/>
      <c r="X8" s="2"/>
      <c r="Y8" s="2"/>
      <c r="Z8" s="2"/>
    </row>
    <row r="9" spans="1:26" ht="36.75" customHeight="1" x14ac:dyDescent="0.35">
      <c r="A9" s="4">
        <v>8</v>
      </c>
      <c r="B9" s="5" t="s">
        <v>887</v>
      </c>
      <c r="C9" s="5" t="s">
        <v>888</v>
      </c>
      <c r="D9" s="21" t="s">
        <v>889</v>
      </c>
      <c r="E9" s="5">
        <v>2021</v>
      </c>
      <c r="F9" s="38" t="s">
        <v>890</v>
      </c>
      <c r="G9" s="8" t="s">
        <v>21</v>
      </c>
      <c r="H9" s="2"/>
      <c r="I9" s="2"/>
      <c r="J9" s="2"/>
      <c r="K9" s="2"/>
      <c r="L9" s="2"/>
      <c r="M9" s="2"/>
      <c r="N9" s="2"/>
      <c r="O9" s="2"/>
      <c r="P9" s="2"/>
      <c r="Q9" s="2"/>
      <c r="R9" s="2"/>
      <c r="S9" s="2"/>
      <c r="T9" s="2"/>
      <c r="U9" s="2"/>
      <c r="V9" s="2"/>
      <c r="W9" s="2"/>
      <c r="X9" s="2"/>
      <c r="Y9" s="2"/>
      <c r="Z9" s="2"/>
    </row>
    <row r="10" spans="1:26" ht="27" customHeight="1" x14ac:dyDescent="0.35">
      <c r="A10" s="4">
        <v>9</v>
      </c>
      <c r="B10" s="5" t="s">
        <v>891</v>
      </c>
      <c r="C10" s="5" t="s">
        <v>892</v>
      </c>
      <c r="D10" s="21" t="s">
        <v>893</v>
      </c>
      <c r="E10" s="19">
        <v>2023</v>
      </c>
      <c r="F10" s="40" t="s">
        <v>894</v>
      </c>
      <c r="G10" s="8" t="s">
        <v>21</v>
      </c>
      <c r="H10" s="2"/>
      <c r="I10" s="2"/>
      <c r="J10" s="2"/>
      <c r="K10" s="2"/>
      <c r="L10" s="2"/>
      <c r="M10" s="2"/>
      <c r="N10" s="2"/>
      <c r="O10" s="2"/>
      <c r="P10" s="2"/>
      <c r="Q10" s="2"/>
      <c r="R10" s="2"/>
      <c r="S10" s="2"/>
      <c r="T10" s="2"/>
      <c r="U10" s="2"/>
      <c r="V10" s="2"/>
      <c r="W10" s="2"/>
      <c r="X10" s="2"/>
      <c r="Y10" s="2"/>
      <c r="Z10" s="2"/>
    </row>
    <row r="11" spans="1:26" ht="25.5" customHeight="1" x14ac:dyDescent="0.35">
      <c r="A11" s="16">
        <v>10</v>
      </c>
      <c r="B11" s="17" t="s">
        <v>895</v>
      </c>
      <c r="C11" s="37" t="s">
        <v>896</v>
      </c>
      <c r="D11" s="21" t="s">
        <v>897</v>
      </c>
      <c r="E11" s="19">
        <v>2022</v>
      </c>
      <c r="F11" s="38" t="s">
        <v>898</v>
      </c>
      <c r="G11" s="8" t="s">
        <v>21</v>
      </c>
      <c r="H11" s="2"/>
      <c r="I11" s="2"/>
      <c r="J11" s="2"/>
      <c r="K11" s="2"/>
      <c r="L11" s="2"/>
      <c r="M11" s="2"/>
      <c r="N11" s="2"/>
      <c r="O11" s="2"/>
      <c r="P11" s="2"/>
      <c r="Q11" s="2"/>
      <c r="R11" s="2"/>
      <c r="S11" s="2"/>
      <c r="T11" s="2"/>
      <c r="U11" s="2"/>
      <c r="V11" s="2"/>
      <c r="W11" s="2"/>
      <c r="X11" s="2"/>
      <c r="Y11" s="2"/>
      <c r="Z11" s="2"/>
    </row>
    <row r="12" spans="1:26" ht="36.75" customHeight="1" x14ac:dyDescent="0.35">
      <c r="A12" s="4">
        <v>11</v>
      </c>
      <c r="B12" s="5" t="s">
        <v>899</v>
      </c>
      <c r="C12" s="37" t="s">
        <v>900</v>
      </c>
      <c r="D12" s="15" t="s">
        <v>901</v>
      </c>
      <c r="E12" s="6">
        <v>2022</v>
      </c>
      <c r="F12" s="38" t="s">
        <v>902</v>
      </c>
      <c r="G12" s="8" t="s">
        <v>21</v>
      </c>
      <c r="H12" s="2"/>
      <c r="I12" s="2"/>
      <c r="J12" s="2"/>
      <c r="K12" s="2"/>
      <c r="L12" s="2"/>
      <c r="M12" s="2"/>
      <c r="N12" s="2"/>
      <c r="O12" s="2"/>
      <c r="P12" s="2"/>
      <c r="Q12" s="2"/>
      <c r="R12" s="2"/>
      <c r="S12" s="2"/>
      <c r="T12" s="2"/>
      <c r="U12" s="2"/>
      <c r="V12" s="2"/>
      <c r="W12" s="2"/>
      <c r="X12" s="2"/>
      <c r="Y12" s="2"/>
      <c r="Z12" s="2"/>
    </row>
    <row r="13" spans="1:26" ht="36.75" customHeight="1" x14ac:dyDescent="0.35">
      <c r="A13" s="4">
        <v>12</v>
      </c>
      <c r="B13" s="5" t="s">
        <v>903</v>
      </c>
      <c r="C13" s="41" t="s">
        <v>904</v>
      </c>
      <c r="D13" s="15" t="s">
        <v>905</v>
      </c>
      <c r="E13" s="6">
        <v>2022</v>
      </c>
      <c r="F13" s="38" t="s">
        <v>906</v>
      </c>
      <c r="G13" s="8" t="s">
        <v>21</v>
      </c>
      <c r="H13" s="2"/>
      <c r="I13" s="2"/>
      <c r="J13" s="2"/>
      <c r="K13" s="2"/>
      <c r="L13" s="2"/>
      <c r="M13" s="2"/>
      <c r="N13" s="2"/>
      <c r="O13" s="2"/>
      <c r="P13" s="2"/>
      <c r="Q13" s="2"/>
      <c r="R13" s="2"/>
      <c r="S13" s="2"/>
      <c r="T13" s="2"/>
      <c r="U13" s="2"/>
      <c r="V13" s="2"/>
      <c r="W13" s="2"/>
      <c r="X13" s="2"/>
      <c r="Y13" s="2"/>
      <c r="Z13" s="2"/>
    </row>
    <row r="14" spans="1:26" ht="36.75" customHeight="1" x14ac:dyDescent="0.35">
      <c r="A14" s="4">
        <v>13</v>
      </c>
      <c r="B14" s="5" t="s">
        <v>907</v>
      </c>
      <c r="C14" s="37" t="s">
        <v>908</v>
      </c>
      <c r="D14" s="15" t="s">
        <v>909</v>
      </c>
      <c r="E14" s="6">
        <v>2022</v>
      </c>
      <c r="F14" s="38" t="s">
        <v>910</v>
      </c>
      <c r="G14" s="8" t="s">
        <v>21</v>
      </c>
      <c r="H14" s="2"/>
      <c r="I14" s="2"/>
      <c r="J14" s="2"/>
      <c r="K14" s="2"/>
      <c r="L14" s="2"/>
      <c r="M14" s="2"/>
      <c r="N14" s="2"/>
      <c r="O14" s="2"/>
      <c r="P14" s="2"/>
      <c r="Q14" s="2"/>
      <c r="R14" s="2"/>
      <c r="S14" s="2"/>
      <c r="T14" s="2"/>
      <c r="U14" s="2"/>
      <c r="V14" s="2"/>
      <c r="W14" s="2"/>
      <c r="X14" s="2"/>
      <c r="Y14" s="2"/>
      <c r="Z14" s="2"/>
    </row>
    <row r="15" spans="1:26" ht="36.75" customHeight="1" x14ac:dyDescent="0.35">
      <c r="A15" s="4">
        <v>14</v>
      </c>
      <c r="B15" s="5" t="s">
        <v>911</v>
      </c>
      <c r="C15" s="5" t="s">
        <v>912</v>
      </c>
      <c r="D15" s="15" t="s">
        <v>913</v>
      </c>
      <c r="E15" s="6">
        <v>2020</v>
      </c>
      <c r="F15" s="38" t="s">
        <v>914</v>
      </c>
      <c r="G15" s="8" t="s">
        <v>21</v>
      </c>
      <c r="H15" s="2"/>
      <c r="I15" s="2"/>
      <c r="J15" s="2"/>
      <c r="K15" s="2"/>
      <c r="L15" s="2"/>
      <c r="M15" s="2"/>
      <c r="N15" s="2"/>
      <c r="O15" s="2"/>
      <c r="P15" s="2"/>
      <c r="Q15" s="2"/>
      <c r="R15" s="2"/>
      <c r="S15" s="2"/>
      <c r="T15" s="2"/>
      <c r="U15" s="2"/>
      <c r="V15" s="2"/>
      <c r="W15" s="2"/>
      <c r="X15" s="2"/>
      <c r="Y15" s="2"/>
      <c r="Z15" s="2"/>
    </row>
    <row r="16" spans="1:26" ht="36.75" customHeight="1" x14ac:dyDescent="0.35">
      <c r="A16" s="4">
        <v>15</v>
      </c>
      <c r="B16" s="5" t="s">
        <v>915</v>
      </c>
      <c r="C16" s="5" t="s">
        <v>916</v>
      </c>
      <c r="D16" s="15" t="s">
        <v>917</v>
      </c>
      <c r="E16" s="6">
        <v>2019</v>
      </c>
      <c r="F16" s="38" t="s">
        <v>918</v>
      </c>
      <c r="G16" s="8" t="s">
        <v>21</v>
      </c>
      <c r="H16" s="2"/>
      <c r="I16" s="2"/>
      <c r="J16" s="2"/>
      <c r="K16" s="2"/>
      <c r="L16" s="2"/>
      <c r="M16" s="2"/>
      <c r="N16" s="2"/>
      <c r="O16" s="2"/>
      <c r="P16" s="2"/>
      <c r="Q16" s="2"/>
      <c r="R16" s="2"/>
      <c r="S16" s="2"/>
      <c r="T16" s="2"/>
      <c r="U16" s="2"/>
      <c r="V16" s="2"/>
      <c r="W16" s="2"/>
      <c r="X16" s="2"/>
      <c r="Y16" s="2"/>
      <c r="Z16" s="2"/>
    </row>
    <row r="17" spans="1:26" ht="36.75" customHeight="1" x14ac:dyDescent="0.35">
      <c r="A17" s="4">
        <v>16</v>
      </c>
      <c r="B17" s="5" t="s">
        <v>294</v>
      </c>
      <c r="C17" s="5" t="s">
        <v>919</v>
      </c>
      <c r="D17" s="15" t="s">
        <v>920</v>
      </c>
      <c r="E17" s="6">
        <v>2022</v>
      </c>
      <c r="F17" s="38" t="s">
        <v>921</v>
      </c>
      <c r="G17" s="8" t="s">
        <v>21</v>
      </c>
      <c r="H17" s="2"/>
      <c r="I17" s="2"/>
      <c r="J17" s="2"/>
      <c r="K17" s="2"/>
      <c r="L17" s="2"/>
      <c r="M17" s="2"/>
      <c r="N17" s="2"/>
      <c r="O17" s="2"/>
      <c r="P17" s="2"/>
      <c r="Q17" s="2"/>
      <c r="R17" s="2"/>
      <c r="S17" s="2"/>
      <c r="T17" s="2"/>
      <c r="U17" s="2"/>
      <c r="V17" s="2"/>
      <c r="W17" s="2"/>
      <c r="X17" s="2"/>
      <c r="Y17" s="2"/>
      <c r="Z17" s="2"/>
    </row>
    <row r="18" spans="1:26" ht="36.75" customHeight="1" x14ac:dyDescent="0.35">
      <c r="A18" s="4">
        <v>17</v>
      </c>
      <c r="B18" s="5" t="s">
        <v>922</v>
      </c>
      <c r="C18" s="37" t="s">
        <v>923</v>
      </c>
      <c r="D18" s="15" t="s">
        <v>924</v>
      </c>
      <c r="E18" s="6">
        <v>2024</v>
      </c>
      <c r="F18" s="38" t="s">
        <v>925</v>
      </c>
      <c r="G18" s="8" t="s">
        <v>21</v>
      </c>
      <c r="H18" s="2"/>
      <c r="I18" s="2"/>
      <c r="J18" s="2"/>
      <c r="K18" s="2"/>
      <c r="L18" s="2"/>
      <c r="M18" s="2"/>
      <c r="N18" s="2"/>
      <c r="O18" s="2"/>
      <c r="P18" s="2"/>
      <c r="Q18" s="2"/>
      <c r="R18" s="2"/>
      <c r="S18" s="2"/>
      <c r="T18" s="2"/>
      <c r="U18" s="2"/>
      <c r="V18" s="2"/>
      <c r="W18" s="2"/>
      <c r="X18" s="2"/>
      <c r="Y18" s="2"/>
      <c r="Z18" s="2"/>
    </row>
    <row r="19" spans="1:26" ht="36.75" customHeight="1" x14ac:dyDescent="0.35">
      <c r="A19" s="4">
        <v>18</v>
      </c>
      <c r="B19" s="5" t="s">
        <v>926</v>
      </c>
      <c r="C19" s="5" t="s">
        <v>927</v>
      </c>
      <c r="D19" s="15" t="s">
        <v>928</v>
      </c>
      <c r="E19" s="6">
        <v>2021</v>
      </c>
      <c r="F19" s="38" t="s">
        <v>929</v>
      </c>
      <c r="G19" s="8" t="s">
        <v>21</v>
      </c>
      <c r="H19" s="2"/>
      <c r="I19" s="2"/>
      <c r="J19" s="2"/>
      <c r="K19" s="2"/>
      <c r="L19" s="2"/>
      <c r="M19" s="2"/>
      <c r="N19" s="2"/>
      <c r="O19" s="2"/>
      <c r="P19" s="2"/>
      <c r="Q19" s="2"/>
      <c r="R19" s="2"/>
      <c r="S19" s="2"/>
      <c r="T19" s="2"/>
      <c r="U19" s="2"/>
      <c r="V19" s="2"/>
      <c r="W19" s="2"/>
      <c r="X19" s="2"/>
      <c r="Y19" s="2"/>
      <c r="Z19" s="2"/>
    </row>
    <row r="20" spans="1:26" ht="36.75" customHeight="1" x14ac:dyDescent="0.35">
      <c r="A20" s="4">
        <v>19</v>
      </c>
      <c r="B20" s="5" t="s">
        <v>930</v>
      </c>
      <c r="C20" s="5" t="s">
        <v>931</v>
      </c>
      <c r="D20" s="15" t="s">
        <v>932</v>
      </c>
      <c r="E20" s="6">
        <v>2020</v>
      </c>
      <c r="F20" s="38" t="s">
        <v>933</v>
      </c>
      <c r="G20" s="8" t="s">
        <v>21</v>
      </c>
      <c r="H20" s="2"/>
      <c r="I20" s="2"/>
      <c r="J20" s="2"/>
      <c r="K20" s="2"/>
      <c r="L20" s="2"/>
      <c r="M20" s="2"/>
      <c r="N20" s="2"/>
      <c r="O20" s="2"/>
      <c r="P20" s="2"/>
      <c r="Q20" s="2"/>
      <c r="R20" s="2"/>
      <c r="S20" s="2"/>
      <c r="T20" s="2"/>
      <c r="U20" s="2"/>
      <c r="V20" s="2"/>
      <c r="W20" s="2"/>
      <c r="X20" s="2"/>
      <c r="Y20" s="2"/>
      <c r="Z20" s="2"/>
    </row>
    <row r="21" spans="1:26" ht="36.75" customHeight="1" x14ac:dyDescent="0.35">
      <c r="A21" s="16">
        <v>20</v>
      </c>
      <c r="B21" s="5" t="s">
        <v>934</v>
      </c>
      <c r="C21" s="5" t="s">
        <v>935</v>
      </c>
      <c r="D21" s="15" t="s">
        <v>936</v>
      </c>
      <c r="E21" s="6">
        <v>2023</v>
      </c>
      <c r="F21" s="38" t="s">
        <v>937</v>
      </c>
      <c r="G21" s="8" t="s">
        <v>21</v>
      </c>
      <c r="H21" s="2"/>
      <c r="I21" s="2"/>
      <c r="J21" s="2"/>
      <c r="K21" s="2"/>
      <c r="L21" s="2"/>
      <c r="M21" s="2"/>
      <c r="N21" s="2"/>
      <c r="O21" s="2"/>
      <c r="P21" s="2"/>
      <c r="Q21" s="2"/>
      <c r="R21" s="2"/>
      <c r="S21" s="2"/>
      <c r="T21" s="2"/>
      <c r="U21" s="2"/>
      <c r="V21" s="2"/>
      <c r="W21" s="2"/>
      <c r="X21" s="2"/>
      <c r="Y21" s="2"/>
      <c r="Z21" s="2"/>
    </row>
    <row r="22" spans="1:26" ht="36.75" customHeight="1" x14ac:dyDescent="0.35">
      <c r="A22" s="4">
        <v>21</v>
      </c>
      <c r="B22" s="5" t="s">
        <v>938</v>
      </c>
      <c r="C22" s="5" t="s">
        <v>939</v>
      </c>
      <c r="D22" s="5" t="s">
        <v>940</v>
      </c>
      <c r="E22" s="6">
        <v>2022</v>
      </c>
      <c r="F22" s="42" t="s">
        <v>941</v>
      </c>
      <c r="G22" s="8" t="s">
        <v>21</v>
      </c>
      <c r="H22" s="2"/>
      <c r="I22" s="2"/>
      <c r="J22" s="2"/>
      <c r="K22" s="2"/>
      <c r="L22" s="2"/>
      <c r="M22" s="2"/>
      <c r="N22" s="2"/>
      <c r="O22" s="2"/>
      <c r="P22" s="2"/>
      <c r="Q22" s="2"/>
      <c r="R22" s="2"/>
      <c r="S22" s="2"/>
      <c r="T22" s="2"/>
      <c r="U22" s="2"/>
      <c r="V22" s="2"/>
      <c r="W22" s="2"/>
      <c r="X22" s="2"/>
      <c r="Y22" s="2"/>
      <c r="Z22" s="2"/>
    </row>
    <row r="23" spans="1:26" ht="36.75" customHeight="1" x14ac:dyDescent="0.35">
      <c r="A23" s="4">
        <v>22</v>
      </c>
      <c r="B23" s="5" t="s">
        <v>942</v>
      </c>
      <c r="C23" s="5" t="s">
        <v>943</v>
      </c>
      <c r="D23" s="15" t="s">
        <v>944</v>
      </c>
      <c r="E23" s="6">
        <v>2021</v>
      </c>
      <c r="F23" s="42" t="s">
        <v>945</v>
      </c>
      <c r="G23" s="8" t="s">
        <v>21</v>
      </c>
      <c r="H23" s="2"/>
      <c r="I23" s="2"/>
      <c r="J23" s="2"/>
      <c r="K23" s="2"/>
      <c r="L23" s="2"/>
      <c r="M23" s="2"/>
      <c r="N23" s="2"/>
      <c r="O23" s="2"/>
      <c r="P23" s="2"/>
      <c r="Q23" s="2"/>
      <c r="R23" s="2"/>
      <c r="S23" s="2"/>
      <c r="T23" s="2"/>
      <c r="U23" s="2"/>
      <c r="V23" s="2"/>
      <c r="W23" s="2"/>
      <c r="X23" s="2"/>
      <c r="Y23" s="2"/>
      <c r="Z23" s="2"/>
    </row>
    <row r="24" spans="1:26" ht="36.75" customHeight="1" x14ac:dyDescent="0.35">
      <c r="A24" s="4">
        <v>23</v>
      </c>
      <c r="B24" s="5" t="s">
        <v>946</v>
      </c>
      <c r="C24" s="5" t="s">
        <v>947</v>
      </c>
      <c r="D24" s="5" t="s">
        <v>948</v>
      </c>
      <c r="E24" s="6">
        <v>2022</v>
      </c>
      <c r="F24" s="42" t="s">
        <v>949</v>
      </c>
      <c r="G24" s="8" t="s">
        <v>26</v>
      </c>
      <c r="H24" s="2"/>
      <c r="I24" s="2"/>
      <c r="J24" s="2"/>
      <c r="K24" s="2"/>
      <c r="L24" s="2"/>
      <c r="M24" s="2"/>
      <c r="N24" s="2"/>
      <c r="O24" s="2"/>
      <c r="P24" s="2"/>
      <c r="Q24" s="2"/>
      <c r="R24" s="2"/>
      <c r="S24" s="2"/>
      <c r="T24" s="2"/>
      <c r="U24" s="2"/>
      <c r="V24" s="2"/>
      <c r="W24" s="2"/>
      <c r="X24" s="2"/>
      <c r="Y24" s="2"/>
      <c r="Z24" s="2"/>
    </row>
    <row r="25" spans="1:26" ht="36.75" customHeight="1" x14ac:dyDescent="0.35">
      <c r="A25" s="4">
        <v>24</v>
      </c>
      <c r="B25" s="5" t="s">
        <v>950</v>
      </c>
      <c r="C25" s="5" t="s">
        <v>951</v>
      </c>
      <c r="D25" s="15" t="s">
        <v>948</v>
      </c>
      <c r="E25" s="6">
        <v>2022</v>
      </c>
      <c r="F25" s="42" t="s">
        <v>952</v>
      </c>
      <c r="G25" s="8" t="s">
        <v>26</v>
      </c>
      <c r="H25" s="2"/>
      <c r="I25" s="2"/>
      <c r="J25" s="2"/>
      <c r="K25" s="2"/>
      <c r="L25" s="2"/>
      <c r="M25" s="2"/>
      <c r="N25" s="2"/>
      <c r="O25" s="2"/>
      <c r="P25" s="2"/>
      <c r="Q25" s="2"/>
      <c r="R25" s="2"/>
      <c r="S25" s="2"/>
      <c r="T25" s="2"/>
      <c r="U25" s="2"/>
      <c r="V25" s="2"/>
      <c r="W25" s="2"/>
      <c r="X25" s="2"/>
      <c r="Y25" s="2"/>
      <c r="Z25" s="2"/>
    </row>
    <row r="26" spans="1:26" ht="36.75" customHeight="1" x14ac:dyDescent="0.35">
      <c r="A26" s="4">
        <v>25</v>
      </c>
      <c r="B26" s="5" t="s">
        <v>953</v>
      </c>
      <c r="C26" s="5" t="s">
        <v>954</v>
      </c>
      <c r="D26" s="15" t="s">
        <v>955</v>
      </c>
      <c r="E26" s="6">
        <v>2020</v>
      </c>
      <c r="F26" s="42" t="s">
        <v>956</v>
      </c>
      <c r="G26" s="8" t="s">
        <v>21</v>
      </c>
      <c r="H26" s="2"/>
      <c r="I26" s="2"/>
      <c r="J26" s="2"/>
      <c r="K26" s="2"/>
      <c r="L26" s="2"/>
      <c r="M26" s="2"/>
      <c r="N26" s="2"/>
      <c r="O26" s="2"/>
      <c r="P26" s="2"/>
      <c r="Q26" s="2"/>
      <c r="R26" s="2"/>
      <c r="S26" s="2"/>
      <c r="T26" s="2"/>
      <c r="U26" s="2"/>
      <c r="V26" s="2"/>
      <c r="W26" s="2"/>
      <c r="X26" s="2"/>
      <c r="Y26" s="2"/>
      <c r="Z26" s="2"/>
    </row>
    <row r="27" spans="1:26" ht="36.75" customHeight="1" x14ac:dyDescent="0.35">
      <c r="A27" s="4">
        <v>26</v>
      </c>
      <c r="B27" s="5" t="s">
        <v>957</v>
      </c>
      <c r="C27" s="5" t="s">
        <v>958</v>
      </c>
      <c r="D27" s="5" t="s">
        <v>959</v>
      </c>
      <c r="E27" s="6">
        <v>2024</v>
      </c>
      <c r="F27" s="42" t="s">
        <v>960</v>
      </c>
      <c r="G27" s="8" t="s">
        <v>21</v>
      </c>
      <c r="H27" s="2"/>
      <c r="I27" s="2"/>
      <c r="J27" s="2"/>
      <c r="K27" s="2"/>
      <c r="L27" s="2"/>
      <c r="M27" s="2"/>
      <c r="N27" s="2"/>
      <c r="O27" s="2"/>
      <c r="P27" s="2"/>
      <c r="Q27" s="2"/>
      <c r="R27" s="2"/>
      <c r="S27" s="2"/>
      <c r="T27" s="2"/>
      <c r="U27" s="2"/>
      <c r="V27" s="2"/>
      <c r="W27" s="2"/>
      <c r="X27" s="2"/>
      <c r="Y27" s="2"/>
      <c r="Z27" s="2"/>
    </row>
    <row r="28" spans="1:26" ht="36.75" customHeight="1" x14ac:dyDescent="0.35">
      <c r="A28" s="4">
        <v>27</v>
      </c>
      <c r="B28" s="5" t="s">
        <v>961</v>
      </c>
      <c r="C28" s="5" t="s">
        <v>962</v>
      </c>
      <c r="D28" s="5" t="s">
        <v>963</v>
      </c>
      <c r="E28" s="6">
        <v>2019</v>
      </c>
      <c r="F28" s="42" t="s">
        <v>964</v>
      </c>
      <c r="G28" s="8" t="s">
        <v>21</v>
      </c>
      <c r="H28" s="2"/>
      <c r="I28" s="2"/>
      <c r="J28" s="2"/>
      <c r="K28" s="2"/>
      <c r="L28" s="2"/>
      <c r="M28" s="2"/>
      <c r="N28" s="2"/>
      <c r="O28" s="2"/>
      <c r="P28" s="2"/>
      <c r="Q28" s="2"/>
      <c r="R28" s="2"/>
      <c r="S28" s="2"/>
      <c r="T28" s="2"/>
      <c r="U28" s="2"/>
      <c r="V28" s="2"/>
      <c r="W28" s="2"/>
      <c r="X28" s="2"/>
      <c r="Y28" s="2"/>
      <c r="Z28" s="2"/>
    </row>
    <row r="29" spans="1:26" ht="36.75" customHeight="1" x14ac:dyDescent="0.35">
      <c r="A29" s="4">
        <v>28</v>
      </c>
      <c r="B29" s="5" t="s">
        <v>965</v>
      </c>
      <c r="C29" s="5" t="s">
        <v>966</v>
      </c>
      <c r="D29" s="5" t="s">
        <v>967</v>
      </c>
      <c r="E29" s="6">
        <v>2022</v>
      </c>
      <c r="F29" s="42" t="s">
        <v>968</v>
      </c>
      <c r="G29" s="8" t="s">
        <v>21</v>
      </c>
      <c r="H29" s="2"/>
      <c r="I29" s="2"/>
      <c r="J29" s="2"/>
      <c r="K29" s="2"/>
      <c r="L29" s="2"/>
      <c r="M29" s="2"/>
      <c r="N29" s="2"/>
      <c r="O29" s="2"/>
      <c r="P29" s="2"/>
      <c r="Q29" s="2"/>
      <c r="R29" s="2"/>
      <c r="S29" s="2"/>
      <c r="T29" s="2"/>
      <c r="U29" s="2"/>
      <c r="V29" s="2"/>
      <c r="W29" s="2"/>
      <c r="X29" s="2"/>
      <c r="Y29" s="2"/>
      <c r="Z29" s="2"/>
    </row>
    <row r="30" spans="1:26" ht="36.75" customHeight="1" x14ac:dyDescent="0.35">
      <c r="A30" s="4">
        <v>29</v>
      </c>
      <c r="B30" s="5" t="s">
        <v>969</v>
      </c>
      <c r="C30" s="5" t="s">
        <v>970</v>
      </c>
      <c r="D30" s="5" t="s">
        <v>971</v>
      </c>
      <c r="E30" s="6">
        <v>2023</v>
      </c>
      <c r="F30" s="42" t="s">
        <v>972</v>
      </c>
      <c r="G30" s="8" t="s">
        <v>21</v>
      </c>
      <c r="H30" s="2"/>
      <c r="I30" s="2"/>
      <c r="J30" s="2"/>
      <c r="K30" s="2"/>
      <c r="L30" s="2"/>
      <c r="M30" s="2"/>
      <c r="N30" s="2"/>
      <c r="O30" s="2"/>
      <c r="P30" s="2"/>
      <c r="Q30" s="2"/>
      <c r="R30" s="2"/>
      <c r="S30" s="2"/>
      <c r="T30" s="2"/>
      <c r="U30" s="2"/>
      <c r="V30" s="2"/>
      <c r="W30" s="2"/>
      <c r="X30" s="2"/>
      <c r="Y30" s="2"/>
      <c r="Z30" s="2"/>
    </row>
    <row r="31" spans="1:26" ht="36.75" customHeight="1" x14ac:dyDescent="0.35">
      <c r="A31" s="4">
        <v>30</v>
      </c>
      <c r="B31" s="17" t="s">
        <v>973</v>
      </c>
      <c r="C31" s="17" t="s">
        <v>974</v>
      </c>
      <c r="D31" s="17" t="s">
        <v>975</v>
      </c>
      <c r="E31" s="19">
        <v>2019</v>
      </c>
      <c r="F31" s="42" t="s">
        <v>976</v>
      </c>
      <c r="G31" s="8" t="s">
        <v>21</v>
      </c>
      <c r="H31" s="2"/>
      <c r="I31" s="2"/>
      <c r="J31" s="2"/>
      <c r="K31" s="2"/>
      <c r="L31" s="2"/>
      <c r="M31" s="2"/>
      <c r="N31" s="2"/>
      <c r="O31" s="2"/>
      <c r="P31" s="2"/>
      <c r="Q31" s="2"/>
      <c r="R31" s="2"/>
      <c r="S31" s="2"/>
      <c r="T31" s="2"/>
      <c r="U31" s="2"/>
      <c r="V31" s="2"/>
      <c r="W31" s="2"/>
      <c r="X31" s="2"/>
      <c r="Y31" s="2"/>
      <c r="Z31" s="2"/>
    </row>
    <row r="32" spans="1:26" ht="36.75" customHeight="1" x14ac:dyDescent="0.35">
      <c r="A32" s="4">
        <v>31</v>
      </c>
      <c r="B32" s="29" t="s">
        <v>977</v>
      </c>
      <c r="C32" s="5" t="s">
        <v>978</v>
      </c>
      <c r="D32" s="5" t="s">
        <v>979</v>
      </c>
      <c r="E32" s="6">
        <v>2019</v>
      </c>
      <c r="F32" s="42" t="s">
        <v>980</v>
      </c>
      <c r="G32" s="8" t="s">
        <v>21</v>
      </c>
      <c r="H32" s="2"/>
      <c r="I32" s="2"/>
      <c r="J32" s="2"/>
      <c r="K32" s="2"/>
      <c r="L32" s="2"/>
      <c r="M32" s="2"/>
      <c r="N32" s="2"/>
      <c r="O32" s="2"/>
      <c r="P32" s="2"/>
      <c r="Q32" s="2"/>
      <c r="R32" s="2"/>
      <c r="S32" s="2"/>
      <c r="T32" s="2"/>
      <c r="U32" s="2"/>
      <c r="V32" s="2"/>
      <c r="W32" s="2"/>
      <c r="X32" s="2"/>
      <c r="Y32" s="2"/>
      <c r="Z32" s="2"/>
    </row>
    <row r="33" spans="1:26" ht="36.75" customHeight="1" x14ac:dyDescent="0.35">
      <c r="A33" s="4">
        <v>32</v>
      </c>
      <c r="B33" s="5" t="s">
        <v>981</v>
      </c>
      <c r="C33" s="5" t="s">
        <v>982</v>
      </c>
      <c r="D33" s="5" t="s">
        <v>983</v>
      </c>
      <c r="E33" s="6">
        <v>2023</v>
      </c>
      <c r="F33" s="42" t="s">
        <v>984</v>
      </c>
      <c r="G33" s="8" t="s">
        <v>21</v>
      </c>
      <c r="H33" s="2"/>
      <c r="I33" s="2"/>
      <c r="J33" s="2"/>
      <c r="K33" s="2"/>
      <c r="L33" s="2"/>
      <c r="M33" s="2"/>
      <c r="N33" s="2"/>
      <c r="O33" s="2"/>
      <c r="P33" s="2"/>
      <c r="Q33" s="2"/>
      <c r="R33" s="2"/>
      <c r="S33" s="2"/>
      <c r="T33" s="2"/>
      <c r="U33" s="2"/>
      <c r="V33" s="2"/>
      <c r="W33" s="2"/>
      <c r="X33" s="2"/>
      <c r="Y33" s="2"/>
      <c r="Z33" s="2"/>
    </row>
    <row r="34" spans="1:26" ht="36.75" customHeight="1" x14ac:dyDescent="0.35">
      <c r="A34" s="4">
        <v>33</v>
      </c>
      <c r="B34" s="29" t="s">
        <v>985</v>
      </c>
      <c r="C34" s="5" t="s">
        <v>986</v>
      </c>
      <c r="D34" s="5" t="s">
        <v>987</v>
      </c>
      <c r="E34" s="6">
        <v>2023</v>
      </c>
      <c r="F34" s="42" t="s">
        <v>988</v>
      </c>
      <c r="G34" s="8" t="s">
        <v>21</v>
      </c>
      <c r="H34" s="2"/>
      <c r="I34" s="2"/>
      <c r="J34" s="2"/>
      <c r="K34" s="2"/>
      <c r="L34" s="2"/>
      <c r="M34" s="2"/>
      <c r="N34" s="2"/>
      <c r="O34" s="2"/>
      <c r="P34" s="2"/>
      <c r="Q34" s="2"/>
      <c r="R34" s="2"/>
      <c r="S34" s="2"/>
      <c r="T34" s="2"/>
      <c r="U34" s="2"/>
      <c r="V34" s="2"/>
      <c r="W34" s="2"/>
      <c r="X34" s="2"/>
      <c r="Y34" s="2"/>
      <c r="Z34" s="2"/>
    </row>
    <row r="35" spans="1:26" ht="36.75" customHeight="1" x14ac:dyDescent="0.35">
      <c r="A35" s="4">
        <v>34</v>
      </c>
      <c r="B35" s="29" t="s">
        <v>989</v>
      </c>
      <c r="C35" s="27" t="s">
        <v>990</v>
      </c>
      <c r="D35" s="5" t="s">
        <v>991</v>
      </c>
      <c r="E35" s="6">
        <v>2019</v>
      </c>
      <c r="F35" s="42" t="s">
        <v>992</v>
      </c>
      <c r="G35" s="8" t="s">
        <v>21</v>
      </c>
      <c r="H35" s="2"/>
      <c r="I35" s="2"/>
      <c r="J35" s="2"/>
      <c r="K35" s="2"/>
      <c r="L35" s="2"/>
      <c r="M35" s="2"/>
      <c r="N35" s="2"/>
      <c r="O35" s="2"/>
      <c r="P35" s="2"/>
      <c r="Q35" s="2"/>
      <c r="R35" s="2"/>
      <c r="S35" s="2"/>
      <c r="T35" s="2"/>
      <c r="U35" s="2"/>
      <c r="V35" s="2"/>
      <c r="W35" s="2"/>
      <c r="X35" s="2"/>
      <c r="Y35" s="2"/>
      <c r="Z35" s="2"/>
    </row>
    <row r="36" spans="1:26" ht="36.75" customHeight="1" x14ac:dyDescent="0.35">
      <c r="A36" s="4">
        <v>35</v>
      </c>
      <c r="B36" s="29" t="s">
        <v>993</v>
      </c>
      <c r="C36" s="27" t="s">
        <v>994</v>
      </c>
      <c r="D36" s="5" t="s">
        <v>995</v>
      </c>
      <c r="E36" s="6">
        <v>2020</v>
      </c>
      <c r="F36" s="42" t="s">
        <v>996</v>
      </c>
      <c r="G36" s="8" t="s">
        <v>21</v>
      </c>
      <c r="H36" s="2"/>
      <c r="I36" s="2"/>
      <c r="J36" s="2"/>
      <c r="K36" s="2"/>
      <c r="L36" s="2"/>
      <c r="M36" s="2"/>
      <c r="N36" s="2"/>
      <c r="O36" s="2"/>
      <c r="P36" s="2"/>
      <c r="Q36" s="2"/>
      <c r="R36" s="2"/>
      <c r="S36" s="2"/>
      <c r="T36" s="2"/>
      <c r="U36" s="2"/>
      <c r="V36" s="2"/>
      <c r="W36" s="2"/>
      <c r="X36" s="2"/>
      <c r="Y36" s="2"/>
      <c r="Z36" s="2"/>
    </row>
    <row r="37" spans="1:26" ht="36.75" customHeight="1" x14ac:dyDescent="0.35">
      <c r="A37" s="4">
        <v>36</v>
      </c>
      <c r="B37" s="29" t="s">
        <v>997</v>
      </c>
      <c r="C37" s="5" t="s">
        <v>998</v>
      </c>
      <c r="D37" s="5" t="s">
        <v>999</v>
      </c>
      <c r="E37" s="6">
        <v>2021</v>
      </c>
      <c r="F37" s="42" t="s">
        <v>1000</v>
      </c>
      <c r="G37" s="8" t="s">
        <v>21</v>
      </c>
      <c r="H37" s="2"/>
      <c r="I37" s="2"/>
      <c r="J37" s="2"/>
      <c r="K37" s="2"/>
      <c r="L37" s="2"/>
      <c r="M37" s="2"/>
      <c r="N37" s="2"/>
      <c r="O37" s="2"/>
      <c r="P37" s="2"/>
      <c r="Q37" s="2"/>
      <c r="R37" s="2"/>
      <c r="S37" s="2"/>
      <c r="T37" s="2"/>
      <c r="U37" s="2"/>
      <c r="V37" s="2"/>
      <c r="W37" s="2"/>
      <c r="X37" s="2"/>
      <c r="Y37" s="2"/>
      <c r="Z37" s="2"/>
    </row>
    <row r="38" spans="1:26" ht="36.75" customHeight="1" x14ac:dyDescent="0.35">
      <c r="A38" s="4">
        <v>37</v>
      </c>
      <c r="B38" s="29" t="s">
        <v>1001</v>
      </c>
      <c r="C38" s="27" t="s">
        <v>1002</v>
      </c>
      <c r="D38" s="5" t="s">
        <v>1003</v>
      </c>
      <c r="E38" s="6">
        <v>2024</v>
      </c>
      <c r="F38" s="42" t="s">
        <v>1004</v>
      </c>
      <c r="G38" s="8" t="s">
        <v>21</v>
      </c>
      <c r="H38" s="2"/>
      <c r="I38" s="2"/>
      <c r="J38" s="2"/>
      <c r="K38" s="2"/>
      <c r="L38" s="2"/>
      <c r="M38" s="2"/>
      <c r="N38" s="2"/>
      <c r="O38" s="2"/>
      <c r="P38" s="2"/>
      <c r="Q38" s="2"/>
      <c r="R38" s="2"/>
      <c r="S38" s="2"/>
      <c r="T38" s="2"/>
      <c r="U38" s="2"/>
      <c r="V38" s="2"/>
      <c r="W38" s="2"/>
      <c r="X38" s="2"/>
      <c r="Y38" s="2"/>
      <c r="Z38" s="2"/>
    </row>
    <row r="39" spans="1:26" ht="36.75" customHeight="1" x14ac:dyDescent="0.35">
      <c r="A39" s="4">
        <v>38</v>
      </c>
      <c r="B39" s="29" t="s">
        <v>1005</v>
      </c>
      <c r="C39" s="27" t="s">
        <v>1006</v>
      </c>
      <c r="D39" s="5" t="s">
        <v>1007</v>
      </c>
      <c r="E39" s="6">
        <v>2022</v>
      </c>
      <c r="F39" s="42" t="s">
        <v>1008</v>
      </c>
      <c r="G39" s="8" t="s">
        <v>21</v>
      </c>
      <c r="H39" s="2"/>
      <c r="I39" s="2"/>
      <c r="J39" s="2"/>
      <c r="K39" s="2"/>
      <c r="L39" s="2"/>
      <c r="M39" s="2"/>
      <c r="N39" s="2"/>
      <c r="O39" s="2"/>
      <c r="P39" s="2"/>
      <c r="Q39" s="2"/>
      <c r="R39" s="2"/>
      <c r="S39" s="2"/>
      <c r="T39" s="2"/>
      <c r="U39" s="2"/>
      <c r="V39" s="2"/>
      <c r="W39" s="2"/>
      <c r="X39" s="2"/>
      <c r="Y39" s="2"/>
      <c r="Z39" s="2"/>
    </row>
    <row r="40" spans="1:26" ht="36.75" customHeight="1" x14ac:dyDescent="0.35">
      <c r="A40" s="4">
        <v>39</v>
      </c>
      <c r="B40" s="29" t="s">
        <v>1009</v>
      </c>
      <c r="C40" s="27" t="s">
        <v>1010</v>
      </c>
      <c r="D40" s="5" t="s">
        <v>1011</v>
      </c>
      <c r="E40" s="6">
        <v>2024</v>
      </c>
      <c r="F40" s="42" t="s">
        <v>1012</v>
      </c>
      <c r="G40" s="8" t="s">
        <v>21</v>
      </c>
      <c r="H40" s="2"/>
      <c r="I40" s="2"/>
      <c r="J40" s="2"/>
      <c r="K40" s="2"/>
      <c r="L40" s="2"/>
      <c r="M40" s="2"/>
      <c r="N40" s="2"/>
      <c r="O40" s="2"/>
      <c r="P40" s="2"/>
      <c r="Q40" s="2"/>
      <c r="R40" s="2"/>
      <c r="S40" s="2"/>
      <c r="T40" s="2"/>
      <c r="U40" s="2"/>
      <c r="V40" s="2"/>
      <c r="W40" s="2"/>
      <c r="X40" s="2"/>
      <c r="Y40" s="2"/>
      <c r="Z40" s="2"/>
    </row>
    <row r="41" spans="1:26" ht="36.75" customHeight="1" x14ac:dyDescent="0.35">
      <c r="A41" s="16">
        <v>40</v>
      </c>
      <c r="B41" s="29" t="s">
        <v>1013</v>
      </c>
      <c r="C41" s="27" t="s">
        <v>1014</v>
      </c>
      <c r="D41" s="5" t="s">
        <v>1015</v>
      </c>
      <c r="E41" s="6">
        <v>2024</v>
      </c>
      <c r="F41" s="42" t="s">
        <v>1016</v>
      </c>
      <c r="G41" s="8" t="s">
        <v>21</v>
      </c>
      <c r="H41" s="2"/>
      <c r="I41" s="2"/>
      <c r="J41" s="2"/>
      <c r="K41" s="2"/>
      <c r="L41" s="2"/>
      <c r="M41" s="2"/>
      <c r="N41" s="2"/>
      <c r="O41" s="2"/>
      <c r="P41" s="2"/>
      <c r="Q41" s="2"/>
      <c r="R41" s="2"/>
      <c r="S41" s="2"/>
      <c r="T41" s="2"/>
      <c r="U41" s="2"/>
      <c r="V41" s="2"/>
      <c r="W41" s="2"/>
      <c r="X41" s="2"/>
      <c r="Y41" s="2"/>
      <c r="Z41" s="2"/>
    </row>
    <row r="42" spans="1:26" ht="36.75" customHeight="1" x14ac:dyDescent="0.35">
      <c r="A42" s="4">
        <v>41</v>
      </c>
      <c r="B42" s="29" t="s">
        <v>1017</v>
      </c>
      <c r="C42" s="27" t="s">
        <v>1018</v>
      </c>
      <c r="D42" s="5" t="s">
        <v>1019</v>
      </c>
      <c r="E42" s="6">
        <v>2020</v>
      </c>
      <c r="F42" s="42" t="s">
        <v>1020</v>
      </c>
      <c r="G42" s="8" t="s">
        <v>21</v>
      </c>
      <c r="H42" s="2"/>
      <c r="I42" s="2"/>
      <c r="J42" s="2"/>
      <c r="K42" s="2"/>
      <c r="L42" s="2"/>
      <c r="M42" s="2"/>
      <c r="N42" s="2"/>
      <c r="O42" s="2"/>
      <c r="P42" s="2"/>
      <c r="Q42" s="2"/>
      <c r="R42" s="2"/>
      <c r="S42" s="2"/>
      <c r="T42" s="2"/>
      <c r="U42" s="2"/>
      <c r="V42" s="2"/>
      <c r="W42" s="2"/>
      <c r="X42" s="2"/>
      <c r="Y42" s="2"/>
      <c r="Z42" s="2"/>
    </row>
    <row r="43" spans="1:26" ht="36.75" customHeight="1" x14ac:dyDescent="0.35">
      <c r="A43" s="4">
        <v>42</v>
      </c>
      <c r="B43" s="29" t="s">
        <v>1021</v>
      </c>
      <c r="C43" s="27" t="s">
        <v>1022</v>
      </c>
      <c r="D43" s="5" t="s">
        <v>1023</v>
      </c>
      <c r="E43" s="6">
        <v>2021</v>
      </c>
      <c r="F43" s="42" t="s">
        <v>1024</v>
      </c>
      <c r="G43" s="8" t="s">
        <v>21</v>
      </c>
      <c r="H43" s="2"/>
      <c r="I43" s="2"/>
      <c r="J43" s="2"/>
      <c r="K43" s="2"/>
      <c r="L43" s="2"/>
      <c r="M43" s="2"/>
      <c r="N43" s="2"/>
      <c r="O43" s="2"/>
      <c r="P43" s="2"/>
      <c r="Q43" s="2"/>
      <c r="R43" s="2"/>
      <c r="S43" s="2"/>
      <c r="T43" s="2"/>
      <c r="U43" s="2"/>
      <c r="V43" s="2"/>
      <c r="W43" s="2"/>
      <c r="X43" s="2"/>
      <c r="Y43" s="2"/>
      <c r="Z43" s="2"/>
    </row>
    <row r="44" spans="1:26" ht="36.75" customHeight="1" x14ac:dyDescent="0.35">
      <c r="A44" s="4">
        <v>43</v>
      </c>
      <c r="B44" s="29" t="s">
        <v>1025</v>
      </c>
      <c r="C44" s="27" t="s">
        <v>1026</v>
      </c>
      <c r="D44" s="5" t="s">
        <v>1027</v>
      </c>
      <c r="E44" s="6">
        <v>2023</v>
      </c>
      <c r="F44" s="42" t="s">
        <v>1028</v>
      </c>
      <c r="G44" s="8" t="s">
        <v>21</v>
      </c>
      <c r="H44" s="2"/>
      <c r="I44" s="2"/>
      <c r="J44" s="2"/>
      <c r="K44" s="2"/>
      <c r="L44" s="2"/>
      <c r="M44" s="2"/>
      <c r="N44" s="2"/>
      <c r="O44" s="2"/>
      <c r="P44" s="2"/>
      <c r="Q44" s="2"/>
      <c r="R44" s="2"/>
      <c r="S44" s="2"/>
      <c r="T44" s="2"/>
      <c r="U44" s="2"/>
      <c r="V44" s="2"/>
      <c r="W44" s="2"/>
      <c r="X44" s="2"/>
      <c r="Y44" s="2"/>
      <c r="Z44" s="2"/>
    </row>
    <row r="45" spans="1:26" ht="36.75" customHeight="1" x14ac:dyDescent="0.35">
      <c r="A45" s="4">
        <v>44</v>
      </c>
      <c r="B45" s="29" t="s">
        <v>1029</v>
      </c>
      <c r="C45" s="43" t="s">
        <v>1030</v>
      </c>
      <c r="D45" s="5" t="s">
        <v>1031</v>
      </c>
      <c r="E45" s="6">
        <v>2021</v>
      </c>
      <c r="F45" s="42" t="s">
        <v>1032</v>
      </c>
      <c r="G45" s="8" t="s">
        <v>21</v>
      </c>
      <c r="H45" s="2"/>
      <c r="I45" s="2"/>
      <c r="J45" s="2"/>
      <c r="K45" s="2"/>
      <c r="L45" s="2"/>
      <c r="M45" s="2"/>
      <c r="N45" s="2"/>
      <c r="O45" s="2"/>
      <c r="P45" s="2"/>
      <c r="Q45" s="2"/>
      <c r="R45" s="2"/>
      <c r="S45" s="2"/>
      <c r="T45" s="2"/>
      <c r="U45" s="2"/>
      <c r="V45" s="2"/>
      <c r="W45" s="2"/>
      <c r="X45" s="2"/>
      <c r="Y45" s="2"/>
      <c r="Z45" s="2"/>
    </row>
    <row r="46" spans="1:26" ht="36.75" customHeight="1" x14ac:dyDescent="0.35">
      <c r="A46" s="4">
        <v>45</v>
      </c>
      <c r="B46" s="29" t="s">
        <v>1033</v>
      </c>
      <c r="C46" s="27" t="s">
        <v>1034</v>
      </c>
      <c r="D46" s="5" t="s">
        <v>1035</v>
      </c>
      <c r="E46" s="6">
        <v>2023</v>
      </c>
      <c r="F46" s="42" t="s">
        <v>1036</v>
      </c>
      <c r="G46" s="8" t="s">
        <v>21</v>
      </c>
      <c r="H46" s="2"/>
      <c r="I46" s="2"/>
      <c r="J46" s="2"/>
      <c r="K46" s="2"/>
      <c r="L46" s="2"/>
      <c r="M46" s="2"/>
      <c r="N46" s="2"/>
      <c r="O46" s="2"/>
      <c r="P46" s="2"/>
      <c r="Q46" s="2"/>
      <c r="R46" s="2"/>
      <c r="S46" s="2"/>
      <c r="T46" s="2"/>
      <c r="U46" s="2"/>
      <c r="V46" s="2"/>
      <c r="W46" s="2"/>
      <c r="X46" s="2"/>
      <c r="Y46" s="2"/>
      <c r="Z46" s="2"/>
    </row>
    <row r="47" spans="1:26" ht="36.75" customHeight="1" x14ac:dyDescent="0.35">
      <c r="A47" s="4">
        <v>46</v>
      </c>
      <c r="B47" s="29" t="s">
        <v>219</v>
      </c>
      <c r="C47" s="27" t="s">
        <v>220</v>
      </c>
      <c r="D47" s="5" t="s">
        <v>1037</v>
      </c>
      <c r="E47" s="6">
        <v>2024</v>
      </c>
      <c r="F47" s="42" t="s">
        <v>1038</v>
      </c>
      <c r="G47" s="8" t="s">
        <v>21</v>
      </c>
      <c r="H47" s="2"/>
      <c r="I47" s="2"/>
      <c r="J47" s="2"/>
      <c r="K47" s="2"/>
      <c r="L47" s="2"/>
      <c r="M47" s="2"/>
      <c r="N47" s="2"/>
      <c r="O47" s="2"/>
      <c r="P47" s="2"/>
      <c r="Q47" s="2"/>
      <c r="R47" s="2"/>
      <c r="S47" s="2"/>
      <c r="T47" s="2"/>
      <c r="U47" s="2"/>
      <c r="V47" s="2"/>
      <c r="W47" s="2"/>
      <c r="X47" s="2"/>
      <c r="Y47" s="2"/>
      <c r="Z47" s="2"/>
    </row>
    <row r="48" spans="1:26" ht="36.75" customHeight="1" x14ac:dyDescent="0.35">
      <c r="A48" s="4">
        <v>47</v>
      </c>
      <c r="B48" s="29" t="s">
        <v>1039</v>
      </c>
      <c r="C48" s="27" t="s">
        <v>1040</v>
      </c>
      <c r="D48" s="5" t="s">
        <v>1041</v>
      </c>
      <c r="E48" s="6">
        <v>2024</v>
      </c>
      <c r="F48" s="42" t="s">
        <v>1042</v>
      </c>
      <c r="G48" s="8" t="s">
        <v>21</v>
      </c>
      <c r="H48" s="2"/>
      <c r="I48" s="2"/>
      <c r="J48" s="2"/>
      <c r="K48" s="2"/>
      <c r="L48" s="2"/>
      <c r="M48" s="2"/>
      <c r="N48" s="2"/>
      <c r="O48" s="2"/>
      <c r="P48" s="2"/>
      <c r="Q48" s="2"/>
      <c r="R48" s="2"/>
      <c r="S48" s="2"/>
      <c r="T48" s="2"/>
      <c r="U48" s="2"/>
      <c r="V48" s="2"/>
      <c r="W48" s="2"/>
      <c r="X48" s="2"/>
      <c r="Y48" s="2"/>
      <c r="Z48" s="2"/>
    </row>
    <row r="49" spans="1:26" ht="36.75" customHeight="1" x14ac:dyDescent="0.35">
      <c r="A49" s="4">
        <v>48</v>
      </c>
      <c r="B49" s="29" t="s">
        <v>1043</v>
      </c>
      <c r="C49" s="27" t="s">
        <v>1044</v>
      </c>
      <c r="D49" s="5" t="s">
        <v>1045</v>
      </c>
      <c r="E49" s="6">
        <v>2023</v>
      </c>
      <c r="F49" s="42" t="s">
        <v>1046</v>
      </c>
      <c r="G49" s="8" t="s">
        <v>21</v>
      </c>
      <c r="H49" s="2"/>
      <c r="I49" s="2"/>
      <c r="J49" s="2"/>
      <c r="K49" s="2"/>
      <c r="L49" s="2"/>
      <c r="M49" s="2"/>
      <c r="N49" s="2"/>
      <c r="O49" s="2"/>
      <c r="P49" s="2"/>
      <c r="Q49" s="2"/>
      <c r="R49" s="2"/>
      <c r="S49" s="2"/>
      <c r="T49" s="2"/>
      <c r="U49" s="2"/>
      <c r="V49" s="2"/>
      <c r="W49" s="2"/>
      <c r="X49" s="2"/>
      <c r="Y49" s="2"/>
      <c r="Z49" s="2"/>
    </row>
    <row r="50" spans="1:26" ht="36.75" customHeight="1" x14ac:dyDescent="0.35">
      <c r="A50" s="4">
        <v>49</v>
      </c>
      <c r="B50" s="5" t="s">
        <v>1047</v>
      </c>
      <c r="C50" s="5" t="s">
        <v>1048</v>
      </c>
      <c r="D50" s="5" t="s">
        <v>1049</v>
      </c>
      <c r="E50" s="25">
        <v>2019</v>
      </c>
      <c r="F50" s="42" t="s">
        <v>1050</v>
      </c>
      <c r="G50" s="8" t="s">
        <v>21</v>
      </c>
      <c r="H50" s="2"/>
      <c r="I50" s="2"/>
      <c r="J50" s="2"/>
      <c r="K50" s="2"/>
      <c r="L50" s="2"/>
      <c r="M50" s="2"/>
      <c r="N50" s="2"/>
      <c r="O50" s="2"/>
      <c r="P50" s="2"/>
      <c r="Q50" s="2"/>
      <c r="R50" s="2"/>
      <c r="S50" s="2"/>
      <c r="T50" s="2"/>
      <c r="U50" s="2"/>
      <c r="V50" s="2"/>
      <c r="W50" s="2"/>
      <c r="X50" s="2"/>
      <c r="Y50" s="2"/>
      <c r="Z50" s="2"/>
    </row>
    <row r="51" spans="1:26" ht="36.75" customHeight="1" x14ac:dyDescent="0.35">
      <c r="A51" s="4">
        <v>50</v>
      </c>
      <c r="B51" s="5" t="s">
        <v>1051</v>
      </c>
      <c r="C51" s="5" t="s">
        <v>1052</v>
      </c>
      <c r="D51" s="5" t="s">
        <v>1053</v>
      </c>
      <c r="E51" s="25">
        <v>2022</v>
      </c>
      <c r="F51" s="42" t="s">
        <v>1054</v>
      </c>
      <c r="G51" s="8" t="s">
        <v>21</v>
      </c>
      <c r="H51" s="2"/>
      <c r="I51" s="2"/>
      <c r="J51" s="2"/>
      <c r="K51" s="2"/>
      <c r="L51" s="2"/>
      <c r="M51" s="2"/>
      <c r="N51" s="2"/>
      <c r="O51" s="2"/>
      <c r="P51" s="2"/>
      <c r="Q51" s="2"/>
      <c r="R51" s="2"/>
      <c r="S51" s="2"/>
      <c r="T51" s="2"/>
      <c r="U51" s="2"/>
      <c r="V51" s="2"/>
      <c r="W51" s="2"/>
      <c r="X51" s="2"/>
      <c r="Y51" s="2"/>
      <c r="Z51" s="2"/>
    </row>
    <row r="52" spans="1:26" ht="36.75" customHeight="1" x14ac:dyDescent="0.35">
      <c r="A52" s="4">
        <v>51</v>
      </c>
      <c r="B52" s="5" t="s">
        <v>1055</v>
      </c>
      <c r="C52" s="5" t="s">
        <v>1056</v>
      </c>
      <c r="D52" s="5" t="s">
        <v>1057</v>
      </c>
      <c r="E52" s="25">
        <v>2020</v>
      </c>
      <c r="F52" s="38" t="s">
        <v>1058</v>
      </c>
      <c r="G52" s="8" t="s">
        <v>21</v>
      </c>
      <c r="H52" s="2"/>
      <c r="I52" s="2"/>
      <c r="J52" s="2"/>
      <c r="K52" s="2"/>
      <c r="L52" s="2"/>
      <c r="M52" s="2"/>
      <c r="N52" s="2"/>
      <c r="O52" s="2"/>
      <c r="P52" s="2"/>
      <c r="Q52" s="2"/>
      <c r="R52" s="2"/>
      <c r="S52" s="2"/>
      <c r="T52" s="2"/>
      <c r="U52" s="2"/>
      <c r="V52" s="2"/>
      <c r="W52" s="2"/>
      <c r="X52" s="2"/>
      <c r="Y52" s="2"/>
      <c r="Z52" s="2"/>
    </row>
    <row r="53" spans="1:26" ht="36.75" customHeight="1" x14ac:dyDescent="0.35">
      <c r="A53" s="4">
        <v>52</v>
      </c>
      <c r="B53" s="5" t="s">
        <v>1059</v>
      </c>
      <c r="C53" s="5" t="s">
        <v>1060</v>
      </c>
      <c r="D53" s="5" t="s">
        <v>1061</v>
      </c>
      <c r="E53" s="25">
        <v>2019</v>
      </c>
      <c r="F53" s="38" t="s">
        <v>1062</v>
      </c>
      <c r="G53" s="8" t="s">
        <v>21</v>
      </c>
      <c r="H53" s="2"/>
      <c r="I53" s="2"/>
      <c r="J53" s="2"/>
      <c r="K53" s="2"/>
      <c r="L53" s="2"/>
      <c r="M53" s="2"/>
      <c r="N53" s="2"/>
      <c r="O53" s="2"/>
      <c r="P53" s="2"/>
      <c r="Q53" s="2"/>
      <c r="R53" s="2"/>
      <c r="S53" s="2"/>
      <c r="T53" s="2"/>
      <c r="U53" s="2"/>
      <c r="V53" s="2"/>
      <c r="W53" s="2"/>
      <c r="X53" s="2"/>
      <c r="Y53" s="2"/>
      <c r="Z53" s="2"/>
    </row>
    <row r="54" spans="1:26" ht="36.75" customHeight="1" x14ac:dyDescent="0.35">
      <c r="A54" s="4">
        <v>53</v>
      </c>
      <c r="B54" s="5" t="s">
        <v>1063</v>
      </c>
      <c r="C54" s="37" t="s">
        <v>1064</v>
      </c>
      <c r="D54" s="5" t="s">
        <v>1065</v>
      </c>
      <c r="E54" s="25">
        <v>2021</v>
      </c>
      <c r="F54" s="38" t="s">
        <v>1066</v>
      </c>
      <c r="G54" s="8" t="s">
        <v>21</v>
      </c>
      <c r="H54" s="2"/>
      <c r="I54" s="2"/>
      <c r="J54" s="2"/>
      <c r="K54" s="2"/>
      <c r="L54" s="2"/>
      <c r="M54" s="2"/>
      <c r="N54" s="2"/>
      <c r="O54" s="2"/>
      <c r="P54" s="2"/>
      <c r="Q54" s="2"/>
      <c r="R54" s="2"/>
      <c r="S54" s="2"/>
      <c r="T54" s="2"/>
      <c r="U54" s="2"/>
      <c r="V54" s="2"/>
      <c r="W54" s="2"/>
      <c r="X54" s="2"/>
      <c r="Y54" s="2"/>
      <c r="Z54" s="2"/>
    </row>
    <row r="55" spans="1:26" ht="36.75" customHeight="1" x14ac:dyDescent="0.35">
      <c r="A55" s="4">
        <v>54</v>
      </c>
      <c r="B55" s="23" t="s">
        <v>1067</v>
      </c>
      <c r="C55" s="5" t="s">
        <v>1068</v>
      </c>
      <c r="D55" s="5" t="s">
        <v>1069</v>
      </c>
      <c r="E55" s="25">
        <v>2021</v>
      </c>
      <c r="F55" s="38" t="s">
        <v>1070</v>
      </c>
      <c r="G55" s="8" t="s">
        <v>21</v>
      </c>
      <c r="H55" s="2"/>
      <c r="I55" s="2"/>
      <c r="J55" s="2"/>
      <c r="K55" s="2"/>
      <c r="L55" s="2"/>
      <c r="M55" s="2"/>
      <c r="N55" s="2"/>
      <c r="O55" s="2"/>
      <c r="P55" s="2"/>
      <c r="Q55" s="2"/>
      <c r="R55" s="2"/>
      <c r="S55" s="2"/>
      <c r="T55" s="2"/>
      <c r="U55" s="2"/>
      <c r="V55" s="2"/>
      <c r="W55" s="2"/>
      <c r="X55" s="2"/>
      <c r="Y55" s="2"/>
      <c r="Z55" s="2"/>
    </row>
    <row r="56" spans="1:26" ht="36.75" customHeight="1" x14ac:dyDescent="0.35">
      <c r="A56" s="4">
        <v>55</v>
      </c>
      <c r="B56" s="5" t="s">
        <v>1071</v>
      </c>
      <c r="C56" s="23" t="s">
        <v>1072</v>
      </c>
      <c r="D56" s="5" t="s">
        <v>1073</v>
      </c>
      <c r="E56" s="25">
        <v>2020</v>
      </c>
      <c r="F56" s="38" t="s">
        <v>1074</v>
      </c>
      <c r="G56" s="8" t="s">
        <v>21</v>
      </c>
      <c r="H56" s="2"/>
      <c r="I56" s="2"/>
      <c r="J56" s="2"/>
      <c r="K56" s="2"/>
      <c r="L56" s="2"/>
      <c r="M56" s="2"/>
      <c r="N56" s="2"/>
      <c r="O56" s="2"/>
      <c r="P56" s="2"/>
      <c r="Q56" s="2"/>
      <c r="R56" s="2"/>
      <c r="S56" s="2"/>
      <c r="T56" s="2"/>
      <c r="U56" s="2"/>
      <c r="V56" s="2"/>
      <c r="W56" s="2"/>
      <c r="X56" s="2"/>
      <c r="Y56" s="2"/>
      <c r="Z56" s="2"/>
    </row>
    <row r="57" spans="1:26" ht="36.75" customHeight="1" x14ac:dyDescent="0.35">
      <c r="A57" s="4">
        <v>56</v>
      </c>
      <c r="B57" s="5" t="s">
        <v>1075</v>
      </c>
      <c r="C57" s="5" t="s">
        <v>1076</v>
      </c>
      <c r="D57" s="5" t="s">
        <v>1077</v>
      </c>
      <c r="E57" s="25">
        <v>2022</v>
      </c>
      <c r="F57" s="38" t="s">
        <v>1078</v>
      </c>
      <c r="G57" s="8" t="s">
        <v>21</v>
      </c>
      <c r="H57" s="2"/>
      <c r="I57" s="2"/>
      <c r="J57" s="2"/>
      <c r="K57" s="2"/>
      <c r="L57" s="2"/>
      <c r="M57" s="2"/>
      <c r="N57" s="2"/>
      <c r="O57" s="2"/>
      <c r="P57" s="2"/>
      <c r="Q57" s="2"/>
      <c r="R57" s="2"/>
      <c r="S57" s="2"/>
      <c r="T57" s="2"/>
      <c r="U57" s="2"/>
      <c r="V57" s="2"/>
      <c r="W57" s="2"/>
      <c r="X57" s="2"/>
      <c r="Y57" s="2"/>
      <c r="Z57" s="2"/>
    </row>
    <row r="58" spans="1:26" ht="36.75" customHeight="1" x14ac:dyDescent="0.35">
      <c r="A58" s="4">
        <v>57</v>
      </c>
      <c r="B58" s="5" t="s">
        <v>1079</v>
      </c>
      <c r="C58" s="23" t="s">
        <v>1080</v>
      </c>
      <c r="D58" s="5" t="s">
        <v>1081</v>
      </c>
      <c r="E58" s="25">
        <v>2023</v>
      </c>
      <c r="F58" s="38" t="s">
        <v>1082</v>
      </c>
      <c r="G58" s="8" t="s">
        <v>21</v>
      </c>
      <c r="H58" s="2"/>
      <c r="I58" s="2"/>
      <c r="J58" s="2"/>
      <c r="K58" s="2"/>
      <c r="L58" s="2"/>
      <c r="M58" s="2"/>
      <c r="N58" s="2"/>
      <c r="O58" s="2"/>
      <c r="P58" s="2"/>
      <c r="Q58" s="2"/>
      <c r="R58" s="2"/>
      <c r="S58" s="2"/>
      <c r="T58" s="2"/>
      <c r="U58" s="2"/>
      <c r="V58" s="2"/>
      <c r="W58" s="2"/>
      <c r="X58" s="2"/>
      <c r="Y58" s="2"/>
      <c r="Z58" s="2"/>
    </row>
    <row r="59" spans="1:26" ht="36.75" customHeight="1" x14ac:dyDescent="0.35">
      <c r="A59" s="4">
        <v>58</v>
      </c>
      <c r="B59" s="5" t="s">
        <v>1083</v>
      </c>
      <c r="C59" s="5" t="s">
        <v>1084</v>
      </c>
      <c r="D59" s="5" t="s">
        <v>1085</v>
      </c>
      <c r="E59" s="25">
        <v>2019</v>
      </c>
      <c r="F59" s="38" t="s">
        <v>1086</v>
      </c>
      <c r="G59" s="8" t="s">
        <v>21</v>
      </c>
      <c r="H59" s="2"/>
      <c r="I59" s="2"/>
      <c r="J59" s="2"/>
      <c r="K59" s="2"/>
      <c r="L59" s="2"/>
      <c r="M59" s="2"/>
      <c r="N59" s="2"/>
      <c r="O59" s="2"/>
      <c r="P59" s="2"/>
      <c r="Q59" s="2"/>
      <c r="R59" s="2"/>
      <c r="S59" s="2"/>
      <c r="T59" s="2"/>
      <c r="U59" s="2"/>
      <c r="V59" s="2"/>
      <c r="W59" s="2"/>
      <c r="X59" s="2"/>
      <c r="Y59" s="2"/>
      <c r="Z59" s="2"/>
    </row>
    <row r="60" spans="1:26" ht="36.75" customHeight="1" x14ac:dyDescent="0.35">
      <c r="A60" s="4">
        <v>59</v>
      </c>
      <c r="B60" s="5" t="s">
        <v>1087</v>
      </c>
      <c r="C60" s="5" t="s">
        <v>1088</v>
      </c>
      <c r="D60" s="5" t="s">
        <v>1089</v>
      </c>
      <c r="E60" s="25">
        <v>2023</v>
      </c>
      <c r="F60" s="38" t="s">
        <v>1090</v>
      </c>
      <c r="G60" s="8" t="s">
        <v>21</v>
      </c>
      <c r="H60" s="2"/>
      <c r="I60" s="2"/>
      <c r="J60" s="2"/>
      <c r="K60" s="2"/>
      <c r="L60" s="2"/>
      <c r="M60" s="2"/>
      <c r="N60" s="2"/>
      <c r="O60" s="2"/>
      <c r="P60" s="2"/>
      <c r="Q60" s="2"/>
      <c r="R60" s="2"/>
      <c r="S60" s="2"/>
      <c r="T60" s="2"/>
      <c r="U60" s="2"/>
      <c r="V60" s="2"/>
      <c r="W60" s="2"/>
      <c r="X60" s="2"/>
      <c r="Y60" s="2"/>
      <c r="Z60" s="2"/>
    </row>
    <row r="61" spans="1:26" ht="36.75" customHeight="1" x14ac:dyDescent="0.35">
      <c r="A61" s="16">
        <v>60</v>
      </c>
      <c r="B61" s="5" t="s">
        <v>1091</v>
      </c>
      <c r="C61" s="5" t="s">
        <v>1092</v>
      </c>
      <c r="D61" s="5" t="s">
        <v>1093</v>
      </c>
      <c r="E61" s="25">
        <v>2019</v>
      </c>
      <c r="F61" s="38" t="s">
        <v>1094</v>
      </c>
      <c r="G61" s="8" t="s">
        <v>21</v>
      </c>
      <c r="H61" s="2"/>
      <c r="I61" s="2"/>
      <c r="J61" s="2"/>
      <c r="K61" s="2"/>
      <c r="L61" s="2"/>
      <c r="M61" s="2"/>
      <c r="N61" s="2"/>
      <c r="O61" s="2"/>
      <c r="P61" s="2"/>
      <c r="Q61" s="2"/>
      <c r="R61" s="2"/>
      <c r="S61" s="2"/>
      <c r="T61" s="2"/>
      <c r="U61" s="2"/>
      <c r="V61" s="2"/>
      <c r="W61" s="2"/>
      <c r="X61" s="2"/>
      <c r="Y61" s="2"/>
      <c r="Z61" s="2"/>
    </row>
    <row r="62" spans="1:26" ht="36.75" customHeight="1" x14ac:dyDescent="0.35">
      <c r="A62" s="4">
        <v>61</v>
      </c>
      <c r="B62" s="5" t="s">
        <v>1095</v>
      </c>
      <c r="C62" s="5" t="s">
        <v>1096</v>
      </c>
      <c r="D62" s="5" t="s">
        <v>1097</v>
      </c>
      <c r="E62" s="25">
        <v>2019</v>
      </c>
      <c r="F62" s="38" t="s">
        <v>1098</v>
      </c>
      <c r="G62" s="8" t="s">
        <v>21</v>
      </c>
      <c r="H62" s="2"/>
      <c r="I62" s="2"/>
      <c r="J62" s="2"/>
      <c r="K62" s="2"/>
      <c r="L62" s="2"/>
      <c r="M62" s="2"/>
      <c r="N62" s="2"/>
      <c r="O62" s="2"/>
      <c r="P62" s="2"/>
      <c r="Q62" s="2"/>
      <c r="R62" s="2"/>
      <c r="S62" s="2"/>
      <c r="T62" s="2"/>
      <c r="U62" s="2"/>
      <c r="V62" s="2"/>
      <c r="W62" s="2"/>
      <c r="X62" s="2"/>
      <c r="Y62" s="2"/>
      <c r="Z62" s="2"/>
    </row>
    <row r="63" spans="1:26" ht="36.75" customHeight="1" x14ac:dyDescent="0.35">
      <c r="A63" s="4">
        <v>62</v>
      </c>
      <c r="B63" s="5" t="s">
        <v>1099</v>
      </c>
      <c r="C63" s="5" t="s">
        <v>1100</v>
      </c>
      <c r="D63" s="5" t="s">
        <v>1101</v>
      </c>
      <c r="E63" s="25">
        <v>2021</v>
      </c>
      <c r="F63" s="38" t="s">
        <v>1102</v>
      </c>
      <c r="G63" s="8" t="s">
        <v>21</v>
      </c>
      <c r="H63" s="2"/>
      <c r="I63" s="2"/>
      <c r="J63" s="2"/>
      <c r="K63" s="2"/>
      <c r="L63" s="2"/>
      <c r="M63" s="2"/>
      <c r="N63" s="2"/>
      <c r="O63" s="2"/>
      <c r="P63" s="2"/>
      <c r="Q63" s="2"/>
      <c r="R63" s="2"/>
      <c r="S63" s="2"/>
      <c r="T63" s="2"/>
      <c r="U63" s="2"/>
      <c r="V63" s="2"/>
      <c r="W63" s="2"/>
      <c r="X63" s="2"/>
      <c r="Y63" s="2"/>
      <c r="Z63" s="2"/>
    </row>
    <row r="64" spans="1:26" ht="36.75" customHeight="1" x14ac:dyDescent="0.35">
      <c r="A64" s="4">
        <v>63</v>
      </c>
      <c r="B64" s="23" t="s">
        <v>1103</v>
      </c>
      <c r="C64" s="5" t="s">
        <v>1104</v>
      </c>
      <c r="D64" s="5" t="s">
        <v>1105</v>
      </c>
      <c r="E64" s="25">
        <v>2019</v>
      </c>
      <c r="F64" s="38" t="s">
        <v>1106</v>
      </c>
      <c r="G64" s="8" t="s">
        <v>21</v>
      </c>
      <c r="H64" s="2"/>
      <c r="I64" s="2"/>
      <c r="J64" s="2"/>
      <c r="K64" s="2"/>
      <c r="L64" s="2"/>
      <c r="M64" s="2"/>
      <c r="N64" s="2"/>
      <c r="O64" s="2"/>
      <c r="P64" s="2"/>
      <c r="Q64" s="2"/>
      <c r="R64" s="2"/>
      <c r="S64" s="2"/>
      <c r="T64" s="2"/>
      <c r="U64" s="2"/>
      <c r="V64" s="2"/>
      <c r="W64" s="2"/>
      <c r="X64" s="2"/>
      <c r="Y64" s="2"/>
      <c r="Z64" s="2"/>
    </row>
    <row r="65" spans="1:26" ht="36.75" customHeight="1" x14ac:dyDescent="0.35">
      <c r="A65" s="28">
        <v>64</v>
      </c>
      <c r="B65" s="5" t="s">
        <v>1107</v>
      </c>
      <c r="C65" s="23" t="s">
        <v>1108</v>
      </c>
      <c r="D65" s="5" t="s">
        <v>1109</v>
      </c>
      <c r="E65" s="25">
        <v>2020</v>
      </c>
      <c r="F65" s="38" t="s">
        <v>1110</v>
      </c>
      <c r="G65" s="8" t="s">
        <v>21</v>
      </c>
      <c r="H65" s="2"/>
      <c r="I65" s="2"/>
      <c r="J65" s="2"/>
      <c r="K65" s="2"/>
      <c r="L65" s="2"/>
      <c r="M65" s="2"/>
      <c r="N65" s="2"/>
      <c r="O65" s="2"/>
      <c r="P65" s="2"/>
      <c r="Q65" s="2"/>
      <c r="R65" s="2"/>
      <c r="S65" s="2"/>
      <c r="T65" s="2"/>
      <c r="U65" s="2"/>
      <c r="V65" s="2"/>
      <c r="W65" s="2"/>
      <c r="X65" s="2"/>
      <c r="Y65" s="2"/>
      <c r="Z65" s="2"/>
    </row>
    <row r="66" spans="1:26" ht="36.75" customHeight="1" x14ac:dyDescent="0.35">
      <c r="A66" s="4">
        <v>65</v>
      </c>
      <c r="B66" s="5" t="s">
        <v>1111</v>
      </c>
      <c r="C66" s="5" t="s">
        <v>1112</v>
      </c>
      <c r="D66" s="5" t="s">
        <v>1113</v>
      </c>
      <c r="E66" s="25">
        <v>2021</v>
      </c>
      <c r="F66" s="38" t="s">
        <v>1114</v>
      </c>
      <c r="G66" s="8" t="s">
        <v>21</v>
      </c>
      <c r="H66" s="2"/>
      <c r="I66" s="2"/>
      <c r="J66" s="2"/>
      <c r="K66" s="2"/>
      <c r="L66" s="2"/>
      <c r="M66" s="2"/>
      <c r="N66" s="2"/>
      <c r="O66" s="2"/>
      <c r="P66" s="2"/>
      <c r="Q66" s="2"/>
      <c r="R66" s="2"/>
      <c r="S66" s="2"/>
      <c r="T66" s="2"/>
      <c r="U66" s="2"/>
      <c r="V66" s="2"/>
      <c r="W66" s="2"/>
      <c r="X66" s="2"/>
      <c r="Y66" s="2"/>
      <c r="Z66" s="2"/>
    </row>
    <row r="67" spans="1:26" ht="36.75" customHeight="1" x14ac:dyDescent="0.35">
      <c r="A67" s="4">
        <v>66</v>
      </c>
      <c r="B67" s="5" t="s">
        <v>1115</v>
      </c>
      <c r="C67" s="41" t="s">
        <v>1116</v>
      </c>
      <c r="D67" s="5" t="s">
        <v>1117</v>
      </c>
      <c r="E67" s="25">
        <v>2019</v>
      </c>
      <c r="F67" s="38" t="s">
        <v>1118</v>
      </c>
      <c r="G67" s="8" t="s">
        <v>21</v>
      </c>
      <c r="H67" s="2"/>
      <c r="I67" s="2"/>
      <c r="J67" s="2"/>
      <c r="K67" s="2"/>
      <c r="L67" s="2"/>
      <c r="M67" s="2"/>
      <c r="N67" s="2"/>
      <c r="O67" s="2"/>
      <c r="P67" s="2"/>
      <c r="Q67" s="2"/>
      <c r="R67" s="2"/>
      <c r="S67" s="2"/>
      <c r="T67" s="2"/>
      <c r="U67" s="2"/>
      <c r="V67" s="2"/>
      <c r="W67" s="2"/>
      <c r="X67" s="2"/>
      <c r="Y67" s="2"/>
      <c r="Z67" s="2"/>
    </row>
    <row r="68" spans="1:26" ht="36.75" customHeight="1" x14ac:dyDescent="0.35">
      <c r="A68" s="4">
        <v>67</v>
      </c>
      <c r="B68" s="5" t="s">
        <v>1119</v>
      </c>
      <c r="C68" s="37" t="s">
        <v>1120</v>
      </c>
      <c r="D68" s="5" t="s">
        <v>1121</v>
      </c>
      <c r="E68" s="25">
        <v>2022</v>
      </c>
      <c r="F68" s="38" t="s">
        <v>1122</v>
      </c>
      <c r="G68" s="8" t="s">
        <v>21</v>
      </c>
      <c r="H68" s="2"/>
      <c r="I68" s="2"/>
      <c r="J68" s="2"/>
      <c r="K68" s="2"/>
      <c r="L68" s="2"/>
      <c r="M68" s="2"/>
      <c r="N68" s="2"/>
      <c r="O68" s="2"/>
      <c r="P68" s="2"/>
      <c r="Q68" s="2"/>
      <c r="R68" s="2"/>
      <c r="S68" s="2"/>
      <c r="T68" s="2"/>
      <c r="U68" s="2"/>
      <c r="V68" s="2"/>
      <c r="W68" s="2"/>
      <c r="X68" s="2"/>
      <c r="Y68" s="2"/>
      <c r="Z68" s="2"/>
    </row>
    <row r="69" spans="1:26" ht="36.75" customHeight="1" x14ac:dyDescent="0.35">
      <c r="A69" s="4">
        <v>68</v>
      </c>
      <c r="B69" s="5" t="s">
        <v>1123</v>
      </c>
      <c r="C69" s="23" t="s">
        <v>1124</v>
      </c>
      <c r="D69" s="5" t="s">
        <v>1125</v>
      </c>
      <c r="E69" s="25">
        <v>2020</v>
      </c>
      <c r="F69" s="38" t="s">
        <v>1126</v>
      </c>
      <c r="G69" s="8" t="s">
        <v>21</v>
      </c>
      <c r="H69" s="2"/>
      <c r="I69" s="2"/>
      <c r="J69" s="2"/>
      <c r="K69" s="2"/>
      <c r="L69" s="2"/>
      <c r="M69" s="2"/>
      <c r="N69" s="2"/>
      <c r="O69" s="2"/>
      <c r="P69" s="2"/>
      <c r="Q69" s="2"/>
      <c r="R69" s="2"/>
      <c r="S69" s="2"/>
      <c r="T69" s="2"/>
      <c r="U69" s="2"/>
      <c r="V69" s="2"/>
      <c r="W69" s="2"/>
      <c r="X69" s="2"/>
      <c r="Y69" s="2"/>
      <c r="Z69" s="2"/>
    </row>
    <row r="70" spans="1:26" ht="36.75" customHeight="1" x14ac:dyDescent="0.35">
      <c r="A70" s="4">
        <v>69</v>
      </c>
      <c r="B70" s="5" t="s">
        <v>1127</v>
      </c>
      <c r="C70" s="23" t="s">
        <v>1128</v>
      </c>
      <c r="D70" s="5" t="s">
        <v>1129</v>
      </c>
      <c r="E70" s="25">
        <v>2024</v>
      </c>
      <c r="F70" s="38" t="s">
        <v>1130</v>
      </c>
      <c r="G70" s="8" t="s">
        <v>21</v>
      </c>
      <c r="H70" s="2"/>
      <c r="I70" s="2"/>
      <c r="J70" s="2"/>
      <c r="K70" s="2"/>
      <c r="L70" s="2"/>
      <c r="M70" s="2"/>
      <c r="N70" s="2"/>
      <c r="O70" s="2"/>
      <c r="P70" s="2"/>
      <c r="Q70" s="2"/>
      <c r="R70" s="2"/>
      <c r="S70" s="2"/>
      <c r="T70" s="2"/>
      <c r="U70" s="2"/>
      <c r="V70" s="2"/>
      <c r="W70" s="2"/>
      <c r="X70" s="2"/>
      <c r="Y70" s="2"/>
      <c r="Z70" s="2"/>
    </row>
    <row r="71" spans="1:26" ht="36.75" customHeight="1" x14ac:dyDescent="0.35">
      <c r="A71" s="4">
        <v>70</v>
      </c>
      <c r="B71" s="5" t="s">
        <v>1131</v>
      </c>
      <c r="C71" s="23" t="s">
        <v>1132</v>
      </c>
      <c r="D71" s="5" t="s">
        <v>1133</v>
      </c>
      <c r="E71" s="25">
        <v>2019</v>
      </c>
      <c r="F71" s="38" t="s">
        <v>1134</v>
      </c>
      <c r="G71" s="8" t="s">
        <v>21</v>
      </c>
      <c r="H71" s="2"/>
      <c r="I71" s="2"/>
      <c r="J71" s="2"/>
      <c r="K71" s="2"/>
      <c r="L71" s="2"/>
      <c r="M71" s="2"/>
      <c r="N71" s="2"/>
      <c r="O71" s="2"/>
      <c r="P71" s="2"/>
      <c r="Q71" s="2"/>
      <c r="R71" s="2"/>
      <c r="S71" s="2"/>
      <c r="T71" s="2"/>
      <c r="U71" s="2"/>
      <c r="V71" s="2"/>
      <c r="W71" s="2"/>
      <c r="X71" s="2"/>
      <c r="Y71" s="2"/>
      <c r="Z71" s="2"/>
    </row>
    <row r="72" spans="1:26" ht="36.75" customHeight="1" x14ac:dyDescent="0.35">
      <c r="A72" s="4">
        <v>71</v>
      </c>
      <c r="B72" s="5" t="s">
        <v>1135</v>
      </c>
      <c r="C72" s="37" t="s">
        <v>1136</v>
      </c>
      <c r="D72" s="5" t="s">
        <v>1137</v>
      </c>
      <c r="E72" s="25">
        <v>2019</v>
      </c>
      <c r="F72" s="38" t="s">
        <v>1138</v>
      </c>
      <c r="G72" s="8" t="s">
        <v>21</v>
      </c>
      <c r="H72" s="2"/>
      <c r="I72" s="2"/>
      <c r="J72" s="2"/>
      <c r="K72" s="2"/>
      <c r="L72" s="2"/>
      <c r="M72" s="2"/>
      <c r="N72" s="2"/>
      <c r="O72" s="2"/>
      <c r="P72" s="2"/>
      <c r="Q72" s="2"/>
      <c r="R72" s="2"/>
      <c r="S72" s="2"/>
      <c r="T72" s="2"/>
      <c r="U72" s="2"/>
      <c r="V72" s="2"/>
      <c r="W72" s="2"/>
      <c r="X72" s="2"/>
      <c r="Y72" s="2"/>
      <c r="Z72" s="2"/>
    </row>
    <row r="73" spans="1:26" ht="36.75" customHeight="1" x14ac:dyDescent="0.35">
      <c r="A73" s="32">
        <v>72</v>
      </c>
      <c r="B73" s="23" t="s">
        <v>1139</v>
      </c>
      <c r="C73" s="23" t="s">
        <v>1140</v>
      </c>
      <c r="D73" s="5" t="s">
        <v>1141</v>
      </c>
      <c r="E73" s="25">
        <v>2019</v>
      </c>
      <c r="F73" s="38" t="s">
        <v>1142</v>
      </c>
      <c r="G73" s="8" t="s">
        <v>21</v>
      </c>
      <c r="H73" s="2"/>
      <c r="I73" s="2"/>
      <c r="J73" s="2"/>
      <c r="K73" s="2"/>
      <c r="L73" s="2"/>
      <c r="M73" s="2"/>
      <c r="N73" s="2"/>
      <c r="O73" s="2"/>
      <c r="P73" s="2"/>
      <c r="Q73" s="2"/>
      <c r="R73" s="2"/>
      <c r="S73" s="2"/>
      <c r="T73" s="2"/>
      <c r="U73" s="2"/>
      <c r="V73" s="2"/>
      <c r="W73" s="2"/>
      <c r="X73" s="2"/>
      <c r="Y73" s="2"/>
      <c r="Z73" s="2"/>
    </row>
    <row r="74" spans="1:26" ht="36.75" customHeight="1" x14ac:dyDescent="0.35">
      <c r="A74" s="32">
        <v>73</v>
      </c>
      <c r="B74" s="23" t="s">
        <v>1143</v>
      </c>
      <c r="C74" s="23" t="s">
        <v>1144</v>
      </c>
      <c r="D74" s="5" t="s">
        <v>1145</v>
      </c>
      <c r="E74" s="25">
        <v>2019</v>
      </c>
      <c r="F74" s="38" t="s">
        <v>1146</v>
      </c>
      <c r="G74" s="8" t="s">
        <v>21</v>
      </c>
      <c r="H74" s="2"/>
      <c r="I74" s="2"/>
      <c r="J74" s="2"/>
      <c r="K74" s="2"/>
      <c r="L74" s="2"/>
      <c r="M74" s="2"/>
      <c r="N74" s="2"/>
      <c r="O74" s="2"/>
      <c r="P74" s="2"/>
      <c r="Q74" s="2"/>
      <c r="R74" s="2"/>
      <c r="S74" s="2"/>
      <c r="T74" s="2"/>
      <c r="U74" s="2"/>
      <c r="V74" s="2"/>
      <c r="W74" s="2"/>
      <c r="X74" s="2"/>
      <c r="Y74" s="2"/>
      <c r="Z74" s="2"/>
    </row>
    <row r="75" spans="1:26" ht="36.75" customHeight="1" x14ac:dyDescent="0.35">
      <c r="A75" s="32">
        <v>74</v>
      </c>
      <c r="B75" s="23" t="s">
        <v>1147</v>
      </c>
      <c r="C75" s="23" t="s">
        <v>1148</v>
      </c>
      <c r="D75" s="5" t="s">
        <v>1149</v>
      </c>
      <c r="E75" s="25">
        <v>2024</v>
      </c>
      <c r="F75" s="38" t="s">
        <v>1150</v>
      </c>
      <c r="G75" s="8" t="s">
        <v>21</v>
      </c>
      <c r="H75" s="2"/>
      <c r="I75" s="2"/>
      <c r="J75" s="2"/>
      <c r="K75" s="2"/>
      <c r="L75" s="2"/>
      <c r="M75" s="2"/>
      <c r="N75" s="2"/>
      <c r="O75" s="2"/>
      <c r="P75" s="2"/>
      <c r="Q75" s="2"/>
      <c r="R75" s="2"/>
      <c r="S75" s="2"/>
      <c r="T75" s="2"/>
      <c r="U75" s="2"/>
      <c r="V75" s="2"/>
      <c r="W75" s="2"/>
      <c r="X75" s="2"/>
      <c r="Y75" s="2"/>
      <c r="Z75" s="2"/>
    </row>
    <row r="76" spans="1:26" ht="36.75" customHeight="1" x14ac:dyDescent="0.35">
      <c r="A76" s="32">
        <v>75</v>
      </c>
      <c r="B76" s="5" t="s">
        <v>1151</v>
      </c>
      <c r="C76" s="23" t="s">
        <v>1152</v>
      </c>
      <c r="D76" s="5" t="s">
        <v>1153</v>
      </c>
      <c r="E76" s="25">
        <v>2024</v>
      </c>
      <c r="F76" s="38" t="s">
        <v>1154</v>
      </c>
      <c r="G76" s="8" t="s">
        <v>21</v>
      </c>
      <c r="H76" s="2"/>
      <c r="I76" s="2"/>
      <c r="J76" s="2"/>
      <c r="K76" s="2"/>
      <c r="L76" s="2"/>
      <c r="M76" s="2"/>
      <c r="N76" s="2"/>
      <c r="O76" s="2"/>
      <c r="P76" s="2"/>
      <c r="Q76" s="2"/>
      <c r="R76" s="2"/>
      <c r="S76" s="2"/>
      <c r="T76" s="2"/>
      <c r="U76" s="2"/>
      <c r="V76" s="2"/>
      <c r="W76" s="2"/>
      <c r="X76" s="2"/>
      <c r="Y76" s="2"/>
      <c r="Z76" s="2"/>
    </row>
    <row r="77" spans="1:26" ht="36.75" customHeight="1" x14ac:dyDescent="0.35">
      <c r="A77" s="32">
        <v>76</v>
      </c>
      <c r="B77" s="5" t="s">
        <v>1155</v>
      </c>
      <c r="C77" s="37" t="s">
        <v>1156</v>
      </c>
      <c r="D77" s="5" t="s">
        <v>1157</v>
      </c>
      <c r="E77" s="25">
        <v>2024</v>
      </c>
      <c r="F77" s="38" t="s">
        <v>1158</v>
      </c>
      <c r="G77" s="8" t="s">
        <v>21</v>
      </c>
      <c r="H77" s="2"/>
      <c r="I77" s="2"/>
      <c r="J77" s="2"/>
      <c r="K77" s="2"/>
      <c r="L77" s="2"/>
      <c r="M77" s="2"/>
      <c r="N77" s="2"/>
      <c r="O77" s="2"/>
      <c r="P77" s="2"/>
      <c r="Q77" s="2"/>
      <c r="R77" s="2"/>
      <c r="S77" s="2"/>
      <c r="T77" s="2"/>
      <c r="U77" s="2"/>
      <c r="V77" s="2"/>
      <c r="W77" s="2"/>
      <c r="X77" s="2"/>
      <c r="Y77" s="2"/>
      <c r="Z77" s="2"/>
    </row>
    <row r="78" spans="1:26" ht="36.75" customHeight="1" x14ac:dyDescent="0.35">
      <c r="A78" s="32">
        <v>77</v>
      </c>
      <c r="B78" s="5" t="s">
        <v>1159</v>
      </c>
      <c r="C78" s="23" t="s">
        <v>1160</v>
      </c>
      <c r="D78" s="5" t="s">
        <v>1161</v>
      </c>
      <c r="E78" s="25">
        <v>2021</v>
      </c>
      <c r="F78" s="38" t="s">
        <v>1162</v>
      </c>
      <c r="G78" s="8" t="s">
        <v>26</v>
      </c>
      <c r="H78" s="2"/>
      <c r="I78" s="2"/>
      <c r="J78" s="2"/>
      <c r="K78" s="2"/>
      <c r="L78" s="2"/>
      <c r="M78" s="2"/>
      <c r="N78" s="2"/>
      <c r="O78" s="2"/>
      <c r="P78" s="2"/>
      <c r="Q78" s="2"/>
      <c r="R78" s="2"/>
      <c r="S78" s="2"/>
      <c r="T78" s="2"/>
      <c r="U78" s="2"/>
      <c r="V78" s="2"/>
      <c r="W78" s="2"/>
      <c r="X78" s="2"/>
      <c r="Y78" s="2"/>
      <c r="Z78" s="2"/>
    </row>
    <row r="79" spans="1:26" ht="36.75" customHeight="1" x14ac:dyDescent="0.35">
      <c r="A79" s="32">
        <v>78</v>
      </c>
      <c r="B79" s="5" t="s">
        <v>1163</v>
      </c>
      <c r="C79" s="23" t="s">
        <v>1164</v>
      </c>
      <c r="D79" s="5" t="s">
        <v>1165</v>
      </c>
      <c r="E79" s="25">
        <v>2021</v>
      </c>
      <c r="F79" s="38" t="s">
        <v>1166</v>
      </c>
      <c r="G79" s="8" t="s">
        <v>21</v>
      </c>
      <c r="H79" s="2"/>
      <c r="I79" s="2"/>
      <c r="J79" s="2"/>
      <c r="K79" s="2"/>
      <c r="L79" s="2"/>
      <c r="M79" s="2"/>
      <c r="N79" s="2"/>
      <c r="O79" s="2"/>
      <c r="P79" s="2"/>
      <c r="Q79" s="2"/>
      <c r="R79" s="2"/>
      <c r="S79" s="2"/>
      <c r="T79" s="2"/>
      <c r="U79" s="2"/>
      <c r="V79" s="2"/>
      <c r="W79" s="2"/>
      <c r="X79" s="2"/>
      <c r="Y79" s="2"/>
      <c r="Z79" s="2"/>
    </row>
    <row r="80" spans="1:26" ht="36.75" customHeight="1" x14ac:dyDescent="0.35">
      <c r="A80" s="32">
        <v>79</v>
      </c>
      <c r="B80" s="5" t="s">
        <v>1167</v>
      </c>
      <c r="C80" s="23" t="s">
        <v>1168</v>
      </c>
      <c r="D80" s="15" t="s">
        <v>1169</v>
      </c>
      <c r="E80" s="25">
        <v>2024</v>
      </c>
      <c r="F80" s="38" t="s">
        <v>1170</v>
      </c>
      <c r="G80" s="8" t="s">
        <v>21</v>
      </c>
      <c r="H80" s="2"/>
      <c r="I80" s="2"/>
      <c r="J80" s="2"/>
      <c r="K80" s="2"/>
      <c r="L80" s="2"/>
      <c r="M80" s="2"/>
      <c r="N80" s="2"/>
      <c r="O80" s="2"/>
      <c r="P80" s="2"/>
      <c r="Q80" s="2"/>
      <c r="R80" s="2"/>
      <c r="S80" s="2"/>
      <c r="T80" s="2"/>
      <c r="U80" s="2"/>
      <c r="V80" s="2"/>
      <c r="W80" s="2"/>
      <c r="X80" s="2"/>
      <c r="Y80" s="2"/>
      <c r="Z80" s="2"/>
    </row>
    <row r="81" spans="1:26" ht="36.75" customHeight="1" x14ac:dyDescent="0.35">
      <c r="A81" s="32">
        <v>80</v>
      </c>
      <c r="B81" s="5" t="s">
        <v>1171</v>
      </c>
      <c r="C81" s="37" t="s">
        <v>1172</v>
      </c>
      <c r="D81" s="15" t="s">
        <v>1173</v>
      </c>
      <c r="E81" s="25">
        <v>2019</v>
      </c>
      <c r="F81" s="38" t="s">
        <v>1174</v>
      </c>
      <c r="G81" s="8" t="s">
        <v>21</v>
      </c>
      <c r="H81" s="2"/>
      <c r="I81" s="2"/>
      <c r="J81" s="2"/>
      <c r="K81" s="2"/>
      <c r="L81" s="2"/>
      <c r="M81" s="2"/>
      <c r="N81" s="2"/>
      <c r="O81" s="2"/>
      <c r="P81" s="2"/>
      <c r="Q81" s="2"/>
      <c r="R81" s="2"/>
      <c r="S81" s="2"/>
      <c r="T81" s="2"/>
      <c r="U81" s="2"/>
      <c r="V81" s="2"/>
      <c r="W81" s="2"/>
      <c r="X81" s="2"/>
      <c r="Y81" s="2"/>
      <c r="Z81" s="2"/>
    </row>
    <row r="82" spans="1:26" ht="36.75" customHeight="1" x14ac:dyDescent="0.35">
      <c r="A82" s="32">
        <v>81</v>
      </c>
      <c r="B82" s="5" t="s">
        <v>1175</v>
      </c>
      <c r="C82" s="23" t="s">
        <v>1176</v>
      </c>
      <c r="D82" s="5" t="s">
        <v>1177</v>
      </c>
      <c r="E82" s="25">
        <v>2022</v>
      </c>
      <c r="F82" s="38" t="s">
        <v>1178</v>
      </c>
      <c r="G82" s="8" t="s">
        <v>21</v>
      </c>
      <c r="H82" s="2"/>
      <c r="I82" s="2"/>
      <c r="J82" s="2"/>
      <c r="K82" s="2"/>
      <c r="L82" s="2"/>
      <c r="M82" s="2"/>
      <c r="N82" s="2"/>
      <c r="O82" s="2"/>
      <c r="P82" s="2"/>
      <c r="Q82" s="2"/>
      <c r="R82" s="2"/>
      <c r="S82" s="2"/>
      <c r="T82" s="2"/>
      <c r="U82" s="2"/>
      <c r="V82" s="2"/>
      <c r="W82" s="2"/>
      <c r="X82" s="2"/>
      <c r="Y82" s="2"/>
      <c r="Z82" s="2"/>
    </row>
    <row r="83" spans="1:26" ht="36.75" customHeight="1" x14ac:dyDescent="0.35">
      <c r="A83" s="32">
        <v>82</v>
      </c>
      <c r="B83" s="5" t="s">
        <v>1179</v>
      </c>
      <c r="C83" s="23" t="s">
        <v>1180</v>
      </c>
      <c r="D83" s="5" t="s">
        <v>1181</v>
      </c>
      <c r="E83" s="25">
        <v>2021</v>
      </c>
      <c r="F83" s="38" t="s">
        <v>1182</v>
      </c>
      <c r="G83" s="8" t="s">
        <v>21</v>
      </c>
      <c r="H83" s="2"/>
      <c r="I83" s="2"/>
      <c r="J83" s="2"/>
      <c r="K83" s="2"/>
      <c r="L83" s="2"/>
      <c r="M83" s="2"/>
      <c r="N83" s="2"/>
      <c r="O83" s="2"/>
      <c r="P83" s="2"/>
      <c r="Q83" s="2"/>
      <c r="R83" s="2"/>
      <c r="S83" s="2"/>
      <c r="T83" s="2"/>
      <c r="U83" s="2"/>
      <c r="V83" s="2"/>
      <c r="W83" s="2"/>
      <c r="X83" s="2"/>
      <c r="Y83" s="2"/>
      <c r="Z83" s="2"/>
    </row>
    <row r="84" spans="1:26" ht="36.75" customHeight="1" x14ac:dyDescent="0.35">
      <c r="A84" s="32">
        <v>83</v>
      </c>
      <c r="B84" s="5" t="s">
        <v>1183</v>
      </c>
      <c r="C84" s="37" t="s">
        <v>1184</v>
      </c>
      <c r="D84" s="5" t="s">
        <v>1185</v>
      </c>
      <c r="E84" s="25">
        <v>2021</v>
      </c>
      <c r="F84" s="38" t="s">
        <v>1186</v>
      </c>
      <c r="G84" s="8" t="s">
        <v>21</v>
      </c>
      <c r="H84" s="2"/>
      <c r="I84" s="33"/>
      <c r="J84" s="2"/>
      <c r="K84" s="2"/>
      <c r="L84" s="2"/>
      <c r="M84" s="2"/>
      <c r="N84" s="2"/>
      <c r="O84" s="2"/>
      <c r="P84" s="2"/>
      <c r="Q84" s="2"/>
      <c r="R84" s="2"/>
      <c r="S84" s="2"/>
      <c r="T84" s="2"/>
      <c r="U84" s="2"/>
      <c r="V84" s="2"/>
      <c r="W84" s="2"/>
      <c r="X84" s="2"/>
      <c r="Y84" s="2"/>
      <c r="Z84" s="2"/>
    </row>
    <row r="85" spans="1:26" ht="36.75" customHeight="1" x14ac:dyDescent="0.35">
      <c r="A85" s="32">
        <v>84</v>
      </c>
      <c r="B85" s="5" t="s">
        <v>1187</v>
      </c>
      <c r="C85" s="23" t="s">
        <v>1188</v>
      </c>
      <c r="D85" s="5" t="s">
        <v>1189</v>
      </c>
      <c r="E85" s="25">
        <v>2019</v>
      </c>
      <c r="F85" s="38" t="s">
        <v>1190</v>
      </c>
      <c r="G85" s="8" t="s">
        <v>21</v>
      </c>
      <c r="H85" s="2"/>
      <c r="I85" s="33"/>
      <c r="J85" s="2"/>
      <c r="K85" s="2"/>
      <c r="L85" s="2"/>
      <c r="M85" s="2"/>
      <c r="N85" s="2"/>
      <c r="O85" s="2"/>
      <c r="P85" s="2"/>
      <c r="Q85" s="2"/>
      <c r="R85" s="2"/>
      <c r="S85" s="2"/>
      <c r="T85" s="2"/>
      <c r="U85" s="2"/>
      <c r="V85" s="2"/>
      <c r="W85" s="2"/>
      <c r="X85" s="2"/>
      <c r="Y85" s="2"/>
      <c r="Z85" s="2"/>
    </row>
    <row r="86" spans="1:26" ht="36.75" customHeight="1" x14ac:dyDescent="0.35">
      <c r="A86" s="32">
        <v>85</v>
      </c>
      <c r="B86" s="5" t="s">
        <v>1191</v>
      </c>
      <c r="C86" s="23" t="s">
        <v>1192</v>
      </c>
      <c r="D86" s="5" t="s">
        <v>1089</v>
      </c>
      <c r="E86" s="25">
        <v>2019</v>
      </c>
      <c r="F86" s="38" t="s">
        <v>1193</v>
      </c>
      <c r="G86" s="8" t="s">
        <v>21</v>
      </c>
      <c r="H86" s="2"/>
      <c r="I86" s="2"/>
      <c r="J86" s="2"/>
      <c r="K86" s="2"/>
      <c r="L86" s="2"/>
      <c r="M86" s="2"/>
      <c r="N86" s="2"/>
      <c r="O86" s="2"/>
      <c r="P86" s="2"/>
      <c r="Q86" s="2"/>
      <c r="R86" s="2"/>
      <c r="S86" s="2"/>
      <c r="T86" s="2"/>
      <c r="U86" s="2"/>
      <c r="V86" s="2"/>
      <c r="W86" s="2"/>
      <c r="X86" s="2"/>
      <c r="Y86" s="2"/>
      <c r="Z86" s="2"/>
    </row>
    <row r="87" spans="1:26" ht="36.75" customHeight="1" x14ac:dyDescent="0.35">
      <c r="A87" s="32">
        <v>86</v>
      </c>
      <c r="B87" s="5" t="s">
        <v>1194</v>
      </c>
      <c r="C87" s="23" t="s">
        <v>1195</v>
      </c>
      <c r="D87" s="15" t="s">
        <v>1196</v>
      </c>
      <c r="E87" s="25">
        <v>2020</v>
      </c>
      <c r="F87" s="38" t="s">
        <v>1197</v>
      </c>
      <c r="G87" s="8" t="s">
        <v>21</v>
      </c>
      <c r="H87" s="2"/>
      <c r="I87" s="2"/>
      <c r="J87" s="2"/>
      <c r="K87" s="2"/>
      <c r="L87" s="2"/>
      <c r="M87" s="2"/>
      <c r="N87" s="2"/>
      <c r="O87" s="2"/>
      <c r="P87" s="2"/>
      <c r="Q87" s="2"/>
      <c r="R87" s="2"/>
      <c r="S87" s="2"/>
      <c r="T87" s="2"/>
      <c r="U87" s="2"/>
      <c r="V87" s="2"/>
      <c r="W87" s="2"/>
      <c r="X87" s="2"/>
      <c r="Y87" s="2"/>
      <c r="Z87" s="2"/>
    </row>
    <row r="88" spans="1:26" ht="36.75" customHeight="1" x14ac:dyDescent="0.35">
      <c r="A88" s="32">
        <v>87</v>
      </c>
      <c r="B88" s="5" t="s">
        <v>1198</v>
      </c>
      <c r="C88" s="5" t="s">
        <v>1199</v>
      </c>
      <c r="D88" s="5" t="s">
        <v>1200</v>
      </c>
      <c r="E88" s="25">
        <v>2021</v>
      </c>
      <c r="F88" s="38" t="s">
        <v>1201</v>
      </c>
      <c r="G88" s="8" t="s">
        <v>21</v>
      </c>
      <c r="H88" s="2"/>
      <c r="I88" s="2"/>
      <c r="J88" s="2"/>
      <c r="K88" s="2"/>
      <c r="L88" s="2"/>
      <c r="M88" s="2"/>
      <c r="N88" s="2"/>
      <c r="O88" s="2"/>
      <c r="P88" s="2"/>
      <c r="Q88" s="2"/>
      <c r="R88" s="2"/>
      <c r="S88" s="2"/>
      <c r="T88" s="2"/>
      <c r="U88" s="2"/>
      <c r="V88" s="2"/>
      <c r="W88" s="2"/>
      <c r="X88" s="2"/>
      <c r="Y88" s="2"/>
      <c r="Z88" s="2"/>
    </row>
    <row r="89" spans="1:26" ht="36.75" customHeight="1" x14ac:dyDescent="0.35">
      <c r="A89" s="32">
        <v>88</v>
      </c>
      <c r="B89" s="5" t="s">
        <v>1202</v>
      </c>
      <c r="C89" s="23" t="s">
        <v>1203</v>
      </c>
      <c r="D89" s="5" t="s">
        <v>1204</v>
      </c>
      <c r="E89" s="25">
        <v>2021</v>
      </c>
      <c r="F89" s="38" t="s">
        <v>1205</v>
      </c>
      <c r="G89" s="8" t="s">
        <v>21</v>
      </c>
      <c r="H89" s="2"/>
      <c r="I89" s="2"/>
      <c r="J89" s="2"/>
      <c r="K89" s="2"/>
      <c r="L89" s="2"/>
      <c r="M89" s="2"/>
      <c r="N89" s="2"/>
      <c r="O89" s="2"/>
      <c r="P89" s="2"/>
      <c r="Q89" s="2"/>
      <c r="R89" s="2"/>
      <c r="S89" s="2"/>
      <c r="T89" s="2"/>
      <c r="U89" s="2"/>
      <c r="V89" s="2"/>
      <c r="W89" s="2"/>
      <c r="X89" s="2"/>
      <c r="Y89" s="2"/>
      <c r="Z89" s="2"/>
    </row>
    <row r="90" spans="1:26" ht="36.75" customHeight="1" x14ac:dyDescent="0.35">
      <c r="A90" s="32">
        <v>89</v>
      </c>
      <c r="B90" s="5" t="s">
        <v>1206</v>
      </c>
      <c r="C90" s="5" t="s">
        <v>1207</v>
      </c>
      <c r="D90" s="5" t="s">
        <v>1208</v>
      </c>
      <c r="E90" s="25">
        <v>2019</v>
      </c>
      <c r="F90" s="38" t="s">
        <v>1209</v>
      </c>
      <c r="G90" s="8" t="s">
        <v>21</v>
      </c>
      <c r="H90" s="2"/>
      <c r="I90" s="2"/>
      <c r="J90" s="2"/>
      <c r="K90" s="2"/>
      <c r="L90" s="2"/>
      <c r="M90" s="2"/>
      <c r="N90" s="2"/>
      <c r="O90" s="2"/>
      <c r="P90" s="2"/>
      <c r="Q90" s="2"/>
      <c r="R90" s="2"/>
      <c r="S90" s="2"/>
      <c r="T90" s="2"/>
      <c r="U90" s="2"/>
      <c r="V90" s="2"/>
      <c r="W90" s="2"/>
      <c r="X90" s="2"/>
      <c r="Y90" s="2"/>
      <c r="Z90" s="2"/>
    </row>
    <row r="91" spans="1:26" ht="36.75" customHeight="1" x14ac:dyDescent="0.35">
      <c r="A91" s="32">
        <v>90</v>
      </c>
      <c r="B91" s="5" t="s">
        <v>1210</v>
      </c>
      <c r="C91" s="5" t="s">
        <v>1211</v>
      </c>
      <c r="D91" s="5" t="s">
        <v>1212</v>
      </c>
      <c r="E91" s="25">
        <v>2021</v>
      </c>
      <c r="F91" s="38" t="s">
        <v>1213</v>
      </c>
      <c r="G91" s="8" t="s">
        <v>21</v>
      </c>
      <c r="H91" s="2"/>
      <c r="I91" s="2"/>
      <c r="J91" s="2"/>
      <c r="K91" s="2"/>
      <c r="L91" s="2"/>
      <c r="M91" s="2"/>
      <c r="N91" s="2"/>
      <c r="O91" s="2"/>
      <c r="P91" s="2"/>
      <c r="Q91" s="2"/>
      <c r="R91" s="2"/>
      <c r="S91" s="2"/>
      <c r="T91" s="2"/>
      <c r="U91" s="2"/>
      <c r="V91" s="2"/>
      <c r="W91" s="2"/>
      <c r="X91" s="2"/>
      <c r="Y91" s="2"/>
      <c r="Z91" s="2"/>
    </row>
    <row r="92" spans="1:26" ht="36.75" customHeight="1" x14ac:dyDescent="0.35">
      <c r="A92" s="32">
        <v>91</v>
      </c>
      <c r="B92" s="15" t="s">
        <v>1214</v>
      </c>
      <c r="C92" s="5" t="s">
        <v>1215</v>
      </c>
      <c r="D92" s="5" t="s">
        <v>1216</v>
      </c>
      <c r="E92" s="25">
        <v>2019</v>
      </c>
      <c r="F92" s="38" t="s">
        <v>1217</v>
      </c>
      <c r="G92" s="8" t="s">
        <v>21</v>
      </c>
      <c r="H92" s="2"/>
      <c r="I92" s="2"/>
      <c r="J92" s="2"/>
      <c r="K92" s="2"/>
      <c r="L92" s="2"/>
      <c r="M92" s="2"/>
      <c r="N92" s="2"/>
      <c r="O92" s="2"/>
      <c r="P92" s="2"/>
      <c r="Q92" s="2"/>
      <c r="R92" s="2"/>
      <c r="S92" s="2"/>
      <c r="T92" s="2"/>
      <c r="U92" s="2"/>
      <c r="V92" s="2"/>
      <c r="W92" s="2"/>
      <c r="X92" s="2"/>
      <c r="Y92" s="2"/>
      <c r="Z92" s="2"/>
    </row>
    <row r="93" spans="1:26" ht="36.75" customHeight="1" x14ac:dyDescent="0.35">
      <c r="A93" s="32">
        <v>92</v>
      </c>
      <c r="B93" s="5" t="s">
        <v>1218</v>
      </c>
      <c r="C93" s="5" t="s">
        <v>1219</v>
      </c>
      <c r="D93" s="5" t="s">
        <v>1220</v>
      </c>
      <c r="E93" s="25">
        <v>2019</v>
      </c>
      <c r="F93" s="38" t="s">
        <v>1221</v>
      </c>
      <c r="G93" s="8" t="s">
        <v>21</v>
      </c>
      <c r="H93" s="2"/>
      <c r="I93" s="2"/>
      <c r="J93" s="2"/>
      <c r="K93" s="2"/>
      <c r="L93" s="2"/>
      <c r="M93" s="2"/>
      <c r="N93" s="2"/>
      <c r="O93" s="2"/>
      <c r="P93" s="2"/>
      <c r="Q93" s="2"/>
      <c r="R93" s="2"/>
      <c r="S93" s="2"/>
      <c r="T93" s="2"/>
      <c r="U93" s="2"/>
      <c r="V93" s="2"/>
      <c r="W93" s="2"/>
      <c r="X93" s="2"/>
      <c r="Y93" s="2"/>
      <c r="Z93" s="2"/>
    </row>
    <row r="94" spans="1:26" ht="36.75" customHeight="1" x14ac:dyDescent="0.35">
      <c r="A94" s="32">
        <v>93</v>
      </c>
      <c r="B94" s="5" t="s">
        <v>1222</v>
      </c>
      <c r="C94" s="5" t="s">
        <v>1223</v>
      </c>
      <c r="D94" s="5" t="s">
        <v>1224</v>
      </c>
      <c r="E94" s="25">
        <v>2022</v>
      </c>
      <c r="F94" s="38" t="s">
        <v>1225</v>
      </c>
      <c r="G94" s="8" t="s">
        <v>21</v>
      </c>
      <c r="H94" s="2"/>
      <c r="I94" s="2"/>
      <c r="J94" s="2"/>
      <c r="K94" s="2"/>
      <c r="L94" s="2"/>
      <c r="M94" s="2"/>
      <c r="N94" s="2"/>
      <c r="O94" s="2"/>
      <c r="P94" s="2"/>
      <c r="Q94" s="2"/>
      <c r="R94" s="2"/>
      <c r="S94" s="2"/>
      <c r="T94" s="2"/>
      <c r="U94" s="2"/>
      <c r="V94" s="2"/>
      <c r="W94" s="2"/>
      <c r="X94" s="2"/>
      <c r="Y94" s="2"/>
      <c r="Z94" s="2"/>
    </row>
    <row r="95" spans="1:26" ht="36.75" customHeight="1" x14ac:dyDescent="0.35">
      <c r="A95" s="32">
        <v>94</v>
      </c>
      <c r="B95" s="23" t="s">
        <v>1226</v>
      </c>
      <c r="C95" s="5" t="s">
        <v>1227</v>
      </c>
      <c r="D95" s="5" t="s">
        <v>1228</v>
      </c>
      <c r="E95" s="25">
        <v>2021</v>
      </c>
      <c r="F95" s="38" t="s">
        <v>1229</v>
      </c>
      <c r="G95" s="8" t="s">
        <v>21</v>
      </c>
      <c r="H95" s="2"/>
      <c r="I95" s="2"/>
      <c r="J95" s="2"/>
      <c r="K95" s="2"/>
      <c r="L95" s="2"/>
      <c r="M95" s="2"/>
      <c r="N95" s="2"/>
      <c r="O95" s="2"/>
      <c r="P95" s="2"/>
      <c r="Q95" s="2"/>
      <c r="R95" s="2"/>
      <c r="S95" s="2"/>
      <c r="T95" s="2"/>
      <c r="U95" s="2"/>
      <c r="V95" s="2"/>
      <c r="W95" s="2"/>
      <c r="X95" s="2"/>
      <c r="Y95" s="2"/>
      <c r="Z95" s="2"/>
    </row>
    <row r="96" spans="1:26" ht="36.75" customHeight="1" x14ac:dyDescent="0.35">
      <c r="A96" s="32">
        <v>95</v>
      </c>
      <c r="B96" s="5" t="s">
        <v>1230</v>
      </c>
      <c r="C96" s="23" t="s">
        <v>1231</v>
      </c>
      <c r="D96" s="5" t="s">
        <v>1232</v>
      </c>
      <c r="E96" s="25">
        <v>2024</v>
      </c>
      <c r="F96" s="38" t="s">
        <v>1233</v>
      </c>
      <c r="G96" s="8" t="s">
        <v>21</v>
      </c>
      <c r="H96" s="2"/>
      <c r="I96" s="2"/>
      <c r="J96" s="2"/>
      <c r="K96" s="2"/>
      <c r="L96" s="2"/>
      <c r="M96" s="2"/>
      <c r="N96" s="2"/>
      <c r="O96" s="2"/>
      <c r="P96" s="2"/>
      <c r="Q96" s="2"/>
      <c r="R96" s="2"/>
      <c r="S96" s="2"/>
      <c r="T96" s="2"/>
      <c r="U96" s="2"/>
      <c r="V96" s="2"/>
      <c r="W96" s="2"/>
      <c r="X96" s="2"/>
      <c r="Y96" s="2"/>
      <c r="Z96" s="2"/>
    </row>
    <row r="97" spans="1:26" ht="36.75" customHeight="1" x14ac:dyDescent="0.35">
      <c r="A97" s="32">
        <v>96</v>
      </c>
      <c r="B97" s="5" t="s">
        <v>1234</v>
      </c>
      <c r="C97" s="5" t="s">
        <v>1235</v>
      </c>
      <c r="D97" s="5" t="s">
        <v>1236</v>
      </c>
      <c r="E97" s="25">
        <v>2019</v>
      </c>
      <c r="F97" s="38" t="s">
        <v>1237</v>
      </c>
      <c r="G97" s="8" t="s">
        <v>21</v>
      </c>
      <c r="H97" s="2"/>
      <c r="I97" s="2"/>
      <c r="J97" s="2"/>
      <c r="K97" s="2"/>
      <c r="L97" s="2"/>
      <c r="M97" s="2"/>
      <c r="N97" s="2"/>
      <c r="O97" s="2"/>
      <c r="P97" s="2"/>
      <c r="Q97" s="2"/>
      <c r="R97" s="2"/>
      <c r="S97" s="2"/>
      <c r="T97" s="2"/>
      <c r="U97" s="2"/>
      <c r="V97" s="2"/>
      <c r="W97" s="2"/>
      <c r="X97" s="2"/>
      <c r="Y97" s="2"/>
      <c r="Z97" s="2"/>
    </row>
    <row r="98" spans="1:26" ht="36.75" customHeight="1" x14ac:dyDescent="0.35">
      <c r="A98" s="32">
        <v>97</v>
      </c>
      <c r="B98" s="5" t="s">
        <v>1238</v>
      </c>
      <c r="C98" s="5" t="s">
        <v>1239</v>
      </c>
      <c r="D98" s="5" t="s">
        <v>1240</v>
      </c>
      <c r="E98" s="25">
        <v>2021</v>
      </c>
      <c r="F98" s="38" t="s">
        <v>1241</v>
      </c>
      <c r="G98" s="8" t="s">
        <v>21</v>
      </c>
      <c r="H98" s="2"/>
      <c r="I98" s="2"/>
      <c r="J98" s="2"/>
      <c r="K98" s="2"/>
      <c r="L98" s="2"/>
      <c r="M98" s="2"/>
      <c r="N98" s="2"/>
      <c r="O98" s="2"/>
      <c r="P98" s="2"/>
      <c r="Q98" s="2"/>
      <c r="R98" s="2"/>
      <c r="S98" s="2"/>
      <c r="T98" s="2"/>
      <c r="U98" s="2"/>
      <c r="V98" s="2"/>
      <c r="W98" s="2"/>
      <c r="X98" s="2"/>
      <c r="Y98" s="2"/>
      <c r="Z98" s="2"/>
    </row>
    <row r="99" spans="1:26" ht="36.75" customHeight="1" x14ac:dyDescent="0.35">
      <c r="A99" s="32">
        <v>98</v>
      </c>
      <c r="B99" s="5" t="s">
        <v>1242</v>
      </c>
      <c r="C99" s="5" t="s">
        <v>1243</v>
      </c>
      <c r="D99" s="5" t="s">
        <v>1244</v>
      </c>
      <c r="E99" s="25">
        <v>2020</v>
      </c>
      <c r="F99" s="38" t="s">
        <v>1245</v>
      </c>
      <c r="G99" s="8" t="s">
        <v>21</v>
      </c>
      <c r="H99" s="2"/>
      <c r="I99" s="2"/>
      <c r="J99" s="2"/>
      <c r="K99" s="2"/>
      <c r="L99" s="2"/>
      <c r="M99" s="2"/>
      <c r="N99" s="2"/>
      <c r="O99" s="2"/>
      <c r="P99" s="2"/>
      <c r="Q99" s="2"/>
      <c r="R99" s="2"/>
      <c r="S99" s="2"/>
      <c r="T99" s="2"/>
      <c r="U99" s="2"/>
      <c r="V99" s="2"/>
      <c r="W99" s="2"/>
      <c r="X99" s="2"/>
      <c r="Y99" s="2"/>
      <c r="Z99" s="2"/>
    </row>
    <row r="100" spans="1:26" ht="36.75" customHeight="1" x14ac:dyDescent="0.35">
      <c r="A100" s="32">
        <v>99</v>
      </c>
      <c r="B100" s="5" t="s">
        <v>1246</v>
      </c>
      <c r="C100" s="23" t="s">
        <v>1247</v>
      </c>
      <c r="D100" s="5" t="s">
        <v>1248</v>
      </c>
      <c r="E100" s="25">
        <v>2019</v>
      </c>
      <c r="F100" s="38" t="s">
        <v>1249</v>
      </c>
      <c r="G100" s="8" t="s">
        <v>21</v>
      </c>
      <c r="H100" s="2"/>
      <c r="I100" s="2"/>
      <c r="J100" s="2"/>
      <c r="K100" s="2"/>
      <c r="L100" s="2"/>
      <c r="M100" s="2"/>
      <c r="N100" s="2"/>
      <c r="O100" s="2"/>
      <c r="P100" s="2"/>
      <c r="Q100" s="2"/>
      <c r="R100" s="2"/>
      <c r="S100" s="2"/>
      <c r="T100" s="2"/>
      <c r="U100" s="2"/>
      <c r="V100" s="2"/>
      <c r="W100" s="2"/>
      <c r="X100" s="2"/>
      <c r="Y100" s="2"/>
      <c r="Z100" s="2"/>
    </row>
    <row r="101" spans="1:26" ht="36.75" customHeight="1" x14ac:dyDescent="0.35">
      <c r="A101" s="32">
        <v>100</v>
      </c>
      <c r="B101" s="5" t="s">
        <v>1250</v>
      </c>
      <c r="C101" s="23" t="s">
        <v>1251</v>
      </c>
      <c r="D101" s="5" t="s">
        <v>1252</v>
      </c>
      <c r="E101" s="25">
        <v>2023</v>
      </c>
      <c r="F101" s="38" t="s">
        <v>1253</v>
      </c>
      <c r="G101" s="8" t="s">
        <v>21</v>
      </c>
      <c r="H101" s="2"/>
      <c r="I101" s="2"/>
      <c r="J101" s="2"/>
      <c r="K101" s="2"/>
      <c r="L101" s="2"/>
      <c r="M101" s="2"/>
      <c r="N101" s="2"/>
      <c r="O101" s="2"/>
      <c r="P101" s="2"/>
      <c r="Q101" s="2"/>
      <c r="R101" s="2"/>
      <c r="S101" s="2"/>
      <c r="T101" s="2"/>
      <c r="U101" s="2"/>
      <c r="V101" s="2"/>
      <c r="W101" s="2"/>
      <c r="X101" s="2"/>
      <c r="Y101" s="2"/>
      <c r="Z101" s="2"/>
    </row>
    <row r="102" spans="1:26" ht="36.75" customHeight="1" x14ac:dyDescent="0.35">
      <c r="A102" s="32">
        <v>101</v>
      </c>
      <c r="B102" s="5"/>
      <c r="C102" s="5"/>
      <c r="D102" s="5"/>
      <c r="E102" s="25"/>
      <c r="F102" s="44"/>
      <c r="G102" s="8"/>
      <c r="H102" s="2"/>
      <c r="I102" s="2"/>
      <c r="J102" s="2"/>
      <c r="K102" s="2"/>
      <c r="L102" s="2"/>
      <c r="M102" s="2"/>
      <c r="N102" s="2"/>
      <c r="O102" s="2"/>
      <c r="P102" s="2"/>
      <c r="Q102" s="2"/>
      <c r="R102" s="2"/>
      <c r="S102" s="2"/>
      <c r="T102" s="2"/>
      <c r="U102" s="2"/>
      <c r="V102" s="2"/>
      <c r="W102" s="2"/>
      <c r="X102" s="2"/>
      <c r="Y102" s="2"/>
      <c r="Z102" s="2"/>
    </row>
    <row r="103" spans="1:26" ht="36.75" customHeight="1" x14ac:dyDescent="0.35">
      <c r="A103" s="32">
        <v>102</v>
      </c>
      <c r="B103" s="5"/>
      <c r="C103" s="5"/>
      <c r="D103" s="5"/>
      <c r="E103" s="25"/>
      <c r="F103" s="44"/>
      <c r="G103" s="8"/>
      <c r="H103" s="2"/>
      <c r="I103" s="2"/>
      <c r="J103" s="2"/>
      <c r="K103" s="2"/>
      <c r="L103" s="2"/>
      <c r="M103" s="2"/>
      <c r="N103" s="2"/>
      <c r="O103" s="2"/>
      <c r="P103" s="2"/>
      <c r="Q103" s="2"/>
      <c r="R103" s="2"/>
      <c r="S103" s="2"/>
      <c r="T103" s="2"/>
      <c r="U103" s="2"/>
      <c r="V103" s="2"/>
      <c r="W103" s="2"/>
      <c r="X103" s="2"/>
      <c r="Y103" s="2"/>
      <c r="Z103" s="2"/>
    </row>
    <row r="104" spans="1:26" ht="36.75" customHeight="1" x14ac:dyDescent="0.35">
      <c r="A104" s="32">
        <v>103</v>
      </c>
      <c r="B104" s="5"/>
      <c r="C104" s="5"/>
      <c r="D104" s="5"/>
      <c r="E104" s="25"/>
      <c r="F104" s="44"/>
      <c r="G104" s="8"/>
      <c r="H104" s="2"/>
      <c r="I104" s="2"/>
      <c r="J104" s="2"/>
      <c r="K104" s="2"/>
      <c r="L104" s="2"/>
      <c r="M104" s="2"/>
      <c r="N104" s="2"/>
      <c r="O104" s="2"/>
      <c r="P104" s="2"/>
      <c r="Q104" s="2"/>
      <c r="R104" s="2"/>
      <c r="S104" s="2"/>
      <c r="T104" s="2"/>
      <c r="U104" s="2"/>
      <c r="V104" s="2"/>
      <c r="W104" s="2"/>
      <c r="X104" s="2"/>
      <c r="Y104" s="2"/>
      <c r="Z104" s="2"/>
    </row>
    <row r="105" spans="1:26" ht="36.75" customHeight="1" x14ac:dyDescent="0.35">
      <c r="A105" s="32">
        <v>104</v>
      </c>
      <c r="B105" s="5"/>
      <c r="C105" s="5"/>
      <c r="D105" s="5"/>
      <c r="E105" s="25"/>
      <c r="F105" s="44"/>
      <c r="G105" s="8"/>
      <c r="H105" s="2"/>
      <c r="I105" s="2"/>
      <c r="J105" s="2"/>
      <c r="K105" s="2"/>
      <c r="L105" s="2"/>
      <c r="M105" s="2"/>
      <c r="N105" s="2"/>
      <c r="O105" s="2"/>
      <c r="P105" s="2"/>
      <c r="Q105" s="2"/>
      <c r="R105" s="2"/>
      <c r="S105" s="2"/>
      <c r="T105" s="2"/>
      <c r="U105" s="2"/>
      <c r="V105" s="2"/>
      <c r="W105" s="2"/>
      <c r="X105" s="2"/>
      <c r="Y105" s="2"/>
      <c r="Z105" s="2"/>
    </row>
    <row r="106" spans="1:26" ht="36.75" customHeight="1" x14ac:dyDescent="0.35">
      <c r="A106" s="32">
        <v>105</v>
      </c>
      <c r="B106" s="5"/>
      <c r="C106" s="5"/>
      <c r="D106" s="5"/>
      <c r="E106" s="25"/>
      <c r="F106" s="44"/>
      <c r="G106" s="8"/>
      <c r="H106" s="2"/>
      <c r="I106" s="2"/>
      <c r="J106" s="2"/>
      <c r="K106" s="2"/>
      <c r="L106" s="2"/>
      <c r="M106" s="2"/>
      <c r="N106" s="2"/>
      <c r="O106" s="2"/>
      <c r="P106" s="2"/>
      <c r="Q106" s="2"/>
      <c r="R106" s="2"/>
      <c r="S106" s="2"/>
      <c r="T106" s="2"/>
      <c r="U106" s="2"/>
      <c r="V106" s="2"/>
      <c r="W106" s="2"/>
      <c r="X106" s="2"/>
      <c r="Y106" s="2"/>
      <c r="Z106" s="2"/>
    </row>
    <row r="107" spans="1:26" ht="36.75" customHeight="1" x14ac:dyDescent="0.35">
      <c r="A107" s="32">
        <v>106</v>
      </c>
      <c r="B107" s="23"/>
      <c r="C107" s="5"/>
      <c r="D107" s="5"/>
      <c r="E107" s="25"/>
      <c r="F107" s="44"/>
      <c r="G107" s="8"/>
      <c r="H107" s="2"/>
      <c r="I107" s="2"/>
      <c r="J107" s="2"/>
      <c r="K107" s="2"/>
      <c r="L107" s="2"/>
      <c r="M107" s="2"/>
      <c r="N107" s="2"/>
      <c r="O107" s="2"/>
      <c r="P107" s="2"/>
      <c r="Q107" s="2"/>
      <c r="R107" s="2"/>
      <c r="S107" s="2"/>
      <c r="T107" s="2"/>
      <c r="U107" s="2"/>
      <c r="V107" s="2"/>
      <c r="W107" s="2"/>
      <c r="X107" s="2"/>
      <c r="Y107" s="2"/>
      <c r="Z107" s="2"/>
    </row>
    <row r="108" spans="1:26" ht="36.75" customHeight="1" x14ac:dyDescent="0.35">
      <c r="A108" s="32">
        <v>107</v>
      </c>
      <c r="B108" s="5"/>
      <c r="C108" s="5"/>
      <c r="D108" s="5"/>
      <c r="E108" s="25"/>
      <c r="F108" s="44"/>
      <c r="G108" s="8"/>
      <c r="H108" s="2"/>
      <c r="I108" s="2"/>
      <c r="J108" s="2"/>
      <c r="K108" s="2"/>
      <c r="L108" s="2"/>
      <c r="M108" s="2"/>
      <c r="N108" s="2"/>
      <c r="O108" s="2"/>
      <c r="P108" s="2"/>
      <c r="Q108" s="2"/>
      <c r="R108" s="2"/>
      <c r="S108" s="2"/>
      <c r="T108" s="2"/>
      <c r="U108" s="2"/>
      <c r="V108" s="2"/>
      <c r="W108" s="2"/>
      <c r="X108" s="2"/>
      <c r="Y108" s="2"/>
      <c r="Z108" s="2"/>
    </row>
    <row r="109" spans="1:26" ht="36.75" customHeight="1" x14ac:dyDescent="0.35">
      <c r="A109" s="32">
        <v>108</v>
      </c>
      <c r="B109" s="5"/>
      <c r="C109" s="5"/>
      <c r="D109" s="5"/>
      <c r="E109" s="25"/>
      <c r="F109" s="44"/>
      <c r="G109" s="8"/>
      <c r="H109" s="2"/>
      <c r="I109" s="2"/>
      <c r="J109" s="2"/>
      <c r="K109" s="2"/>
      <c r="L109" s="2"/>
      <c r="M109" s="2"/>
      <c r="N109" s="2"/>
      <c r="O109" s="2"/>
      <c r="P109" s="2"/>
      <c r="Q109" s="2"/>
      <c r="R109" s="2"/>
      <c r="S109" s="2"/>
      <c r="T109" s="2"/>
      <c r="U109" s="2"/>
      <c r="V109" s="2"/>
      <c r="W109" s="2"/>
      <c r="X109" s="2"/>
      <c r="Y109" s="2"/>
      <c r="Z109" s="2"/>
    </row>
    <row r="110" spans="1:26" ht="36.75" customHeight="1" x14ac:dyDescent="0.35">
      <c r="A110" s="32">
        <v>109</v>
      </c>
      <c r="B110" s="5"/>
      <c r="C110" s="5"/>
      <c r="D110" s="5"/>
      <c r="E110" s="25"/>
      <c r="F110" s="44"/>
      <c r="G110" s="8"/>
      <c r="H110" s="2"/>
      <c r="I110" s="2"/>
      <c r="J110" s="2"/>
      <c r="K110" s="2"/>
      <c r="L110" s="2"/>
      <c r="M110" s="2"/>
      <c r="N110" s="2"/>
      <c r="O110" s="2"/>
      <c r="P110" s="2"/>
      <c r="Q110" s="2"/>
      <c r="R110" s="2"/>
      <c r="S110" s="2"/>
      <c r="T110" s="2"/>
      <c r="U110" s="2"/>
      <c r="V110" s="2"/>
      <c r="W110" s="2"/>
      <c r="X110" s="2"/>
      <c r="Y110" s="2"/>
      <c r="Z110" s="2"/>
    </row>
    <row r="111" spans="1:26" ht="36.75" customHeight="1" x14ac:dyDescent="0.35">
      <c r="A111" s="32">
        <v>110</v>
      </c>
      <c r="B111" s="23"/>
      <c r="C111" s="23"/>
      <c r="D111" s="5"/>
      <c r="E111" s="25"/>
      <c r="F111" s="44"/>
      <c r="G111" s="8"/>
      <c r="H111" s="2"/>
      <c r="I111" s="2"/>
      <c r="J111" s="2"/>
      <c r="K111" s="2"/>
      <c r="L111" s="2"/>
      <c r="M111" s="2"/>
      <c r="N111" s="2"/>
      <c r="O111" s="2"/>
      <c r="P111" s="2"/>
      <c r="Q111" s="2"/>
      <c r="R111" s="2"/>
      <c r="S111" s="2"/>
      <c r="T111" s="2"/>
      <c r="U111" s="2"/>
      <c r="V111" s="2"/>
      <c r="W111" s="2"/>
      <c r="X111" s="2"/>
      <c r="Y111" s="2"/>
      <c r="Z111" s="2"/>
    </row>
    <row r="112" spans="1:26" ht="36.75" customHeight="1" x14ac:dyDescent="0.35">
      <c r="A112" s="32">
        <v>111</v>
      </c>
      <c r="B112" s="23"/>
      <c r="C112" s="5"/>
      <c r="D112" s="5"/>
      <c r="E112" s="25"/>
      <c r="F112" s="44"/>
      <c r="G112" s="8"/>
      <c r="H112" s="2"/>
      <c r="I112" s="2"/>
      <c r="J112" s="2"/>
      <c r="K112" s="2"/>
      <c r="L112" s="2"/>
      <c r="M112" s="2"/>
      <c r="N112" s="2"/>
      <c r="O112" s="2"/>
      <c r="P112" s="2"/>
      <c r="Q112" s="2"/>
      <c r="R112" s="2"/>
      <c r="S112" s="2"/>
      <c r="T112" s="2"/>
      <c r="U112" s="2"/>
      <c r="V112" s="2"/>
      <c r="W112" s="2"/>
      <c r="X112" s="2"/>
      <c r="Y112" s="2"/>
      <c r="Z112" s="2"/>
    </row>
    <row r="113" spans="1:26" ht="36.75" customHeight="1" x14ac:dyDescent="0.35">
      <c r="A113" s="32">
        <v>112</v>
      </c>
      <c r="B113" s="23"/>
      <c r="C113" s="23"/>
      <c r="D113" s="5"/>
      <c r="E113" s="25"/>
      <c r="F113" s="44"/>
      <c r="G113" s="8"/>
      <c r="H113" s="2"/>
      <c r="I113" s="2"/>
      <c r="J113" s="2"/>
      <c r="K113" s="2"/>
      <c r="L113" s="2"/>
      <c r="M113" s="2"/>
      <c r="N113" s="2"/>
      <c r="O113" s="2"/>
      <c r="P113" s="2"/>
      <c r="Q113" s="2"/>
      <c r="R113" s="2"/>
      <c r="S113" s="2"/>
      <c r="T113" s="2"/>
      <c r="U113" s="2"/>
      <c r="V113" s="2"/>
      <c r="W113" s="2"/>
      <c r="X113" s="2"/>
      <c r="Y113" s="2"/>
      <c r="Z113" s="2"/>
    </row>
    <row r="114" spans="1:26" ht="36.75" customHeight="1" x14ac:dyDescent="0.35">
      <c r="A114" s="32">
        <v>113</v>
      </c>
      <c r="B114" s="23"/>
      <c r="C114" s="5"/>
      <c r="D114" s="5"/>
      <c r="E114" s="25"/>
      <c r="F114" s="44"/>
      <c r="G114" s="8"/>
      <c r="H114" s="2"/>
      <c r="I114" s="2"/>
      <c r="J114" s="2"/>
      <c r="K114" s="2"/>
      <c r="L114" s="2"/>
      <c r="M114" s="2"/>
      <c r="N114" s="2"/>
      <c r="O114" s="2"/>
      <c r="P114" s="2"/>
      <c r="Q114" s="2"/>
      <c r="R114" s="2"/>
      <c r="S114" s="2"/>
      <c r="T114" s="2"/>
      <c r="U114" s="2"/>
      <c r="V114" s="2"/>
      <c r="W114" s="2"/>
      <c r="X114" s="2"/>
      <c r="Y114" s="2"/>
      <c r="Z114" s="2"/>
    </row>
    <row r="115" spans="1:26" ht="36.75" customHeight="1" x14ac:dyDescent="0.35">
      <c r="A115" s="32">
        <v>114</v>
      </c>
      <c r="B115" s="23"/>
      <c r="C115" s="23"/>
      <c r="D115" s="5"/>
      <c r="E115" s="25"/>
      <c r="F115" s="44"/>
      <c r="G115" s="8"/>
      <c r="H115" s="2"/>
      <c r="I115" s="2"/>
      <c r="J115" s="2"/>
      <c r="K115" s="2"/>
      <c r="L115" s="2"/>
      <c r="M115" s="2"/>
      <c r="N115" s="2"/>
      <c r="O115" s="2"/>
      <c r="P115" s="2"/>
      <c r="Q115" s="2"/>
      <c r="R115" s="2"/>
      <c r="S115" s="2"/>
      <c r="T115" s="2"/>
      <c r="U115" s="2"/>
      <c r="V115" s="2"/>
      <c r="W115" s="2"/>
      <c r="X115" s="2"/>
      <c r="Y115" s="2"/>
      <c r="Z115" s="2"/>
    </row>
    <row r="116" spans="1:26" ht="36.75" customHeight="1" x14ac:dyDescent="0.35">
      <c r="A116" s="32">
        <v>115</v>
      </c>
      <c r="B116" s="23"/>
      <c r="C116" s="23"/>
      <c r="D116" s="5"/>
      <c r="E116" s="25"/>
      <c r="F116" s="44"/>
      <c r="G116" s="8"/>
      <c r="H116" s="2"/>
      <c r="I116" s="2"/>
      <c r="J116" s="2"/>
      <c r="K116" s="2"/>
      <c r="L116" s="2"/>
      <c r="M116" s="2"/>
      <c r="N116" s="2"/>
      <c r="O116" s="2"/>
      <c r="P116" s="2"/>
      <c r="Q116" s="2"/>
      <c r="R116" s="2"/>
      <c r="S116" s="2"/>
      <c r="T116" s="2"/>
      <c r="U116" s="2"/>
      <c r="V116" s="2"/>
      <c r="W116" s="2"/>
      <c r="X116" s="2"/>
      <c r="Y116" s="2"/>
      <c r="Z116" s="2"/>
    </row>
    <row r="117" spans="1:26" ht="36.75" customHeight="1" x14ac:dyDescent="0.35">
      <c r="A117" s="32">
        <v>116</v>
      </c>
      <c r="B117" s="5"/>
      <c r="C117" s="5"/>
      <c r="D117" s="5"/>
      <c r="E117" s="25"/>
      <c r="F117" s="44"/>
      <c r="G117" s="8"/>
      <c r="H117" s="2"/>
      <c r="I117" s="2"/>
      <c r="J117" s="2"/>
      <c r="K117" s="2"/>
      <c r="L117" s="2"/>
      <c r="M117" s="2"/>
      <c r="N117" s="2"/>
      <c r="O117" s="2"/>
      <c r="P117" s="2"/>
      <c r="Q117" s="2"/>
      <c r="R117" s="2"/>
      <c r="S117" s="2"/>
      <c r="T117" s="2"/>
      <c r="U117" s="2"/>
      <c r="V117" s="2"/>
      <c r="W117" s="2"/>
      <c r="X117" s="2"/>
      <c r="Y117" s="2"/>
      <c r="Z117" s="2"/>
    </row>
    <row r="118" spans="1:26" ht="36.75" customHeight="1" x14ac:dyDescent="0.35">
      <c r="A118" s="32">
        <v>117</v>
      </c>
      <c r="B118" s="5"/>
      <c r="C118" s="5"/>
      <c r="D118" s="5"/>
      <c r="E118" s="25"/>
      <c r="F118" s="44"/>
      <c r="G118" s="8"/>
      <c r="H118" s="2"/>
      <c r="I118" s="2"/>
      <c r="J118" s="2"/>
      <c r="K118" s="2"/>
      <c r="L118" s="2"/>
      <c r="M118" s="2"/>
      <c r="N118" s="2"/>
      <c r="O118" s="2"/>
      <c r="P118" s="2"/>
      <c r="Q118" s="2"/>
      <c r="R118" s="2"/>
      <c r="S118" s="2"/>
      <c r="T118" s="2"/>
      <c r="U118" s="2"/>
      <c r="V118" s="2"/>
      <c r="W118" s="2"/>
      <c r="X118" s="2"/>
      <c r="Y118" s="2"/>
      <c r="Z118" s="2"/>
    </row>
    <row r="119" spans="1:26" ht="36.75" customHeight="1" x14ac:dyDescent="0.35">
      <c r="A119" s="32">
        <v>118</v>
      </c>
      <c r="B119" s="5"/>
      <c r="C119" s="23"/>
      <c r="D119" s="5"/>
      <c r="E119" s="25"/>
      <c r="F119" s="44"/>
      <c r="G119" s="8"/>
      <c r="H119" s="2"/>
      <c r="I119" s="2"/>
      <c r="J119" s="2"/>
      <c r="K119" s="2"/>
      <c r="L119" s="2"/>
      <c r="M119" s="2"/>
      <c r="N119" s="2"/>
      <c r="O119" s="2"/>
      <c r="P119" s="2"/>
      <c r="Q119" s="2"/>
      <c r="R119" s="2"/>
      <c r="S119" s="2"/>
      <c r="T119" s="2"/>
      <c r="U119" s="2"/>
      <c r="V119" s="2"/>
      <c r="W119" s="2"/>
      <c r="X119" s="2"/>
      <c r="Y119" s="2"/>
      <c r="Z119" s="2"/>
    </row>
    <row r="120" spans="1:26" ht="36.75" customHeight="1" x14ac:dyDescent="0.35">
      <c r="A120" s="32">
        <v>119</v>
      </c>
      <c r="B120" s="23"/>
      <c r="C120" s="23"/>
      <c r="D120" s="5"/>
      <c r="E120" s="25"/>
      <c r="F120" s="44"/>
      <c r="G120" s="8"/>
      <c r="H120" s="2"/>
      <c r="I120" s="2"/>
      <c r="J120" s="2"/>
      <c r="K120" s="2"/>
      <c r="L120" s="2"/>
      <c r="M120" s="2"/>
      <c r="N120" s="2"/>
      <c r="O120" s="2"/>
      <c r="P120" s="2"/>
      <c r="Q120" s="2"/>
      <c r="R120" s="2"/>
      <c r="S120" s="2"/>
      <c r="T120" s="2"/>
      <c r="U120" s="2"/>
      <c r="V120" s="2"/>
      <c r="W120" s="2"/>
      <c r="X120" s="2"/>
      <c r="Y120" s="2"/>
      <c r="Z120" s="2"/>
    </row>
    <row r="121" spans="1:26" ht="36.75" customHeight="1" x14ac:dyDescent="0.35">
      <c r="A121" s="32">
        <v>120</v>
      </c>
      <c r="B121" s="23"/>
      <c r="C121" s="23"/>
      <c r="D121" s="5"/>
      <c r="E121" s="25"/>
      <c r="F121" s="44"/>
      <c r="G121" s="8"/>
      <c r="H121" s="2"/>
      <c r="I121" s="2"/>
      <c r="J121" s="2"/>
      <c r="K121" s="2"/>
      <c r="L121" s="2"/>
      <c r="M121" s="2"/>
      <c r="N121" s="2"/>
      <c r="O121" s="2"/>
      <c r="P121" s="2"/>
      <c r="Q121" s="2"/>
      <c r="R121" s="2"/>
      <c r="S121" s="2"/>
      <c r="T121" s="2"/>
      <c r="U121" s="2"/>
      <c r="V121" s="2"/>
      <c r="W121" s="2"/>
      <c r="X121" s="2"/>
      <c r="Y121" s="2"/>
      <c r="Z121" s="2"/>
    </row>
    <row r="122" spans="1:26" ht="36.75" customHeight="1" x14ac:dyDescent="0.35">
      <c r="A122" s="32">
        <v>121</v>
      </c>
      <c r="B122" s="23"/>
      <c r="C122" s="23"/>
      <c r="D122" s="5"/>
      <c r="E122" s="25"/>
      <c r="F122" s="44"/>
      <c r="G122" s="8"/>
      <c r="H122" s="2"/>
      <c r="I122" s="2"/>
      <c r="J122" s="2"/>
      <c r="K122" s="2"/>
      <c r="L122" s="2"/>
      <c r="M122" s="2"/>
      <c r="N122" s="2"/>
      <c r="O122" s="2"/>
      <c r="P122" s="2"/>
      <c r="Q122" s="2"/>
      <c r="R122" s="2"/>
      <c r="S122" s="2"/>
      <c r="T122" s="2"/>
      <c r="U122" s="2"/>
      <c r="V122" s="2"/>
      <c r="W122" s="2"/>
      <c r="X122" s="2"/>
      <c r="Y122" s="2"/>
      <c r="Z122" s="2"/>
    </row>
    <row r="123" spans="1:26" ht="36.75" customHeight="1" x14ac:dyDescent="0.35">
      <c r="A123" s="32">
        <v>122</v>
      </c>
      <c r="B123" s="23"/>
      <c r="C123" s="23"/>
      <c r="D123" s="5"/>
      <c r="E123" s="25"/>
      <c r="F123" s="44"/>
      <c r="G123" s="8"/>
      <c r="H123" s="2"/>
      <c r="I123" s="2"/>
      <c r="J123" s="2"/>
      <c r="K123" s="2"/>
      <c r="L123" s="2"/>
      <c r="M123" s="2"/>
      <c r="N123" s="2"/>
      <c r="O123" s="2"/>
      <c r="P123" s="2"/>
      <c r="Q123" s="2"/>
      <c r="R123" s="2"/>
      <c r="S123" s="2"/>
      <c r="T123" s="2"/>
      <c r="U123" s="2"/>
      <c r="V123" s="2"/>
      <c r="W123" s="2"/>
      <c r="X123" s="2"/>
      <c r="Y123" s="2"/>
      <c r="Z123" s="2"/>
    </row>
    <row r="124" spans="1:26" ht="36.75" customHeight="1" x14ac:dyDescent="0.35">
      <c r="A124" s="32">
        <v>123</v>
      </c>
      <c r="B124" s="23"/>
      <c r="C124" s="23"/>
      <c r="D124" s="5"/>
      <c r="E124" s="25"/>
      <c r="F124" s="44"/>
      <c r="G124" s="8"/>
      <c r="H124" s="2"/>
      <c r="I124" s="2"/>
      <c r="J124" s="2"/>
      <c r="K124" s="2"/>
      <c r="L124" s="2"/>
      <c r="M124" s="2"/>
      <c r="N124" s="2"/>
      <c r="O124" s="2"/>
      <c r="P124" s="2"/>
      <c r="Q124" s="2"/>
      <c r="R124" s="2"/>
      <c r="S124" s="2"/>
      <c r="T124" s="2"/>
      <c r="U124" s="2"/>
      <c r="V124" s="2"/>
      <c r="W124" s="2"/>
      <c r="X124" s="2"/>
      <c r="Y124" s="2"/>
      <c r="Z124" s="2"/>
    </row>
    <row r="125" spans="1:26" ht="36.75" customHeight="1" x14ac:dyDescent="0.35">
      <c r="A125" s="32">
        <v>124</v>
      </c>
      <c r="B125" s="23"/>
      <c r="C125" s="23"/>
      <c r="D125" s="5"/>
      <c r="E125" s="25"/>
      <c r="F125" s="44"/>
      <c r="G125" s="8"/>
      <c r="H125" s="2"/>
      <c r="I125" s="2"/>
      <c r="J125" s="2"/>
      <c r="K125" s="2"/>
      <c r="L125" s="2"/>
      <c r="M125" s="2"/>
      <c r="N125" s="2"/>
      <c r="O125" s="2"/>
      <c r="P125" s="2"/>
      <c r="Q125" s="2"/>
      <c r="R125" s="2"/>
      <c r="S125" s="2"/>
      <c r="T125" s="2"/>
      <c r="U125" s="2"/>
      <c r="V125" s="2"/>
      <c r="W125" s="2"/>
      <c r="X125" s="2"/>
      <c r="Y125" s="2"/>
      <c r="Z125" s="2"/>
    </row>
    <row r="126" spans="1:26" ht="36.75" customHeight="1" x14ac:dyDescent="0.35">
      <c r="A126" s="32">
        <v>125</v>
      </c>
      <c r="B126" s="5"/>
      <c r="C126" s="23"/>
      <c r="D126" s="5"/>
      <c r="E126" s="25"/>
      <c r="F126" s="44"/>
      <c r="G126" s="8"/>
      <c r="H126" s="2"/>
      <c r="I126" s="2"/>
      <c r="J126" s="2"/>
      <c r="K126" s="2"/>
      <c r="L126" s="2"/>
      <c r="M126" s="2"/>
      <c r="N126" s="2"/>
      <c r="O126" s="2"/>
      <c r="P126" s="2"/>
      <c r="Q126" s="2"/>
      <c r="R126" s="2"/>
      <c r="S126" s="2"/>
      <c r="T126" s="2"/>
      <c r="U126" s="2"/>
      <c r="V126" s="2"/>
      <c r="W126" s="2"/>
      <c r="X126" s="2"/>
      <c r="Y126" s="2"/>
      <c r="Z126" s="2"/>
    </row>
    <row r="127" spans="1:26" ht="36.75" customHeight="1" x14ac:dyDescent="0.35">
      <c r="A127" s="32">
        <v>126</v>
      </c>
      <c r="B127" s="23"/>
      <c r="C127" s="23"/>
      <c r="D127" s="5"/>
      <c r="E127" s="25"/>
      <c r="F127" s="44"/>
      <c r="G127" s="8"/>
      <c r="H127" s="2"/>
      <c r="I127" s="2"/>
      <c r="J127" s="2"/>
      <c r="K127" s="2"/>
      <c r="L127" s="2"/>
      <c r="M127" s="2"/>
      <c r="N127" s="2"/>
      <c r="O127" s="2"/>
      <c r="P127" s="2"/>
      <c r="Q127" s="2"/>
      <c r="R127" s="2"/>
      <c r="S127" s="2"/>
      <c r="T127" s="2"/>
      <c r="U127" s="2"/>
      <c r="V127" s="2"/>
      <c r="W127" s="2"/>
      <c r="X127" s="2"/>
      <c r="Y127" s="2"/>
      <c r="Z127" s="2"/>
    </row>
    <row r="128" spans="1:26" ht="36.75" customHeight="1" x14ac:dyDescent="0.35">
      <c r="A128" s="32">
        <v>127</v>
      </c>
      <c r="B128" s="23"/>
      <c r="C128" s="23"/>
      <c r="D128" s="5"/>
      <c r="E128" s="25"/>
      <c r="F128" s="44"/>
      <c r="G128" s="8"/>
      <c r="H128" s="2"/>
      <c r="I128" s="2"/>
      <c r="J128" s="2"/>
      <c r="K128" s="2"/>
      <c r="L128" s="2"/>
      <c r="M128" s="2"/>
      <c r="N128" s="2"/>
      <c r="O128" s="2"/>
      <c r="P128" s="2"/>
      <c r="Q128" s="2"/>
      <c r="R128" s="2"/>
      <c r="S128" s="2"/>
      <c r="T128" s="2"/>
      <c r="U128" s="2"/>
      <c r="V128" s="2"/>
      <c r="W128" s="2"/>
      <c r="X128" s="2"/>
      <c r="Y128" s="2"/>
      <c r="Z128" s="2"/>
    </row>
    <row r="129" spans="1:26" ht="36.75" customHeight="1" x14ac:dyDescent="0.35">
      <c r="A129" s="32">
        <v>128</v>
      </c>
      <c r="B129" s="23"/>
      <c r="C129" s="23"/>
      <c r="D129" s="5"/>
      <c r="E129" s="25"/>
      <c r="F129" s="44"/>
      <c r="G129" s="8"/>
      <c r="H129" s="2"/>
      <c r="I129" s="2"/>
      <c r="J129" s="2"/>
      <c r="K129" s="2"/>
      <c r="L129" s="2"/>
      <c r="M129" s="2"/>
      <c r="N129" s="2"/>
      <c r="O129" s="2"/>
      <c r="P129" s="2"/>
      <c r="Q129" s="2"/>
      <c r="R129" s="2"/>
      <c r="S129" s="2"/>
      <c r="T129" s="2"/>
      <c r="U129" s="2"/>
      <c r="V129" s="2"/>
      <c r="W129" s="2"/>
      <c r="X129" s="2"/>
      <c r="Y129" s="2"/>
      <c r="Z129" s="2"/>
    </row>
    <row r="130" spans="1:26" ht="36.75" customHeight="1" x14ac:dyDescent="0.35">
      <c r="A130" s="32">
        <v>129</v>
      </c>
      <c r="B130" s="23"/>
      <c r="C130" s="23"/>
      <c r="D130" s="5"/>
      <c r="E130" s="25"/>
      <c r="F130" s="44"/>
      <c r="G130" s="8"/>
      <c r="H130" s="2"/>
      <c r="I130" s="2"/>
      <c r="J130" s="2"/>
      <c r="K130" s="2"/>
      <c r="L130" s="2"/>
      <c r="M130" s="2"/>
      <c r="N130" s="2"/>
      <c r="O130" s="2"/>
      <c r="P130" s="2"/>
      <c r="Q130" s="2"/>
      <c r="R130" s="2"/>
      <c r="S130" s="2"/>
      <c r="T130" s="2"/>
      <c r="U130" s="2"/>
      <c r="V130" s="2"/>
      <c r="W130" s="2"/>
      <c r="X130" s="2"/>
      <c r="Y130" s="2"/>
      <c r="Z130" s="2"/>
    </row>
    <row r="131" spans="1:26" ht="36.75" customHeight="1" x14ac:dyDescent="0.35">
      <c r="A131" s="32">
        <v>130</v>
      </c>
      <c r="B131" s="23"/>
      <c r="C131" s="23"/>
      <c r="D131" s="5"/>
      <c r="E131" s="25"/>
      <c r="F131" s="44"/>
      <c r="G131" s="8"/>
      <c r="H131" s="2"/>
      <c r="I131" s="2"/>
      <c r="J131" s="2"/>
      <c r="K131" s="2"/>
      <c r="L131" s="2"/>
      <c r="M131" s="2"/>
      <c r="N131" s="2"/>
      <c r="O131" s="2"/>
      <c r="P131" s="2"/>
      <c r="Q131" s="2"/>
      <c r="R131" s="2"/>
      <c r="S131" s="2"/>
      <c r="T131" s="2"/>
      <c r="U131" s="2"/>
      <c r="V131" s="2"/>
      <c r="W131" s="2"/>
      <c r="X131" s="2"/>
      <c r="Y131" s="2"/>
      <c r="Z131" s="2"/>
    </row>
    <row r="132" spans="1:26" ht="36.75" customHeight="1" x14ac:dyDescent="0.35">
      <c r="A132" s="32">
        <v>131</v>
      </c>
      <c r="B132" s="23"/>
      <c r="C132" s="23"/>
      <c r="D132" s="5"/>
      <c r="E132" s="25"/>
      <c r="F132" s="44"/>
      <c r="G132" s="8"/>
      <c r="H132" s="2"/>
      <c r="I132" s="2"/>
      <c r="J132" s="2"/>
      <c r="K132" s="2"/>
      <c r="L132" s="2"/>
      <c r="M132" s="2"/>
      <c r="N132" s="2"/>
      <c r="O132" s="2"/>
      <c r="P132" s="2"/>
      <c r="Q132" s="2"/>
      <c r="R132" s="2"/>
      <c r="S132" s="2"/>
      <c r="T132" s="2"/>
      <c r="U132" s="2"/>
      <c r="V132" s="2"/>
      <c r="W132" s="2"/>
      <c r="X132" s="2"/>
      <c r="Y132" s="2"/>
      <c r="Z132" s="2"/>
    </row>
    <row r="133" spans="1:26" ht="36.75" customHeight="1" x14ac:dyDescent="0.35">
      <c r="A133" s="32">
        <v>132</v>
      </c>
      <c r="B133" s="23"/>
      <c r="C133" s="23"/>
      <c r="D133" s="5"/>
      <c r="E133" s="25"/>
      <c r="F133" s="44"/>
      <c r="G133" s="8"/>
      <c r="H133" s="2"/>
      <c r="I133" s="2"/>
      <c r="J133" s="2"/>
      <c r="K133" s="2"/>
      <c r="L133" s="2"/>
      <c r="M133" s="2"/>
      <c r="N133" s="2"/>
      <c r="O133" s="2"/>
      <c r="P133" s="2"/>
      <c r="Q133" s="2"/>
      <c r="R133" s="2"/>
      <c r="S133" s="2"/>
      <c r="T133" s="2"/>
      <c r="U133" s="2"/>
      <c r="V133" s="2"/>
      <c r="W133" s="2"/>
      <c r="X133" s="2"/>
      <c r="Y133" s="2"/>
      <c r="Z133" s="2"/>
    </row>
    <row r="134" spans="1:26" ht="36.75" customHeight="1" x14ac:dyDescent="0.35">
      <c r="A134" s="32">
        <v>133</v>
      </c>
      <c r="B134" s="23"/>
      <c r="C134" s="23"/>
      <c r="D134" s="5"/>
      <c r="E134" s="25"/>
      <c r="F134" s="44"/>
      <c r="G134" s="8"/>
      <c r="H134" s="2"/>
      <c r="I134" s="2"/>
      <c r="J134" s="2"/>
      <c r="K134" s="2"/>
      <c r="L134" s="2"/>
      <c r="M134" s="2"/>
      <c r="N134" s="2"/>
      <c r="O134" s="2"/>
      <c r="P134" s="2"/>
      <c r="Q134" s="2"/>
      <c r="R134" s="2"/>
      <c r="S134" s="2"/>
      <c r="T134" s="2"/>
      <c r="U134" s="2"/>
      <c r="V134" s="2"/>
      <c r="W134" s="2"/>
      <c r="X134" s="2"/>
      <c r="Y134" s="2"/>
      <c r="Z134" s="2"/>
    </row>
    <row r="135" spans="1:26" ht="36.75" customHeight="1" x14ac:dyDescent="0.35">
      <c r="A135" s="32">
        <v>134</v>
      </c>
      <c r="B135" s="23"/>
      <c r="C135" s="5"/>
      <c r="D135" s="5"/>
      <c r="E135" s="25"/>
      <c r="F135" s="44"/>
      <c r="G135" s="8"/>
      <c r="H135" s="2"/>
      <c r="I135" s="2"/>
      <c r="J135" s="2"/>
      <c r="K135" s="2"/>
      <c r="L135" s="2"/>
      <c r="M135" s="2"/>
      <c r="N135" s="2"/>
      <c r="O135" s="2"/>
      <c r="P135" s="2"/>
      <c r="Q135" s="2"/>
      <c r="R135" s="2"/>
      <c r="S135" s="2"/>
      <c r="T135" s="2"/>
      <c r="U135" s="2"/>
      <c r="V135" s="2"/>
      <c r="W135" s="2"/>
      <c r="X135" s="2"/>
      <c r="Y135" s="2"/>
      <c r="Z135" s="2"/>
    </row>
    <row r="136" spans="1:26" ht="36.75" customHeight="1" x14ac:dyDescent="0.35">
      <c r="A136" s="32">
        <v>135</v>
      </c>
      <c r="B136" s="23"/>
      <c r="C136" s="23"/>
      <c r="D136" s="5"/>
      <c r="E136" s="25"/>
      <c r="F136" s="44"/>
      <c r="G136" s="8"/>
      <c r="H136" s="2"/>
      <c r="I136" s="2"/>
      <c r="J136" s="2"/>
      <c r="K136" s="2"/>
      <c r="L136" s="2"/>
      <c r="M136" s="2"/>
      <c r="N136" s="2"/>
      <c r="O136" s="2"/>
      <c r="P136" s="2"/>
      <c r="Q136" s="2"/>
      <c r="R136" s="2"/>
      <c r="S136" s="2"/>
      <c r="T136" s="2"/>
      <c r="U136" s="2"/>
      <c r="V136" s="2"/>
      <c r="W136" s="2"/>
      <c r="X136" s="2"/>
      <c r="Y136" s="2"/>
      <c r="Z136" s="2"/>
    </row>
    <row r="137" spans="1:26" ht="36.75" customHeight="1" x14ac:dyDescent="0.35">
      <c r="A137" s="32">
        <v>136</v>
      </c>
      <c r="B137" s="23"/>
      <c r="C137" s="5"/>
      <c r="D137" s="5"/>
      <c r="E137" s="25"/>
      <c r="F137" s="44"/>
      <c r="G137" s="8"/>
      <c r="H137" s="2"/>
      <c r="I137" s="2"/>
      <c r="J137" s="2"/>
      <c r="K137" s="2"/>
      <c r="L137" s="2"/>
      <c r="M137" s="2"/>
      <c r="N137" s="2"/>
      <c r="O137" s="2"/>
      <c r="P137" s="2"/>
      <c r="Q137" s="2"/>
      <c r="R137" s="2"/>
      <c r="S137" s="2"/>
      <c r="T137" s="2"/>
      <c r="U137" s="2"/>
      <c r="V137" s="2"/>
      <c r="W137" s="2"/>
      <c r="X137" s="2"/>
      <c r="Y137" s="2"/>
      <c r="Z137" s="2"/>
    </row>
    <row r="138" spans="1:26" ht="36.75" customHeight="1" x14ac:dyDescent="0.35">
      <c r="A138" s="32">
        <v>137</v>
      </c>
      <c r="B138" s="23"/>
      <c r="C138" s="23"/>
      <c r="D138" s="5"/>
      <c r="E138" s="25"/>
      <c r="F138" s="44"/>
      <c r="G138" s="8"/>
      <c r="H138" s="2"/>
      <c r="I138" s="2"/>
      <c r="J138" s="2"/>
      <c r="K138" s="2"/>
      <c r="L138" s="2"/>
      <c r="M138" s="2"/>
      <c r="N138" s="2"/>
      <c r="O138" s="2"/>
      <c r="P138" s="2"/>
      <c r="Q138" s="2"/>
      <c r="R138" s="2"/>
      <c r="S138" s="2"/>
      <c r="T138" s="2"/>
      <c r="U138" s="2"/>
      <c r="V138" s="2"/>
      <c r="W138" s="2"/>
      <c r="X138" s="2"/>
      <c r="Y138" s="2"/>
      <c r="Z138" s="2"/>
    </row>
    <row r="139" spans="1:26" ht="36.75" customHeight="1" x14ac:dyDescent="0.35">
      <c r="A139" s="32">
        <v>138</v>
      </c>
      <c r="B139" s="23"/>
      <c r="C139" s="23"/>
      <c r="D139" s="5"/>
      <c r="E139" s="25"/>
      <c r="F139" s="44"/>
      <c r="G139" s="8"/>
      <c r="H139" s="2"/>
      <c r="I139" s="2"/>
      <c r="J139" s="2"/>
      <c r="K139" s="2"/>
      <c r="L139" s="2"/>
      <c r="M139" s="2"/>
      <c r="N139" s="2"/>
      <c r="O139" s="2"/>
      <c r="P139" s="2"/>
      <c r="Q139" s="2"/>
      <c r="R139" s="2"/>
      <c r="S139" s="2"/>
      <c r="T139" s="2"/>
      <c r="U139" s="2"/>
      <c r="V139" s="2"/>
      <c r="W139" s="2"/>
      <c r="X139" s="2"/>
      <c r="Y139" s="2"/>
      <c r="Z139" s="2"/>
    </row>
    <row r="140" spans="1:26" ht="36.75" customHeight="1" x14ac:dyDescent="0.35">
      <c r="A140" s="32">
        <v>139</v>
      </c>
      <c r="B140" s="23"/>
      <c r="C140" s="23"/>
      <c r="D140" s="5"/>
      <c r="E140" s="25"/>
      <c r="F140" s="44"/>
      <c r="G140" s="8"/>
      <c r="H140" s="2"/>
      <c r="I140" s="2"/>
      <c r="J140" s="2"/>
      <c r="K140" s="2"/>
      <c r="L140" s="2"/>
      <c r="M140" s="2"/>
      <c r="N140" s="2"/>
      <c r="O140" s="2"/>
      <c r="P140" s="2"/>
      <c r="Q140" s="2"/>
      <c r="R140" s="2"/>
      <c r="S140" s="2"/>
      <c r="T140" s="2"/>
      <c r="U140" s="2"/>
      <c r="V140" s="2"/>
      <c r="W140" s="2"/>
      <c r="X140" s="2"/>
      <c r="Y140" s="2"/>
      <c r="Z140" s="2"/>
    </row>
    <row r="141" spans="1:26" ht="36.75" customHeight="1" x14ac:dyDescent="0.35">
      <c r="A141" s="32">
        <v>140</v>
      </c>
      <c r="B141" s="23"/>
      <c r="C141" s="23"/>
      <c r="D141" s="5"/>
      <c r="E141" s="25"/>
      <c r="F141" s="44"/>
      <c r="G141" s="8"/>
      <c r="H141" s="2"/>
      <c r="I141" s="2"/>
      <c r="J141" s="2"/>
      <c r="K141" s="2"/>
      <c r="L141" s="2"/>
      <c r="M141" s="2"/>
      <c r="N141" s="2"/>
      <c r="O141" s="2"/>
      <c r="P141" s="2"/>
      <c r="Q141" s="2"/>
      <c r="R141" s="2"/>
      <c r="S141" s="2"/>
      <c r="T141" s="2"/>
      <c r="U141" s="2"/>
      <c r="V141" s="2"/>
      <c r="W141" s="2"/>
      <c r="X141" s="2"/>
      <c r="Y141" s="2"/>
      <c r="Z141" s="2"/>
    </row>
    <row r="142" spans="1:26" ht="36.75" customHeight="1" x14ac:dyDescent="0.35">
      <c r="A142" s="32">
        <v>141</v>
      </c>
      <c r="B142" s="23"/>
      <c r="C142" s="23"/>
      <c r="D142" s="5"/>
      <c r="E142" s="25"/>
      <c r="F142" s="44"/>
      <c r="G142" s="8"/>
      <c r="H142" s="2"/>
      <c r="I142" s="2"/>
      <c r="J142" s="2"/>
      <c r="K142" s="2"/>
      <c r="L142" s="2"/>
      <c r="M142" s="2"/>
      <c r="N142" s="2"/>
      <c r="O142" s="2"/>
      <c r="P142" s="2"/>
      <c r="Q142" s="2"/>
      <c r="R142" s="2"/>
      <c r="S142" s="2"/>
      <c r="T142" s="2"/>
      <c r="U142" s="2"/>
      <c r="V142" s="2"/>
      <c r="W142" s="2"/>
      <c r="X142" s="2"/>
      <c r="Y142" s="2"/>
      <c r="Z142" s="2"/>
    </row>
    <row r="143" spans="1:26" ht="36.75" customHeight="1" x14ac:dyDescent="0.35">
      <c r="A143" s="32">
        <v>142</v>
      </c>
      <c r="B143" s="23"/>
      <c r="C143" s="23"/>
      <c r="D143" s="5"/>
      <c r="E143" s="25"/>
      <c r="F143" s="44"/>
      <c r="G143" s="8"/>
      <c r="H143" s="2"/>
      <c r="I143" s="2"/>
      <c r="J143" s="2"/>
      <c r="K143" s="2"/>
      <c r="L143" s="2"/>
      <c r="M143" s="2"/>
      <c r="N143" s="2"/>
      <c r="O143" s="2"/>
      <c r="P143" s="2"/>
      <c r="Q143" s="2"/>
      <c r="R143" s="2"/>
      <c r="S143" s="2"/>
      <c r="T143" s="2"/>
      <c r="U143" s="2"/>
      <c r="V143" s="2"/>
      <c r="W143" s="2"/>
      <c r="X143" s="2"/>
      <c r="Y143" s="2"/>
      <c r="Z143" s="2"/>
    </row>
    <row r="144" spans="1:26" ht="36.75" customHeight="1" x14ac:dyDescent="0.35">
      <c r="A144" s="32">
        <v>143</v>
      </c>
      <c r="B144" s="23"/>
      <c r="C144" s="23"/>
      <c r="D144" s="5"/>
      <c r="E144" s="25"/>
      <c r="F144" s="44"/>
      <c r="G144" s="8"/>
      <c r="H144" s="2"/>
      <c r="I144" s="2"/>
      <c r="J144" s="2"/>
      <c r="K144" s="2"/>
      <c r="L144" s="2"/>
      <c r="M144" s="2"/>
      <c r="N144" s="2"/>
      <c r="O144" s="2"/>
      <c r="P144" s="2"/>
      <c r="Q144" s="2"/>
      <c r="R144" s="2"/>
      <c r="S144" s="2"/>
      <c r="T144" s="2"/>
      <c r="U144" s="2"/>
      <c r="V144" s="2"/>
      <c r="W144" s="2"/>
      <c r="X144" s="2"/>
      <c r="Y144" s="2"/>
      <c r="Z144" s="2"/>
    </row>
    <row r="145" spans="1:26" ht="36.75" customHeight="1" x14ac:dyDescent="0.35">
      <c r="A145" s="32">
        <v>144</v>
      </c>
      <c r="B145" s="23"/>
      <c r="C145" s="23"/>
      <c r="D145" s="5"/>
      <c r="E145" s="25"/>
      <c r="F145" s="44"/>
      <c r="G145" s="8"/>
      <c r="H145" s="2"/>
      <c r="I145" s="2"/>
      <c r="J145" s="2"/>
      <c r="K145" s="2"/>
      <c r="L145" s="2"/>
      <c r="M145" s="2"/>
      <c r="N145" s="2"/>
      <c r="O145" s="2"/>
      <c r="P145" s="2"/>
      <c r="Q145" s="2"/>
      <c r="R145" s="2"/>
      <c r="S145" s="2"/>
      <c r="T145" s="2"/>
      <c r="U145" s="2"/>
      <c r="V145" s="2"/>
      <c r="W145" s="2"/>
      <c r="X145" s="2"/>
      <c r="Y145" s="2"/>
      <c r="Z145" s="2"/>
    </row>
    <row r="146" spans="1:26" ht="36.75" customHeight="1" x14ac:dyDescent="0.35">
      <c r="A146" s="32">
        <v>145</v>
      </c>
      <c r="B146" s="5"/>
      <c r="C146" s="23"/>
      <c r="D146" s="5"/>
      <c r="E146" s="25"/>
      <c r="F146" s="44"/>
      <c r="G146" s="8"/>
      <c r="H146" s="2"/>
      <c r="I146" s="2"/>
      <c r="J146" s="2"/>
      <c r="K146" s="2"/>
      <c r="L146" s="2"/>
      <c r="M146" s="2"/>
      <c r="N146" s="2"/>
      <c r="O146" s="2"/>
      <c r="P146" s="2"/>
      <c r="Q146" s="2"/>
      <c r="R146" s="2"/>
      <c r="S146" s="2"/>
      <c r="T146" s="2"/>
      <c r="U146" s="2"/>
      <c r="V146" s="2"/>
      <c r="W146" s="2"/>
      <c r="X146" s="2"/>
      <c r="Y146" s="2"/>
      <c r="Z146" s="2"/>
    </row>
    <row r="147" spans="1:26" ht="36.75" customHeight="1" x14ac:dyDescent="0.35">
      <c r="A147" s="32">
        <v>146</v>
      </c>
      <c r="B147" s="5"/>
      <c r="C147" s="23"/>
      <c r="D147" s="5"/>
      <c r="E147" s="25"/>
      <c r="F147" s="44"/>
      <c r="G147" s="8"/>
      <c r="H147" s="2"/>
      <c r="I147" s="2"/>
      <c r="J147" s="2"/>
      <c r="K147" s="2"/>
      <c r="L147" s="2"/>
      <c r="M147" s="2"/>
      <c r="N147" s="2"/>
      <c r="O147" s="2"/>
      <c r="P147" s="2"/>
      <c r="Q147" s="2"/>
      <c r="R147" s="2"/>
      <c r="S147" s="2"/>
      <c r="T147" s="2"/>
      <c r="U147" s="2"/>
      <c r="V147" s="2"/>
      <c r="W147" s="2"/>
      <c r="X147" s="2"/>
      <c r="Y147" s="2"/>
      <c r="Z147" s="2"/>
    </row>
    <row r="148" spans="1:26" ht="36.75" customHeight="1" x14ac:dyDescent="0.35">
      <c r="A148" s="32">
        <v>147</v>
      </c>
      <c r="B148" s="23"/>
      <c r="C148" s="23"/>
      <c r="D148" s="5"/>
      <c r="E148" s="25"/>
      <c r="F148" s="44"/>
      <c r="G148" s="8"/>
      <c r="H148" s="2"/>
      <c r="I148" s="2"/>
      <c r="J148" s="2"/>
      <c r="K148" s="2"/>
      <c r="L148" s="2"/>
      <c r="M148" s="2"/>
      <c r="N148" s="2"/>
      <c r="O148" s="2"/>
      <c r="P148" s="2"/>
      <c r="Q148" s="2"/>
      <c r="R148" s="2"/>
      <c r="S148" s="2"/>
      <c r="T148" s="2"/>
      <c r="U148" s="2"/>
      <c r="V148" s="2"/>
      <c r="W148" s="2"/>
      <c r="X148" s="2"/>
      <c r="Y148" s="2"/>
      <c r="Z148" s="2"/>
    </row>
    <row r="149" spans="1:26" ht="36.75" customHeight="1" x14ac:dyDescent="0.35">
      <c r="A149" s="32">
        <v>148</v>
      </c>
      <c r="B149" s="23"/>
      <c r="C149" s="23"/>
      <c r="D149" s="5"/>
      <c r="E149" s="25"/>
      <c r="F149" s="44"/>
      <c r="G149" s="8"/>
      <c r="H149" s="2"/>
      <c r="I149" s="2"/>
      <c r="J149" s="2"/>
      <c r="K149" s="2"/>
      <c r="L149" s="2"/>
      <c r="M149" s="2"/>
      <c r="N149" s="2"/>
      <c r="O149" s="2"/>
      <c r="P149" s="2"/>
      <c r="Q149" s="2"/>
      <c r="R149" s="2"/>
      <c r="S149" s="2"/>
      <c r="T149" s="2"/>
      <c r="U149" s="2"/>
      <c r="V149" s="2"/>
      <c r="W149" s="2"/>
      <c r="X149" s="2"/>
      <c r="Y149" s="2"/>
      <c r="Z149" s="2"/>
    </row>
    <row r="150" spans="1:26" ht="36.75" customHeight="1" x14ac:dyDescent="0.35">
      <c r="A150" s="32">
        <v>149</v>
      </c>
      <c r="B150" s="5"/>
      <c r="C150" s="23"/>
      <c r="D150" s="5"/>
      <c r="E150" s="25"/>
      <c r="F150" s="44"/>
      <c r="G150" s="8"/>
      <c r="H150" s="2"/>
      <c r="I150" s="2"/>
      <c r="J150" s="2"/>
      <c r="K150" s="2"/>
      <c r="L150" s="2"/>
      <c r="M150" s="2"/>
      <c r="N150" s="2"/>
      <c r="O150" s="2"/>
      <c r="P150" s="2"/>
      <c r="Q150" s="2"/>
      <c r="R150" s="2"/>
      <c r="S150" s="2"/>
      <c r="T150" s="2"/>
      <c r="U150" s="2"/>
      <c r="V150" s="2"/>
      <c r="W150" s="2"/>
      <c r="X150" s="2"/>
      <c r="Y150" s="2"/>
      <c r="Z150" s="2"/>
    </row>
    <row r="151" spans="1:26" ht="36.75" customHeight="1" x14ac:dyDescent="0.35">
      <c r="A151" s="32">
        <v>150</v>
      </c>
      <c r="B151" s="23"/>
      <c r="C151" s="23"/>
      <c r="D151" s="5"/>
      <c r="E151" s="25"/>
      <c r="F151" s="44"/>
      <c r="G151" s="8"/>
      <c r="H151" s="2"/>
      <c r="I151" s="2"/>
      <c r="J151" s="2"/>
      <c r="K151" s="2"/>
      <c r="L151" s="2"/>
      <c r="M151" s="2"/>
      <c r="N151" s="2"/>
      <c r="O151" s="2"/>
      <c r="P151" s="2"/>
      <c r="Q151" s="2"/>
      <c r="R151" s="2"/>
      <c r="S151" s="2"/>
      <c r="T151" s="2"/>
      <c r="U151" s="2"/>
      <c r="V151" s="2"/>
      <c r="W151" s="2"/>
      <c r="X151" s="2"/>
      <c r="Y151" s="2"/>
      <c r="Z151" s="2"/>
    </row>
    <row r="152" spans="1:26" ht="36.75" customHeight="1" x14ac:dyDescent="0.35">
      <c r="A152" s="32">
        <v>151</v>
      </c>
      <c r="B152" s="5"/>
      <c r="C152" s="23"/>
      <c r="D152" s="5"/>
      <c r="E152" s="25"/>
      <c r="F152" s="44"/>
      <c r="G152" s="8"/>
      <c r="H152" s="2"/>
      <c r="I152" s="2"/>
      <c r="J152" s="2"/>
      <c r="K152" s="2"/>
      <c r="L152" s="2"/>
      <c r="M152" s="2"/>
      <c r="N152" s="2"/>
      <c r="O152" s="2"/>
      <c r="P152" s="2"/>
      <c r="Q152" s="2"/>
      <c r="R152" s="2"/>
      <c r="S152" s="2"/>
      <c r="T152" s="2"/>
      <c r="U152" s="2"/>
      <c r="V152" s="2"/>
      <c r="W152" s="2"/>
      <c r="X152" s="2"/>
      <c r="Y152" s="2"/>
      <c r="Z152" s="2"/>
    </row>
    <row r="153" spans="1:26" ht="36.75" customHeight="1" x14ac:dyDescent="0.35">
      <c r="A153" s="32">
        <v>152</v>
      </c>
      <c r="B153" s="5"/>
      <c r="C153" s="23"/>
      <c r="D153" s="5"/>
      <c r="E153" s="25"/>
      <c r="F153" s="44"/>
      <c r="G153" s="8"/>
      <c r="H153" s="2"/>
      <c r="I153" s="2"/>
      <c r="J153" s="2"/>
      <c r="K153" s="2"/>
      <c r="L153" s="2"/>
      <c r="M153" s="2"/>
      <c r="N153" s="2"/>
      <c r="O153" s="2"/>
      <c r="P153" s="2"/>
      <c r="Q153" s="2"/>
      <c r="R153" s="2"/>
      <c r="S153" s="2"/>
      <c r="T153" s="2"/>
      <c r="U153" s="2"/>
      <c r="V153" s="2"/>
      <c r="W153" s="2"/>
      <c r="X153" s="2"/>
      <c r="Y153" s="2"/>
      <c r="Z153" s="2"/>
    </row>
    <row r="154" spans="1:26" ht="36.75" customHeight="1" x14ac:dyDescent="0.35">
      <c r="A154" s="32">
        <v>153</v>
      </c>
      <c r="B154" s="23"/>
      <c r="C154" s="23"/>
      <c r="D154" s="5"/>
      <c r="E154" s="25"/>
      <c r="F154" s="44"/>
      <c r="G154" s="8"/>
      <c r="H154" s="2"/>
      <c r="I154" s="2"/>
      <c r="J154" s="2"/>
      <c r="K154" s="2"/>
      <c r="L154" s="2"/>
      <c r="M154" s="2"/>
      <c r="N154" s="2"/>
      <c r="O154" s="2"/>
      <c r="P154" s="2"/>
      <c r="Q154" s="2"/>
      <c r="R154" s="2"/>
      <c r="S154" s="2"/>
      <c r="T154" s="2"/>
      <c r="U154" s="2"/>
      <c r="V154" s="2"/>
      <c r="W154" s="2"/>
      <c r="X154" s="2"/>
      <c r="Y154" s="2"/>
      <c r="Z154" s="2"/>
    </row>
    <row r="155" spans="1:26" ht="36.75" customHeight="1" x14ac:dyDescent="0.35">
      <c r="A155" s="32">
        <v>154</v>
      </c>
      <c r="B155" s="23"/>
      <c r="C155" s="23"/>
      <c r="D155" s="5"/>
      <c r="E155" s="25"/>
      <c r="F155" s="44"/>
      <c r="G155" s="8"/>
      <c r="H155" s="2"/>
      <c r="I155" s="2"/>
      <c r="J155" s="2"/>
      <c r="K155" s="2"/>
      <c r="L155" s="2"/>
      <c r="M155" s="2"/>
      <c r="N155" s="2"/>
      <c r="O155" s="2"/>
      <c r="P155" s="2"/>
      <c r="Q155" s="2"/>
      <c r="R155" s="2"/>
      <c r="S155" s="2"/>
      <c r="T155" s="2"/>
      <c r="U155" s="2"/>
      <c r="V155" s="2"/>
      <c r="W155" s="2"/>
      <c r="X155" s="2"/>
      <c r="Y155" s="2"/>
      <c r="Z155" s="2"/>
    </row>
    <row r="156" spans="1:26" ht="36.75" customHeight="1" x14ac:dyDescent="0.35">
      <c r="A156" s="32">
        <v>155</v>
      </c>
      <c r="B156" s="23"/>
      <c r="C156" s="23"/>
      <c r="D156" s="5"/>
      <c r="E156" s="25"/>
      <c r="F156" s="44"/>
      <c r="G156" s="8"/>
      <c r="H156" s="2"/>
      <c r="I156" s="2"/>
      <c r="J156" s="2"/>
      <c r="K156" s="2"/>
      <c r="L156" s="2"/>
      <c r="M156" s="2"/>
      <c r="N156" s="2"/>
      <c r="O156" s="2"/>
      <c r="P156" s="2"/>
      <c r="Q156" s="2"/>
      <c r="R156" s="2"/>
      <c r="S156" s="2"/>
      <c r="T156" s="2"/>
      <c r="U156" s="2"/>
      <c r="V156" s="2"/>
      <c r="W156" s="2"/>
      <c r="X156" s="2"/>
      <c r="Y156" s="2"/>
      <c r="Z156" s="2"/>
    </row>
    <row r="157" spans="1:26" ht="36.75" customHeight="1" x14ac:dyDescent="0.35">
      <c r="A157" s="32">
        <v>156</v>
      </c>
      <c r="B157" s="23"/>
      <c r="C157" s="23"/>
      <c r="D157" s="5"/>
      <c r="E157" s="25"/>
      <c r="F157" s="44"/>
      <c r="G157" s="8"/>
      <c r="H157" s="2"/>
      <c r="I157" s="2"/>
      <c r="J157" s="2"/>
      <c r="K157" s="2"/>
      <c r="L157" s="2"/>
      <c r="M157" s="2"/>
      <c r="N157" s="2"/>
      <c r="O157" s="2"/>
      <c r="P157" s="2"/>
      <c r="Q157" s="2"/>
      <c r="R157" s="2"/>
      <c r="S157" s="2"/>
      <c r="T157" s="2"/>
      <c r="U157" s="2"/>
      <c r="V157" s="2"/>
      <c r="W157" s="2"/>
      <c r="X157" s="2"/>
      <c r="Y157" s="2"/>
      <c r="Z157" s="2"/>
    </row>
    <row r="158" spans="1:26" ht="36.75" customHeight="1" x14ac:dyDescent="0.35">
      <c r="A158" s="32">
        <v>157</v>
      </c>
      <c r="B158" s="5"/>
      <c r="C158" s="23"/>
      <c r="D158" s="5"/>
      <c r="E158" s="25"/>
      <c r="F158" s="44"/>
      <c r="G158" s="8"/>
      <c r="H158" s="2"/>
      <c r="I158" s="2"/>
      <c r="J158" s="2"/>
      <c r="K158" s="2"/>
      <c r="L158" s="2"/>
      <c r="M158" s="2"/>
      <c r="N158" s="2"/>
      <c r="O158" s="2"/>
      <c r="P158" s="2"/>
      <c r="Q158" s="2"/>
      <c r="R158" s="2"/>
      <c r="S158" s="2"/>
      <c r="T158" s="2"/>
      <c r="U158" s="2"/>
      <c r="V158" s="2"/>
      <c r="W158" s="2"/>
      <c r="X158" s="2"/>
      <c r="Y158" s="2"/>
      <c r="Z158" s="2"/>
    </row>
    <row r="159" spans="1:26" ht="36.75" customHeight="1" x14ac:dyDescent="0.35">
      <c r="A159" s="32">
        <v>158</v>
      </c>
      <c r="B159" s="5"/>
      <c r="C159" s="23"/>
      <c r="D159" s="5"/>
      <c r="E159" s="25"/>
      <c r="F159" s="44"/>
      <c r="G159" s="8"/>
      <c r="H159" s="2"/>
      <c r="I159" s="2"/>
      <c r="J159" s="2"/>
      <c r="K159" s="2"/>
      <c r="L159" s="2"/>
      <c r="M159" s="2"/>
      <c r="N159" s="2"/>
      <c r="O159" s="2"/>
      <c r="P159" s="2"/>
      <c r="Q159" s="2"/>
      <c r="R159" s="2"/>
      <c r="S159" s="2"/>
      <c r="T159" s="2"/>
      <c r="U159" s="2"/>
      <c r="V159" s="2"/>
      <c r="W159" s="2"/>
      <c r="X159" s="2"/>
      <c r="Y159" s="2"/>
      <c r="Z159" s="2"/>
    </row>
    <row r="160" spans="1:26" ht="36.75" customHeight="1" x14ac:dyDescent="0.35">
      <c r="A160" s="32">
        <v>159</v>
      </c>
      <c r="B160" s="23"/>
      <c r="C160" s="23"/>
      <c r="D160" s="5"/>
      <c r="E160" s="25"/>
      <c r="F160" s="44"/>
      <c r="G160" s="8"/>
      <c r="H160" s="2"/>
      <c r="I160" s="2"/>
      <c r="J160" s="2"/>
      <c r="K160" s="2"/>
      <c r="L160" s="2"/>
      <c r="M160" s="2"/>
      <c r="N160" s="2"/>
      <c r="O160" s="2"/>
      <c r="P160" s="2"/>
      <c r="Q160" s="2"/>
      <c r="R160" s="2"/>
      <c r="S160" s="2"/>
      <c r="T160" s="2"/>
      <c r="U160" s="2"/>
      <c r="V160" s="2"/>
      <c r="W160" s="2"/>
      <c r="X160" s="2"/>
      <c r="Y160" s="2"/>
      <c r="Z160" s="2"/>
    </row>
    <row r="161" spans="1:26" ht="36.75" customHeight="1" x14ac:dyDescent="0.35">
      <c r="A161" s="32">
        <v>160</v>
      </c>
      <c r="B161" s="5"/>
      <c r="C161" s="23"/>
      <c r="D161" s="5"/>
      <c r="E161" s="25"/>
      <c r="F161" s="44"/>
      <c r="G161" s="8"/>
      <c r="H161" s="2"/>
      <c r="I161" s="2"/>
      <c r="J161" s="2"/>
      <c r="K161" s="2"/>
      <c r="L161" s="2"/>
      <c r="M161" s="2"/>
      <c r="N161" s="2"/>
      <c r="O161" s="2"/>
      <c r="P161" s="2"/>
      <c r="Q161" s="2"/>
      <c r="R161" s="2"/>
      <c r="S161" s="2"/>
      <c r="T161" s="2"/>
      <c r="U161" s="2"/>
      <c r="V161" s="2"/>
      <c r="W161" s="2"/>
      <c r="X161" s="2"/>
      <c r="Y161" s="2"/>
      <c r="Z161" s="2"/>
    </row>
    <row r="162" spans="1:26" ht="36.75" customHeight="1" x14ac:dyDescent="0.35">
      <c r="A162" s="32">
        <v>161</v>
      </c>
      <c r="B162" s="23"/>
      <c r="C162" s="23"/>
      <c r="D162" s="5"/>
      <c r="E162" s="25"/>
      <c r="F162" s="44"/>
      <c r="G162" s="8"/>
      <c r="H162" s="2"/>
      <c r="I162" s="2"/>
      <c r="J162" s="2"/>
      <c r="K162" s="2"/>
      <c r="L162" s="2"/>
      <c r="M162" s="2"/>
      <c r="N162" s="2"/>
      <c r="O162" s="2"/>
      <c r="P162" s="2"/>
      <c r="Q162" s="2"/>
      <c r="R162" s="2"/>
      <c r="S162" s="2"/>
      <c r="T162" s="2"/>
      <c r="U162" s="2"/>
      <c r="V162" s="2"/>
      <c r="W162" s="2"/>
      <c r="X162" s="2"/>
      <c r="Y162" s="2"/>
      <c r="Z162" s="2"/>
    </row>
    <row r="163" spans="1:26" ht="36.75" customHeight="1" x14ac:dyDescent="0.35">
      <c r="A163" s="32">
        <v>162</v>
      </c>
      <c r="B163" s="23"/>
      <c r="C163" s="23"/>
      <c r="D163" s="5"/>
      <c r="E163" s="25"/>
      <c r="F163" s="44"/>
      <c r="G163" s="8"/>
      <c r="H163" s="2"/>
      <c r="I163" s="2"/>
      <c r="J163" s="2"/>
      <c r="K163" s="2"/>
      <c r="L163" s="2"/>
      <c r="M163" s="2"/>
      <c r="N163" s="2"/>
      <c r="O163" s="2"/>
      <c r="P163" s="2"/>
      <c r="Q163" s="2"/>
      <c r="R163" s="2"/>
      <c r="S163" s="2"/>
      <c r="T163" s="2"/>
      <c r="U163" s="2"/>
      <c r="V163" s="2"/>
      <c r="W163" s="2"/>
      <c r="X163" s="2"/>
      <c r="Y163" s="2"/>
      <c r="Z163" s="2"/>
    </row>
    <row r="164" spans="1:26" ht="36.75" customHeight="1" x14ac:dyDescent="0.35">
      <c r="A164" s="32">
        <v>163</v>
      </c>
      <c r="B164" s="23"/>
      <c r="C164" s="23"/>
      <c r="D164" s="34"/>
      <c r="E164" s="25"/>
      <c r="F164" s="44"/>
      <c r="G164" s="8"/>
      <c r="H164" s="2"/>
      <c r="I164" s="2"/>
      <c r="J164" s="2"/>
      <c r="K164" s="2"/>
      <c r="L164" s="2"/>
      <c r="M164" s="2"/>
      <c r="N164" s="2"/>
      <c r="O164" s="2"/>
      <c r="P164" s="2"/>
      <c r="Q164" s="2"/>
      <c r="R164" s="2"/>
      <c r="S164" s="2"/>
      <c r="T164" s="2"/>
      <c r="U164" s="2"/>
      <c r="V164" s="2"/>
      <c r="W164" s="2"/>
      <c r="X164" s="2"/>
      <c r="Y164" s="2"/>
      <c r="Z164" s="2"/>
    </row>
    <row r="165" spans="1:26" ht="36.75" customHeight="1" x14ac:dyDescent="0.35">
      <c r="A165" s="32">
        <v>164</v>
      </c>
      <c r="B165" s="23"/>
      <c r="C165" s="23"/>
      <c r="D165" s="5"/>
      <c r="E165" s="25"/>
      <c r="F165" s="44"/>
      <c r="G165" s="8"/>
      <c r="H165" s="2"/>
      <c r="I165" s="2"/>
      <c r="J165" s="2"/>
      <c r="K165" s="2"/>
      <c r="L165" s="2"/>
      <c r="M165" s="2"/>
      <c r="N165" s="2"/>
      <c r="O165" s="2"/>
      <c r="P165" s="2"/>
      <c r="Q165" s="2"/>
      <c r="R165" s="2"/>
      <c r="S165" s="2"/>
      <c r="T165" s="2"/>
      <c r="U165" s="2"/>
      <c r="V165" s="2"/>
      <c r="W165" s="2"/>
      <c r="X165" s="2"/>
      <c r="Y165" s="2"/>
      <c r="Z165" s="2"/>
    </row>
    <row r="166" spans="1:26" ht="36.75" customHeight="1" x14ac:dyDescent="0.35">
      <c r="A166" s="32">
        <v>165</v>
      </c>
      <c r="B166" s="23"/>
      <c r="C166" s="23"/>
      <c r="D166" s="5"/>
      <c r="E166" s="25"/>
      <c r="F166" s="44"/>
      <c r="G166" s="8"/>
      <c r="H166" s="2"/>
      <c r="I166" s="2"/>
      <c r="J166" s="2"/>
      <c r="K166" s="2"/>
      <c r="L166" s="2"/>
      <c r="M166" s="2"/>
      <c r="N166" s="2"/>
      <c r="O166" s="2"/>
      <c r="P166" s="2"/>
      <c r="Q166" s="2"/>
      <c r="R166" s="2"/>
      <c r="S166" s="2"/>
      <c r="T166" s="2"/>
      <c r="U166" s="2"/>
      <c r="V166" s="2"/>
      <c r="W166" s="2"/>
      <c r="X166" s="2"/>
      <c r="Y166" s="2"/>
      <c r="Z166" s="2"/>
    </row>
    <row r="167" spans="1:26" ht="36.75" customHeight="1" x14ac:dyDescent="0.35">
      <c r="A167" s="32">
        <v>166</v>
      </c>
      <c r="B167" s="23"/>
      <c r="C167" s="23"/>
      <c r="D167" s="34"/>
      <c r="E167" s="25"/>
      <c r="F167" s="5"/>
      <c r="G167" s="8"/>
      <c r="H167" s="2"/>
      <c r="I167" s="2"/>
      <c r="J167" s="2"/>
      <c r="K167" s="2"/>
      <c r="L167" s="2"/>
      <c r="M167" s="2"/>
      <c r="N167" s="2"/>
      <c r="O167" s="2"/>
      <c r="P167" s="2"/>
      <c r="Q167" s="2"/>
      <c r="R167" s="2"/>
      <c r="S167" s="2"/>
      <c r="T167" s="2"/>
      <c r="U167" s="2"/>
      <c r="V167" s="2"/>
      <c r="W167" s="2"/>
      <c r="X167" s="2"/>
      <c r="Y167" s="2"/>
      <c r="Z167" s="2"/>
    </row>
    <row r="168" spans="1:26" ht="36.75" customHeight="1" x14ac:dyDescent="0.35">
      <c r="A168" s="32">
        <v>167</v>
      </c>
      <c r="B168" s="23"/>
      <c r="C168" s="23"/>
      <c r="D168" s="5"/>
      <c r="E168" s="25"/>
      <c r="F168" s="44"/>
      <c r="G168" s="8"/>
      <c r="H168" s="2"/>
      <c r="I168" s="2"/>
      <c r="J168" s="2"/>
      <c r="K168" s="2"/>
      <c r="L168" s="2"/>
      <c r="M168" s="2"/>
      <c r="N168" s="2"/>
      <c r="O168" s="2"/>
      <c r="P168" s="2"/>
      <c r="Q168" s="2"/>
      <c r="R168" s="2"/>
      <c r="S168" s="2"/>
      <c r="T168" s="2"/>
      <c r="U168" s="2"/>
      <c r="V168" s="2"/>
      <c r="W168" s="2"/>
      <c r="X168" s="2"/>
      <c r="Y168" s="2"/>
      <c r="Z168" s="2"/>
    </row>
    <row r="169" spans="1:26" ht="36.75" customHeight="1" x14ac:dyDescent="0.35">
      <c r="A169" s="32">
        <v>168</v>
      </c>
      <c r="B169" s="23"/>
      <c r="C169" s="23"/>
      <c r="D169" s="5"/>
      <c r="E169" s="25"/>
      <c r="F169" s="44"/>
      <c r="G169" s="8"/>
      <c r="H169" s="2"/>
      <c r="I169" s="2"/>
      <c r="J169" s="2"/>
      <c r="K169" s="2"/>
      <c r="L169" s="2"/>
      <c r="M169" s="2"/>
      <c r="N169" s="2"/>
      <c r="O169" s="2"/>
      <c r="P169" s="2"/>
      <c r="Q169" s="2"/>
      <c r="R169" s="2"/>
      <c r="S169" s="2"/>
      <c r="T169" s="2"/>
      <c r="U169" s="2"/>
      <c r="V169" s="2"/>
      <c r="W169" s="2"/>
      <c r="X169" s="2"/>
      <c r="Y169" s="2"/>
      <c r="Z169" s="2"/>
    </row>
    <row r="170" spans="1:26" ht="36.75" customHeight="1" x14ac:dyDescent="0.35">
      <c r="A170" s="32">
        <v>169</v>
      </c>
      <c r="B170" s="5"/>
      <c r="C170" s="23"/>
      <c r="D170" s="5"/>
      <c r="E170" s="25"/>
      <c r="F170" s="44"/>
      <c r="G170" s="8"/>
      <c r="H170" s="2"/>
      <c r="I170" s="2"/>
      <c r="J170" s="2"/>
      <c r="K170" s="2"/>
      <c r="L170" s="2"/>
      <c r="M170" s="2"/>
      <c r="N170" s="2"/>
      <c r="O170" s="2"/>
      <c r="P170" s="2"/>
      <c r="Q170" s="2"/>
      <c r="R170" s="2"/>
      <c r="S170" s="2"/>
      <c r="T170" s="2"/>
      <c r="U170" s="2"/>
      <c r="V170" s="2"/>
      <c r="W170" s="2"/>
      <c r="X170" s="2"/>
      <c r="Y170" s="2"/>
      <c r="Z170" s="2"/>
    </row>
    <row r="171" spans="1:26" ht="36.75" customHeight="1" x14ac:dyDescent="0.35">
      <c r="A171" s="32">
        <v>170</v>
      </c>
      <c r="B171" s="5"/>
      <c r="C171" s="23"/>
      <c r="D171" s="5"/>
      <c r="E171" s="25"/>
      <c r="F171" s="44"/>
      <c r="G171" s="8"/>
      <c r="H171" s="2"/>
      <c r="I171" s="2"/>
      <c r="J171" s="2"/>
      <c r="K171" s="2"/>
      <c r="L171" s="2"/>
      <c r="M171" s="2"/>
      <c r="N171" s="2"/>
      <c r="O171" s="2"/>
      <c r="P171" s="2"/>
      <c r="Q171" s="2"/>
      <c r="R171" s="2"/>
      <c r="S171" s="2"/>
      <c r="T171" s="2"/>
      <c r="U171" s="2"/>
      <c r="V171" s="2"/>
      <c r="W171" s="2"/>
      <c r="X171" s="2"/>
      <c r="Y171" s="2"/>
      <c r="Z171" s="2"/>
    </row>
    <row r="172" spans="1:26" ht="36.75" customHeight="1" x14ac:dyDescent="0.35">
      <c r="A172" s="32">
        <v>171</v>
      </c>
      <c r="B172" s="23"/>
      <c r="C172" s="23"/>
      <c r="D172" s="5"/>
      <c r="E172" s="25"/>
      <c r="F172" s="44"/>
      <c r="G172" s="8"/>
      <c r="H172" s="2"/>
      <c r="I172" s="2"/>
      <c r="J172" s="2"/>
      <c r="K172" s="2"/>
      <c r="L172" s="2"/>
      <c r="M172" s="2"/>
      <c r="N172" s="2"/>
      <c r="O172" s="2"/>
      <c r="P172" s="2"/>
      <c r="Q172" s="2"/>
      <c r="R172" s="2"/>
      <c r="S172" s="2"/>
      <c r="T172" s="2"/>
      <c r="U172" s="2"/>
      <c r="V172" s="2"/>
      <c r="W172" s="2"/>
      <c r="X172" s="2"/>
      <c r="Y172" s="2"/>
      <c r="Z172" s="2"/>
    </row>
    <row r="173" spans="1:26" ht="36.75" customHeight="1" x14ac:dyDescent="0.35">
      <c r="A173" s="32">
        <v>172</v>
      </c>
      <c r="B173" s="23"/>
      <c r="C173" s="23"/>
      <c r="D173" s="5"/>
      <c r="E173" s="25"/>
      <c r="F173" s="44"/>
      <c r="G173" s="8"/>
      <c r="H173" s="2"/>
      <c r="I173" s="2"/>
      <c r="J173" s="2"/>
      <c r="K173" s="2"/>
      <c r="L173" s="2"/>
      <c r="M173" s="2"/>
      <c r="N173" s="2"/>
      <c r="O173" s="2"/>
      <c r="P173" s="2"/>
      <c r="Q173" s="2"/>
      <c r="R173" s="2"/>
      <c r="S173" s="2"/>
      <c r="T173" s="2"/>
      <c r="U173" s="2"/>
      <c r="V173" s="2"/>
      <c r="W173" s="2"/>
      <c r="X173" s="2"/>
      <c r="Y173" s="2"/>
      <c r="Z173" s="2"/>
    </row>
    <row r="174" spans="1:26" ht="36.75" customHeight="1" x14ac:dyDescent="0.35">
      <c r="A174" s="32">
        <v>173</v>
      </c>
      <c r="B174" s="5"/>
      <c r="C174" s="23"/>
      <c r="D174" s="5"/>
      <c r="E174" s="25"/>
      <c r="F174" s="44"/>
      <c r="G174" s="8"/>
      <c r="H174" s="2"/>
      <c r="I174" s="2"/>
      <c r="J174" s="2"/>
      <c r="K174" s="2"/>
      <c r="L174" s="2"/>
      <c r="M174" s="2"/>
      <c r="N174" s="2"/>
      <c r="O174" s="2"/>
      <c r="P174" s="2"/>
      <c r="Q174" s="2"/>
      <c r="R174" s="2"/>
      <c r="S174" s="2"/>
      <c r="T174" s="2"/>
      <c r="U174" s="2"/>
      <c r="V174" s="2"/>
      <c r="W174" s="2"/>
      <c r="X174" s="2"/>
      <c r="Y174" s="2"/>
      <c r="Z174" s="2"/>
    </row>
    <row r="175" spans="1:26" ht="36.75" customHeight="1" x14ac:dyDescent="0.35">
      <c r="A175" s="32">
        <v>174</v>
      </c>
      <c r="B175" s="23"/>
      <c r="C175" s="23"/>
      <c r="D175" s="5"/>
      <c r="E175" s="25"/>
      <c r="F175" s="44"/>
      <c r="G175" s="8"/>
      <c r="H175" s="2"/>
      <c r="I175" s="2"/>
      <c r="J175" s="2"/>
      <c r="K175" s="2"/>
      <c r="L175" s="2"/>
      <c r="M175" s="2"/>
      <c r="N175" s="2"/>
      <c r="O175" s="2"/>
      <c r="P175" s="2"/>
      <c r="Q175" s="2"/>
      <c r="R175" s="2"/>
      <c r="S175" s="2"/>
      <c r="T175" s="2"/>
      <c r="U175" s="2"/>
      <c r="V175" s="2"/>
      <c r="W175" s="2"/>
      <c r="X175" s="2"/>
      <c r="Y175" s="2"/>
      <c r="Z175" s="2"/>
    </row>
    <row r="176" spans="1:26" ht="36.75" customHeight="1" x14ac:dyDescent="0.35">
      <c r="A176" s="32">
        <v>175</v>
      </c>
      <c r="B176" s="23"/>
      <c r="C176" s="23"/>
      <c r="D176" s="5"/>
      <c r="E176" s="25"/>
      <c r="F176" s="44"/>
      <c r="G176" s="8"/>
      <c r="H176" s="2"/>
      <c r="I176" s="2"/>
      <c r="J176" s="2"/>
      <c r="K176" s="2"/>
      <c r="L176" s="2"/>
      <c r="M176" s="2"/>
      <c r="N176" s="2"/>
      <c r="O176" s="2"/>
      <c r="P176" s="2"/>
      <c r="Q176" s="2"/>
      <c r="R176" s="2"/>
      <c r="S176" s="2"/>
      <c r="T176" s="2"/>
      <c r="U176" s="2"/>
      <c r="V176" s="2"/>
      <c r="W176" s="2"/>
      <c r="X176" s="2"/>
      <c r="Y176" s="2"/>
      <c r="Z176" s="2"/>
    </row>
    <row r="177" spans="1:26" ht="36.75" customHeight="1" x14ac:dyDescent="0.35">
      <c r="A177" s="32">
        <v>176</v>
      </c>
      <c r="B177" s="23"/>
      <c r="C177" s="23"/>
      <c r="D177" s="5"/>
      <c r="E177" s="25"/>
      <c r="F177" s="44"/>
      <c r="G177" s="8"/>
      <c r="H177" s="2"/>
      <c r="I177" s="2"/>
      <c r="J177" s="2"/>
      <c r="K177" s="2"/>
      <c r="L177" s="2"/>
      <c r="M177" s="2"/>
      <c r="N177" s="2"/>
      <c r="O177" s="2"/>
      <c r="P177" s="2"/>
      <c r="Q177" s="2"/>
      <c r="R177" s="2"/>
      <c r="S177" s="2"/>
      <c r="T177" s="2"/>
      <c r="U177" s="2"/>
      <c r="V177" s="2"/>
      <c r="W177" s="2"/>
      <c r="X177" s="2"/>
      <c r="Y177" s="2"/>
      <c r="Z177" s="2"/>
    </row>
    <row r="178" spans="1:26" ht="36.75" customHeight="1" x14ac:dyDescent="0.35">
      <c r="A178" s="32">
        <v>177</v>
      </c>
      <c r="B178" s="5"/>
      <c r="C178" s="23"/>
      <c r="D178" s="5"/>
      <c r="E178" s="25"/>
      <c r="F178" s="44"/>
      <c r="G178" s="8"/>
      <c r="H178" s="2"/>
      <c r="I178" s="2"/>
      <c r="J178" s="2"/>
      <c r="K178" s="2"/>
      <c r="L178" s="2"/>
      <c r="M178" s="2"/>
      <c r="N178" s="2"/>
      <c r="O178" s="2"/>
      <c r="P178" s="2"/>
      <c r="Q178" s="2"/>
      <c r="R178" s="2"/>
      <c r="S178" s="2"/>
      <c r="T178" s="2"/>
      <c r="U178" s="2"/>
      <c r="V178" s="2"/>
      <c r="W178" s="2"/>
      <c r="X178" s="2"/>
      <c r="Y178" s="2"/>
      <c r="Z178" s="2"/>
    </row>
    <row r="179" spans="1:26" ht="36.75" customHeight="1" x14ac:dyDescent="0.35">
      <c r="A179" s="32">
        <v>178</v>
      </c>
      <c r="B179" s="23"/>
      <c r="C179" s="23"/>
      <c r="D179" s="5"/>
      <c r="E179" s="25"/>
      <c r="F179" s="44"/>
      <c r="G179" s="8"/>
      <c r="H179" s="2"/>
      <c r="I179" s="2"/>
      <c r="J179" s="2"/>
      <c r="K179" s="2"/>
      <c r="L179" s="2"/>
      <c r="M179" s="2"/>
      <c r="N179" s="2"/>
      <c r="O179" s="2"/>
      <c r="P179" s="2"/>
      <c r="Q179" s="2"/>
      <c r="R179" s="2"/>
      <c r="S179" s="2"/>
      <c r="T179" s="2"/>
      <c r="U179" s="2"/>
      <c r="V179" s="2"/>
      <c r="W179" s="2"/>
      <c r="X179" s="2"/>
      <c r="Y179" s="2"/>
      <c r="Z179" s="2"/>
    </row>
    <row r="180" spans="1:26" ht="36.75" customHeight="1" x14ac:dyDescent="0.35">
      <c r="A180" s="32">
        <v>179</v>
      </c>
      <c r="B180" s="23"/>
      <c r="C180" s="5"/>
      <c r="D180" s="5"/>
      <c r="E180" s="25"/>
      <c r="F180" s="44"/>
      <c r="G180" s="8"/>
      <c r="H180" s="2"/>
      <c r="I180" s="2"/>
      <c r="J180" s="2"/>
      <c r="K180" s="2"/>
      <c r="L180" s="2"/>
      <c r="M180" s="2"/>
      <c r="N180" s="2"/>
      <c r="O180" s="2"/>
      <c r="P180" s="2"/>
      <c r="Q180" s="2"/>
      <c r="R180" s="2"/>
      <c r="S180" s="2"/>
      <c r="T180" s="2"/>
      <c r="U180" s="2"/>
      <c r="V180" s="2"/>
      <c r="W180" s="2"/>
      <c r="X180" s="2"/>
      <c r="Y180" s="2"/>
      <c r="Z180" s="2"/>
    </row>
    <row r="181" spans="1:26" ht="36.75" customHeight="1" x14ac:dyDescent="0.35">
      <c r="A181" s="32">
        <v>180</v>
      </c>
      <c r="B181" s="23"/>
      <c r="C181" s="23"/>
      <c r="D181" s="34"/>
      <c r="E181" s="25"/>
      <c r="F181" s="44"/>
      <c r="G181" s="8"/>
      <c r="H181" s="2"/>
      <c r="I181" s="2"/>
      <c r="J181" s="2"/>
      <c r="K181" s="2"/>
      <c r="L181" s="2"/>
      <c r="M181" s="2"/>
      <c r="N181" s="2"/>
      <c r="O181" s="2"/>
      <c r="P181" s="2"/>
      <c r="Q181" s="2"/>
      <c r="R181" s="2"/>
      <c r="S181" s="2"/>
      <c r="T181" s="2"/>
      <c r="U181" s="2"/>
      <c r="V181" s="2"/>
      <c r="W181" s="2"/>
      <c r="X181" s="2"/>
      <c r="Y181" s="2"/>
      <c r="Z181" s="2"/>
    </row>
    <row r="182" spans="1:26" ht="36.75" customHeight="1" x14ac:dyDescent="0.35">
      <c r="A182" s="32">
        <v>181</v>
      </c>
      <c r="B182" s="23"/>
      <c r="C182" s="23"/>
      <c r="D182" s="34"/>
      <c r="E182" s="25"/>
      <c r="F182" s="44"/>
      <c r="G182" s="8"/>
      <c r="H182" s="2"/>
      <c r="I182" s="2"/>
      <c r="J182" s="2"/>
      <c r="K182" s="2"/>
      <c r="L182" s="2"/>
      <c r="M182" s="2"/>
      <c r="N182" s="2"/>
      <c r="O182" s="2"/>
      <c r="P182" s="2"/>
      <c r="Q182" s="2"/>
      <c r="R182" s="2"/>
      <c r="S182" s="2"/>
      <c r="T182" s="2"/>
      <c r="U182" s="2"/>
      <c r="V182" s="2"/>
      <c r="W182" s="2"/>
      <c r="X182" s="2"/>
      <c r="Y182" s="2"/>
      <c r="Z182" s="2"/>
    </row>
    <row r="183" spans="1:26" ht="36.75" customHeight="1" x14ac:dyDescent="0.35">
      <c r="A183" s="32">
        <v>182</v>
      </c>
      <c r="B183" s="5"/>
      <c r="C183" s="23"/>
      <c r="D183" s="5"/>
      <c r="E183" s="25"/>
      <c r="F183" s="44"/>
      <c r="G183" s="8"/>
      <c r="H183" s="2"/>
      <c r="I183" s="2"/>
      <c r="J183" s="2"/>
      <c r="K183" s="2"/>
      <c r="L183" s="2"/>
      <c r="M183" s="2"/>
      <c r="N183" s="2"/>
      <c r="O183" s="2"/>
      <c r="P183" s="2"/>
      <c r="Q183" s="2"/>
      <c r="R183" s="2"/>
      <c r="S183" s="2"/>
      <c r="T183" s="2"/>
      <c r="U183" s="2"/>
      <c r="V183" s="2"/>
      <c r="W183" s="2"/>
      <c r="X183" s="2"/>
      <c r="Y183" s="2"/>
      <c r="Z183" s="2"/>
    </row>
    <row r="184" spans="1:26" ht="36.75" customHeight="1" x14ac:dyDescent="0.35">
      <c r="A184" s="32">
        <v>183</v>
      </c>
      <c r="B184" s="23"/>
      <c r="C184" s="23"/>
      <c r="D184" s="5"/>
      <c r="E184" s="25"/>
      <c r="F184" s="44"/>
      <c r="G184" s="8"/>
      <c r="H184" s="2"/>
      <c r="I184" s="2"/>
      <c r="J184" s="2"/>
      <c r="K184" s="2"/>
      <c r="L184" s="2"/>
      <c r="M184" s="2"/>
      <c r="N184" s="2"/>
      <c r="O184" s="2"/>
      <c r="P184" s="2"/>
      <c r="Q184" s="2"/>
      <c r="R184" s="2"/>
      <c r="S184" s="2"/>
      <c r="T184" s="2"/>
      <c r="U184" s="2"/>
      <c r="V184" s="2"/>
      <c r="W184" s="2"/>
      <c r="X184" s="2"/>
      <c r="Y184" s="2"/>
      <c r="Z184" s="2"/>
    </row>
    <row r="185" spans="1:26" ht="36.75" customHeight="1" x14ac:dyDescent="0.35">
      <c r="A185" s="32">
        <v>184</v>
      </c>
      <c r="B185" s="23"/>
      <c r="C185" s="23"/>
      <c r="D185" s="5"/>
      <c r="E185" s="25"/>
      <c r="F185" s="44"/>
      <c r="G185" s="8"/>
      <c r="H185" s="2"/>
      <c r="I185" s="2"/>
      <c r="J185" s="2"/>
      <c r="K185" s="2"/>
      <c r="L185" s="2"/>
      <c r="M185" s="2"/>
      <c r="N185" s="2"/>
      <c r="O185" s="2"/>
      <c r="P185" s="2"/>
      <c r="Q185" s="2"/>
      <c r="R185" s="2"/>
      <c r="S185" s="2"/>
      <c r="T185" s="2"/>
      <c r="U185" s="2"/>
      <c r="V185" s="2"/>
      <c r="W185" s="2"/>
      <c r="X185" s="2"/>
      <c r="Y185" s="2"/>
      <c r="Z185" s="2"/>
    </row>
    <row r="186" spans="1:26" ht="36.75" customHeight="1" x14ac:dyDescent="0.35">
      <c r="A186" s="32">
        <v>185</v>
      </c>
      <c r="B186" s="23"/>
      <c r="C186" s="23"/>
      <c r="D186" s="5"/>
      <c r="E186" s="25"/>
      <c r="F186" s="44"/>
      <c r="G186" s="8"/>
      <c r="H186" s="2"/>
      <c r="I186" s="2"/>
      <c r="J186" s="2"/>
      <c r="K186" s="2"/>
      <c r="L186" s="2"/>
      <c r="M186" s="2"/>
      <c r="N186" s="2"/>
      <c r="O186" s="2"/>
      <c r="P186" s="2"/>
      <c r="Q186" s="2"/>
      <c r="R186" s="2"/>
      <c r="S186" s="2"/>
      <c r="T186" s="2"/>
      <c r="U186" s="2"/>
      <c r="V186" s="2"/>
      <c r="W186" s="2"/>
      <c r="X186" s="2"/>
      <c r="Y186" s="2"/>
      <c r="Z186" s="2"/>
    </row>
    <row r="187" spans="1:26" ht="36.75" customHeight="1" x14ac:dyDescent="0.35">
      <c r="A187" s="32">
        <v>186</v>
      </c>
      <c r="B187" s="23"/>
      <c r="C187" s="23"/>
      <c r="D187" s="5"/>
      <c r="E187" s="25"/>
      <c r="F187" s="44"/>
      <c r="G187" s="8"/>
      <c r="H187" s="2"/>
      <c r="I187" s="2"/>
      <c r="J187" s="2"/>
      <c r="K187" s="2"/>
      <c r="L187" s="2"/>
      <c r="M187" s="2"/>
      <c r="N187" s="2"/>
      <c r="O187" s="2"/>
      <c r="P187" s="2"/>
      <c r="Q187" s="2"/>
      <c r="R187" s="2"/>
      <c r="S187" s="2"/>
      <c r="T187" s="2"/>
      <c r="U187" s="2"/>
      <c r="V187" s="2"/>
      <c r="W187" s="2"/>
      <c r="X187" s="2"/>
      <c r="Y187" s="2"/>
      <c r="Z187" s="2"/>
    </row>
    <row r="188" spans="1:26" ht="36.75" customHeight="1" x14ac:dyDescent="0.35">
      <c r="A188" s="32">
        <v>187</v>
      </c>
      <c r="B188" s="23"/>
      <c r="C188" s="23"/>
      <c r="D188" s="5"/>
      <c r="E188" s="25"/>
      <c r="F188" s="44"/>
      <c r="G188" s="8"/>
      <c r="H188" s="2"/>
      <c r="I188" s="2"/>
      <c r="J188" s="2"/>
      <c r="K188" s="2"/>
      <c r="L188" s="2"/>
      <c r="M188" s="2"/>
      <c r="N188" s="2"/>
      <c r="O188" s="2"/>
      <c r="P188" s="2"/>
      <c r="Q188" s="2"/>
      <c r="R188" s="2"/>
      <c r="S188" s="2"/>
      <c r="T188" s="2"/>
      <c r="U188" s="2"/>
      <c r="V188" s="2"/>
      <c r="W188" s="2"/>
      <c r="X188" s="2"/>
      <c r="Y188" s="2"/>
      <c r="Z188" s="2"/>
    </row>
    <row r="189" spans="1:26" ht="36.75" customHeight="1" x14ac:dyDescent="0.35">
      <c r="A189" s="32">
        <v>188</v>
      </c>
      <c r="B189" s="23"/>
      <c r="C189" s="23"/>
      <c r="D189" s="5"/>
      <c r="E189" s="25"/>
      <c r="F189" s="44"/>
      <c r="G189" s="8"/>
      <c r="H189" s="2"/>
      <c r="I189" s="2"/>
      <c r="J189" s="2"/>
      <c r="K189" s="2"/>
      <c r="L189" s="2"/>
      <c r="M189" s="2"/>
      <c r="N189" s="2"/>
      <c r="O189" s="2"/>
      <c r="P189" s="2"/>
      <c r="Q189" s="2"/>
      <c r="R189" s="2"/>
      <c r="S189" s="2"/>
      <c r="T189" s="2"/>
      <c r="U189" s="2"/>
      <c r="V189" s="2"/>
      <c r="W189" s="2"/>
      <c r="X189" s="2"/>
      <c r="Y189" s="2"/>
      <c r="Z189" s="2"/>
    </row>
    <row r="190" spans="1:26" ht="36.75" customHeight="1" x14ac:dyDescent="0.35">
      <c r="A190" s="32">
        <v>189</v>
      </c>
      <c r="B190" s="23"/>
      <c r="C190" s="23"/>
      <c r="D190" s="5"/>
      <c r="E190" s="25"/>
      <c r="F190" s="44"/>
      <c r="G190" s="8"/>
      <c r="H190" s="2"/>
      <c r="I190" s="2"/>
      <c r="J190" s="2"/>
      <c r="K190" s="2"/>
      <c r="L190" s="2"/>
      <c r="M190" s="2"/>
      <c r="N190" s="2"/>
      <c r="O190" s="2"/>
      <c r="P190" s="2"/>
      <c r="Q190" s="2"/>
      <c r="R190" s="2"/>
      <c r="S190" s="2"/>
      <c r="T190" s="2"/>
      <c r="U190" s="2"/>
      <c r="V190" s="2"/>
      <c r="W190" s="2"/>
      <c r="X190" s="2"/>
      <c r="Y190" s="2"/>
      <c r="Z190" s="2"/>
    </row>
    <row r="191" spans="1:26" ht="36.75" customHeight="1" x14ac:dyDescent="0.35">
      <c r="A191" s="32">
        <v>190</v>
      </c>
      <c r="B191" s="5"/>
      <c r="C191" s="23"/>
      <c r="D191" s="36"/>
      <c r="E191" s="25"/>
      <c r="F191" s="44"/>
      <c r="G191" s="8"/>
      <c r="H191" s="2"/>
      <c r="I191" s="2"/>
      <c r="J191" s="2"/>
      <c r="K191" s="2"/>
      <c r="L191" s="2"/>
      <c r="M191" s="2"/>
      <c r="N191" s="2"/>
      <c r="O191" s="2"/>
      <c r="P191" s="2"/>
      <c r="Q191" s="2"/>
      <c r="R191" s="2"/>
      <c r="S191" s="2"/>
      <c r="T191" s="2"/>
      <c r="U191" s="2"/>
      <c r="V191" s="2"/>
      <c r="W191" s="2"/>
      <c r="X191" s="2"/>
      <c r="Y191" s="2"/>
      <c r="Z191" s="2"/>
    </row>
    <row r="192" spans="1:26" ht="36.75" customHeight="1" x14ac:dyDescent="0.35">
      <c r="A192" s="32">
        <v>191</v>
      </c>
      <c r="B192" s="23"/>
      <c r="C192" s="23"/>
      <c r="D192" s="5"/>
      <c r="E192" s="25"/>
      <c r="F192" s="44"/>
      <c r="G192" s="8"/>
      <c r="H192" s="2"/>
      <c r="I192" s="2"/>
      <c r="J192" s="2"/>
      <c r="K192" s="2"/>
      <c r="L192" s="2"/>
      <c r="M192" s="2"/>
      <c r="N192" s="2"/>
      <c r="O192" s="2"/>
      <c r="P192" s="2"/>
      <c r="Q192" s="2"/>
      <c r="R192" s="2"/>
      <c r="S192" s="2"/>
      <c r="T192" s="2"/>
      <c r="U192" s="2"/>
      <c r="V192" s="2"/>
      <c r="W192" s="2"/>
      <c r="X192" s="2"/>
      <c r="Y192" s="2"/>
      <c r="Z192" s="2"/>
    </row>
    <row r="193" spans="1:26" ht="36.75" customHeight="1" x14ac:dyDescent="0.35">
      <c r="A193" s="32">
        <v>192</v>
      </c>
      <c r="B193" s="23"/>
      <c r="C193" s="23"/>
      <c r="D193" s="5"/>
      <c r="E193" s="25"/>
      <c r="F193" s="44"/>
      <c r="G193" s="8"/>
      <c r="H193" s="2"/>
      <c r="I193" s="2"/>
      <c r="J193" s="2"/>
      <c r="K193" s="2"/>
      <c r="L193" s="2"/>
      <c r="M193" s="2"/>
      <c r="N193" s="2"/>
      <c r="O193" s="2"/>
      <c r="P193" s="2"/>
      <c r="Q193" s="2"/>
      <c r="R193" s="2"/>
      <c r="S193" s="2"/>
      <c r="T193" s="2"/>
      <c r="U193" s="2"/>
      <c r="V193" s="2"/>
      <c r="W193" s="2"/>
      <c r="X193" s="2"/>
      <c r="Y193" s="2"/>
      <c r="Z193" s="2"/>
    </row>
    <row r="194" spans="1:26" ht="36.75" customHeight="1" x14ac:dyDescent="0.35">
      <c r="A194" s="32">
        <v>193</v>
      </c>
      <c r="B194" s="5"/>
      <c r="C194" s="5"/>
      <c r="D194" s="5"/>
      <c r="E194" s="25"/>
      <c r="F194" s="44"/>
      <c r="G194" s="8"/>
      <c r="H194" s="2"/>
      <c r="I194" s="2"/>
      <c r="J194" s="2"/>
      <c r="K194" s="2"/>
      <c r="L194" s="2"/>
      <c r="M194" s="2"/>
      <c r="N194" s="2"/>
      <c r="O194" s="2"/>
      <c r="P194" s="2"/>
      <c r="Q194" s="2"/>
      <c r="R194" s="2"/>
      <c r="S194" s="2"/>
      <c r="T194" s="2"/>
      <c r="U194" s="2"/>
      <c r="V194" s="2"/>
      <c r="W194" s="2"/>
      <c r="X194" s="2"/>
      <c r="Y194" s="2"/>
      <c r="Z194" s="2"/>
    </row>
    <row r="195" spans="1:26" ht="36.75" customHeight="1" x14ac:dyDescent="0.35">
      <c r="A195" s="32">
        <v>194</v>
      </c>
      <c r="B195" s="5"/>
      <c r="C195" s="23"/>
      <c r="D195" s="5"/>
      <c r="E195" s="25"/>
      <c r="F195" s="44"/>
      <c r="G195" s="8"/>
      <c r="H195" s="2"/>
      <c r="I195" s="2"/>
      <c r="J195" s="2"/>
      <c r="K195" s="2"/>
      <c r="L195" s="2"/>
      <c r="M195" s="2"/>
      <c r="N195" s="2"/>
      <c r="O195" s="2"/>
      <c r="P195" s="2"/>
      <c r="Q195" s="2"/>
      <c r="R195" s="2"/>
      <c r="S195" s="2"/>
      <c r="T195" s="2"/>
      <c r="U195" s="2"/>
      <c r="V195" s="2"/>
      <c r="W195" s="2"/>
      <c r="X195" s="2"/>
      <c r="Y195" s="2"/>
      <c r="Z195" s="2"/>
    </row>
    <row r="196" spans="1:26" ht="36.75" customHeight="1" x14ac:dyDescent="0.35">
      <c r="A196" s="32">
        <v>195</v>
      </c>
      <c r="B196" s="5"/>
      <c r="C196" s="23"/>
      <c r="D196" s="34"/>
      <c r="E196" s="25"/>
      <c r="F196" s="44"/>
      <c r="G196" s="8"/>
      <c r="H196" s="2"/>
      <c r="I196" s="2"/>
      <c r="J196" s="2"/>
      <c r="K196" s="2"/>
      <c r="L196" s="2"/>
      <c r="M196" s="2"/>
      <c r="N196" s="2"/>
      <c r="O196" s="2"/>
      <c r="P196" s="2"/>
      <c r="Q196" s="2"/>
      <c r="R196" s="2"/>
      <c r="S196" s="2"/>
      <c r="T196" s="2"/>
      <c r="U196" s="2"/>
      <c r="V196" s="2"/>
      <c r="W196" s="2"/>
      <c r="X196" s="2"/>
      <c r="Y196" s="2"/>
      <c r="Z196" s="2"/>
    </row>
    <row r="197" spans="1:26" ht="36.75" customHeight="1" x14ac:dyDescent="0.35">
      <c r="A197" s="32">
        <v>196</v>
      </c>
      <c r="B197" s="5"/>
      <c r="C197" s="23"/>
      <c r="D197" s="34"/>
      <c r="E197" s="25"/>
      <c r="F197" s="44"/>
      <c r="G197" s="8"/>
      <c r="H197" s="2"/>
      <c r="I197" s="2"/>
      <c r="J197" s="2"/>
      <c r="K197" s="2"/>
      <c r="L197" s="2"/>
      <c r="M197" s="2"/>
      <c r="N197" s="2"/>
      <c r="O197" s="2"/>
      <c r="P197" s="2"/>
      <c r="Q197" s="2"/>
      <c r="R197" s="2"/>
      <c r="S197" s="2"/>
      <c r="T197" s="2"/>
      <c r="U197" s="2"/>
      <c r="V197" s="2"/>
      <c r="W197" s="2"/>
      <c r="X197" s="2"/>
      <c r="Y197" s="2"/>
      <c r="Z197" s="2"/>
    </row>
    <row r="198" spans="1:26" ht="36.75" customHeight="1" x14ac:dyDescent="0.35">
      <c r="A198" s="32">
        <v>197</v>
      </c>
      <c r="B198" s="5"/>
      <c r="C198" s="23"/>
      <c r="D198" s="34"/>
      <c r="E198" s="25"/>
      <c r="F198" s="44"/>
      <c r="G198" s="8"/>
      <c r="H198" s="2"/>
      <c r="I198" s="2"/>
      <c r="J198" s="2"/>
      <c r="K198" s="2"/>
      <c r="L198" s="2"/>
      <c r="M198" s="2"/>
      <c r="N198" s="2"/>
      <c r="O198" s="2"/>
      <c r="P198" s="2"/>
      <c r="Q198" s="2"/>
      <c r="R198" s="2"/>
      <c r="S198" s="2"/>
      <c r="T198" s="2"/>
      <c r="U198" s="2"/>
      <c r="V198" s="2"/>
      <c r="W198" s="2"/>
      <c r="X198" s="2"/>
      <c r="Y198" s="2"/>
      <c r="Z198" s="2"/>
    </row>
    <row r="199" spans="1:26" ht="36.75" customHeight="1" x14ac:dyDescent="0.35">
      <c r="A199" s="32">
        <v>198</v>
      </c>
      <c r="B199" s="5"/>
      <c r="C199" s="23"/>
      <c r="D199" s="5"/>
      <c r="E199" s="25"/>
      <c r="F199" s="44"/>
      <c r="G199" s="8"/>
      <c r="H199" s="2"/>
      <c r="I199" s="2"/>
      <c r="J199" s="2"/>
      <c r="K199" s="2"/>
      <c r="L199" s="2"/>
      <c r="M199" s="2"/>
      <c r="N199" s="2"/>
      <c r="O199" s="2"/>
      <c r="P199" s="2"/>
      <c r="Q199" s="2"/>
      <c r="R199" s="2"/>
      <c r="S199" s="2"/>
      <c r="T199" s="2"/>
      <c r="U199" s="2"/>
      <c r="V199" s="2"/>
      <c r="W199" s="2"/>
      <c r="X199" s="2"/>
      <c r="Y199" s="2"/>
      <c r="Z199" s="2"/>
    </row>
    <row r="200" spans="1:26" ht="36.75" customHeight="1" x14ac:dyDescent="0.35">
      <c r="A200" s="32">
        <v>199</v>
      </c>
      <c r="B200" s="5"/>
      <c r="C200" s="23"/>
      <c r="D200" s="34"/>
      <c r="E200" s="25"/>
      <c r="F200" s="44"/>
      <c r="G200" s="8"/>
      <c r="H200" s="2"/>
      <c r="I200" s="2"/>
      <c r="J200" s="2"/>
      <c r="K200" s="2"/>
      <c r="L200" s="2"/>
      <c r="M200" s="2"/>
      <c r="N200" s="2"/>
      <c r="O200" s="2"/>
      <c r="P200" s="2"/>
      <c r="Q200" s="2"/>
      <c r="R200" s="2"/>
      <c r="S200" s="2"/>
      <c r="T200" s="2"/>
      <c r="U200" s="2"/>
      <c r="V200" s="2"/>
      <c r="W200" s="2"/>
      <c r="X200" s="2"/>
      <c r="Y200" s="2"/>
      <c r="Z200" s="2"/>
    </row>
    <row r="201" spans="1:26" ht="36.75" customHeight="1" x14ac:dyDescent="0.35">
      <c r="A201" s="32">
        <v>200</v>
      </c>
      <c r="B201" s="5"/>
      <c r="C201" s="23"/>
      <c r="D201" s="5"/>
      <c r="E201" s="25"/>
      <c r="F201" s="44"/>
      <c r="G201" s="8"/>
      <c r="H201" s="2"/>
      <c r="I201" s="2"/>
      <c r="J201" s="2"/>
      <c r="K201" s="2"/>
      <c r="L201" s="2"/>
      <c r="M201" s="2"/>
      <c r="N201" s="2"/>
      <c r="O201" s="2"/>
      <c r="P201" s="2"/>
      <c r="Q201" s="2"/>
      <c r="R201" s="2"/>
      <c r="S201" s="2"/>
      <c r="T201" s="2"/>
      <c r="U201" s="2"/>
      <c r="V201" s="2"/>
      <c r="W201" s="2"/>
      <c r="X201" s="2"/>
      <c r="Y201" s="2"/>
      <c r="Z201" s="2"/>
    </row>
    <row r="202" spans="1:26" ht="36.75" customHeight="1" x14ac:dyDescent="0.35">
      <c r="A202" s="32">
        <v>201</v>
      </c>
      <c r="B202" s="5"/>
      <c r="C202" s="23"/>
      <c r="D202" s="34"/>
      <c r="E202" s="25"/>
      <c r="F202" s="44"/>
      <c r="G202" s="8"/>
      <c r="H202" s="2"/>
      <c r="I202" s="2"/>
      <c r="J202" s="2"/>
      <c r="K202" s="2"/>
      <c r="L202" s="2"/>
      <c r="M202" s="2"/>
      <c r="N202" s="2"/>
      <c r="O202" s="2"/>
      <c r="P202" s="2"/>
      <c r="Q202" s="2"/>
      <c r="R202" s="2"/>
      <c r="S202" s="2"/>
      <c r="T202" s="2"/>
      <c r="U202" s="2"/>
      <c r="V202" s="2"/>
      <c r="W202" s="2"/>
      <c r="X202" s="2"/>
      <c r="Y202" s="2"/>
      <c r="Z202" s="2"/>
    </row>
    <row r="203" spans="1:26" ht="36.75" customHeight="1" x14ac:dyDescent="0.35">
      <c r="A203" s="32">
        <v>202</v>
      </c>
      <c r="B203" s="5"/>
      <c r="C203" s="23"/>
      <c r="D203" s="5"/>
      <c r="E203" s="25"/>
      <c r="F203" s="44"/>
      <c r="G203" s="8"/>
      <c r="H203" s="2"/>
      <c r="I203" s="2"/>
      <c r="J203" s="2"/>
      <c r="K203" s="2"/>
      <c r="L203" s="2"/>
      <c r="M203" s="2"/>
      <c r="N203" s="2"/>
      <c r="O203" s="2"/>
      <c r="P203" s="2"/>
      <c r="Q203" s="2"/>
      <c r="R203" s="2"/>
      <c r="S203" s="2"/>
      <c r="T203" s="2"/>
      <c r="U203" s="2"/>
      <c r="V203" s="2"/>
      <c r="W203" s="2"/>
      <c r="X203" s="2"/>
      <c r="Y203" s="2"/>
      <c r="Z203" s="2"/>
    </row>
    <row r="204" spans="1:26" ht="36.75" customHeight="1" x14ac:dyDescent="0.35">
      <c r="A204" s="32">
        <v>203</v>
      </c>
      <c r="B204" s="5"/>
      <c r="C204" s="23"/>
      <c r="D204" s="34"/>
      <c r="E204" s="25"/>
      <c r="F204" s="44"/>
      <c r="G204" s="8"/>
      <c r="H204" s="2"/>
      <c r="I204" s="2"/>
      <c r="J204" s="2"/>
      <c r="K204" s="2"/>
      <c r="L204" s="2"/>
      <c r="M204" s="2"/>
      <c r="N204" s="2"/>
      <c r="O204" s="2"/>
      <c r="P204" s="2"/>
      <c r="Q204" s="2"/>
      <c r="R204" s="2"/>
      <c r="S204" s="2"/>
      <c r="T204" s="2"/>
      <c r="U204" s="2"/>
      <c r="V204" s="2"/>
      <c r="W204" s="2"/>
      <c r="X204" s="2"/>
      <c r="Y204" s="2"/>
      <c r="Z204" s="2"/>
    </row>
    <row r="205" spans="1:26" ht="36.75" customHeight="1" x14ac:dyDescent="0.35">
      <c r="A205" s="32">
        <v>204</v>
      </c>
      <c r="B205" s="5"/>
      <c r="C205" s="23"/>
      <c r="D205" s="34"/>
      <c r="E205" s="25"/>
      <c r="F205" s="44"/>
      <c r="G205" s="8"/>
      <c r="H205" s="2"/>
      <c r="I205" s="2"/>
      <c r="J205" s="2"/>
      <c r="K205" s="2"/>
      <c r="L205" s="2"/>
      <c r="M205" s="2"/>
      <c r="N205" s="2"/>
      <c r="O205" s="2"/>
      <c r="P205" s="2"/>
      <c r="Q205" s="2"/>
      <c r="R205" s="2"/>
      <c r="S205" s="2"/>
      <c r="T205" s="2"/>
      <c r="U205" s="2"/>
      <c r="V205" s="2"/>
      <c r="W205" s="2"/>
      <c r="X205" s="2"/>
      <c r="Y205" s="2"/>
      <c r="Z205" s="2"/>
    </row>
    <row r="206" spans="1:26" ht="36.75" customHeight="1" x14ac:dyDescent="0.35">
      <c r="A206" s="32">
        <v>205</v>
      </c>
      <c r="B206" s="5"/>
      <c r="C206" s="23"/>
      <c r="D206" s="23"/>
      <c r="E206" s="25"/>
      <c r="F206" s="44"/>
      <c r="G206" s="8"/>
      <c r="H206" s="2"/>
      <c r="I206" s="2"/>
      <c r="J206" s="2"/>
      <c r="K206" s="2"/>
      <c r="L206" s="2"/>
      <c r="M206" s="2"/>
      <c r="N206" s="2"/>
      <c r="O206" s="2"/>
      <c r="P206" s="2"/>
      <c r="Q206" s="2"/>
      <c r="R206" s="2"/>
      <c r="S206" s="2"/>
      <c r="T206" s="2"/>
      <c r="U206" s="2"/>
      <c r="V206" s="2"/>
      <c r="W206" s="2"/>
      <c r="X206" s="2"/>
      <c r="Y206" s="2"/>
      <c r="Z206" s="2"/>
    </row>
    <row r="207" spans="1:26" ht="36.75" customHeight="1" x14ac:dyDescent="0.35">
      <c r="A207" s="32">
        <v>206</v>
      </c>
      <c r="B207" s="23"/>
      <c r="C207" s="23"/>
      <c r="D207" s="34"/>
      <c r="E207" s="25"/>
      <c r="F207" s="44"/>
      <c r="G207" s="8"/>
      <c r="H207" s="2"/>
      <c r="I207" s="2"/>
      <c r="J207" s="2"/>
      <c r="K207" s="2"/>
      <c r="L207" s="2"/>
      <c r="M207" s="2"/>
      <c r="N207" s="2"/>
      <c r="O207" s="2"/>
      <c r="P207" s="2"/>
      <c r="Q207" s="2"/>
      <c r="R207" s="2"/>
      <c r="S207" s="2"/>
      <c r="T207" s="2"/>
      <c r="U207" s="2"/>
      <c r="V207" s="2"/>
      <c r="W207" s="2"/>
      <c r="X207" s="2"/>
      <c r="Y207" s="2"/>
      <c r="Z207" s="2"/>
    </row>
    <row r="208" spans="1:26" ht="36.75" customHeight="1" x14ac:dyDescent="0.35">
      <c r="A208" s="32">
        <v>207</v>
      </c>
      <c r="B208" s="5"/>
      <c r="C208" s="23"/>
      <c r="D208" s="23"/>
      <c r="E208" s="25"/>
      <c r="F208" s="44"/>
      <c r="G208" s="8"/>
      <c r="H208" s="2"/>
      <c r="I208" s="2"/>
      <c r="J208" s="2"/>
      <c r="K208" s="2"/>
      <c r="L208" s="2"/>
      <c r="M208" s="2"/>
      <c r="N208" s="2"/>
      <c r="O208" s="2"/>
      <c r="P208" s="2"/>
      <c r="Q208" s="2"/>
      <c r="R208" s="2"/>
      <c r="S208" s="2"/>
      <c r="T208" s="2"/>
      <c r="U208" s="2"/>
      <c r="V208" s="2"/>
      <c r="W208" s="2"/>
      <c r="X208" s="2"/>
      <c r="Y208" s="2"/>
      <c r="Z208" s="2"/>
    </row>
    <row r="209" spans="1:26" ht="36.75" customHeight="1" x14ac:dyDescent="0.35">
      <c r="A209" s="32">
        <v>208</v>
      </c>
      <c r="B209" s="23"/>
      <c r="C209" s="23"/>
      <c r="D209" s="34"/>
      <c r="E209" s="25"/>
      <c r="F209" s="44"/>
      <c r="G209" s="8"/>
      <c r="H209" s="2"/>
      <c r="I209" s="2"/>
      <c r="J209" s="2"/>
      <c r="K209" s="2"/>
      <c r="L209" s="2"/>
      <c r="M209" s="2"/>
      <c r="N209" s="2"/>
      <c r="O209" s="2"/>
      <c r="P209" s="2"/>
      <c r="Q209" s="2"/>
      <c r="R209" s="2"/>
      <c r="S209" s="2"/>
      <c r="T209" s="2"/>
      <c r="U209" s="2"/>
      <c r="V209" s="2"/>
      <c r="W209" s="2"/>
      <c r="X209" s="2"/>
      <c r="Y209" s="2"/>
      <c r="Z209" s="2"/>
    </row>
    <row r="210" spans="1:26" ht="36.75" customHeight="1" x14ac:dyDescent="0.35">
      <c r="A210" s="32">
        <v>209</v>
      </c>
      <c r="B210" s="5"/>
      <c r="C210" s="23"/>
      <c r="D210" s="23"/>
      <c r="E210" s="25"/>
      <c r="F210" s="44"/>
      <c r="G210" s="8"/>
      <c r="H210" s="2"/>
      <c r="I210" s="2"/>
      <c r="J210" s="2"/>
      <c r="K210" s="2"/>
      <c r="L210" s="2"/>
      <c r="M210" s="2"/>
      <c r="N210" s="2"/>
      <c r="O210" s="2"/>
      <c r="P210" s="2"/>
      <c r="Q210" s="2"/>
      <c r="R210" s="2"/>
      <c r="S210" s="2"/>
      <c r="T210" s="2"/>
      <c r="U210" s="2"/>
      <c r="V210" s="2"/>
      <c r="W210" s="2"/>
      <c r="X210" s="2"/>
      <c r="Y210" s="2"/>
      <c r="Z210" s="2"/>
    </row>
    <row r="211" spans="1:26" ht="36.75" customHeight="1" x14ac:dyDescent="0.35">
      <c r="A211" s="32">
        <v>210</v>
      </c>
      <c r="B211" s="23"/>
      <c r="C211" s="23"/>
      <c r="D211" s="34"/>
      <c r="E211" s="25"/>
      <c r="F211" s="44"/>
      <c r="G211" s="8"/>
      <c r="H211" s="2"/>
      <c r="I211" s="2"/>
      <c r="J211" s="2"/>
      <c r="K211" s="2"/>
      <c r="L211" s="2"/>
      <c r="M211" s="2"/>
      <c r="N211" s="2"/>
      <c r="O211" s="2"/>
      <c r="P211" s="2"/>
      <c r="Q211" s="2"/>
      <c r="R211" s="2"/>
      <c r="S211" s="2"/>
      <c r="T211" s="2"/>
      <c r="U211" s="2"/>
      <c r="V211" s="2"/>
      <c r="W211" s="2"/>
      <c r="X211" s="2"/>
      <c r="Y211" s="2"/>
      <c r="Z211" s="2"/>
    </row>
    <row r="212" spans="1:26" ht="36.75" customHeight="1" x14ac:dyDescent="0.35">
      <c r="A212" s="32">
        <v>211</v>
      </c>
      <c r="B212" s="5"/>
      <c r="C212" s="23"/>
      <c r="D212" s="23"/>
      <c r="E212" s="25"/>
      <c r="F212" s="44"/>
      <c r="G212" s="8"/>
      <c r="H212" s="2"/>
      <c r="I212" s="2"/>
      <c r="J212" s="2"/>
      <c r="K212" s="2"/>
      <c r="L212" s="2"/>
      <c r="M212" s="2"/>
      <c r="N212" s="2"/>
      <c r="O212" s="2"/>
      <c r="P212" s="2"/>
      <c r="Q212" s="2"/>
      <c r="R212" s="2"/>
      <c r="S212" s="2"/>
      <c r="T212" s="2"/>
      <c r="U212" s="2"/>
      <c r="V212" s="2"/>
      <c r="W212" s="2"/>
      <c r="X212" s="2"/>
      <c r="Y212" s="2"/>
      <c r="Z212" s="2"/>
    </row>
    <row r="213" spans="1:26" ht="36.75" customHeight="1" x14ac:dyDescent="0.35">
      <c r="A213" s="32">
        <v>212</v>
      </c>
      <c r="B213" s="5"/>
      <c r="C213" s="23"/>
      <c r="D213" s="23"/>
      <c r="E213" s="25"/>
      <c r="F213" s="44"/>
      <c r="G213" s="8"/>
      <c r="H213" s="2"/>
      <c r="I213" s="2"/>
      <c r="J213" s="2"/>
      <c r="K213" s="2"/>
      <c r="L213" s="2"/>
      <c r="M213" s="2"/>
      <c r="N213" s="2"/>
      <c r="O213" s="2"/>
      <c r="P213" s="2"/>
      <c r="Q213" s="2"/>
      <c r="R213" s="2"/>
      <c r="S213" s="2"/>
      <c r="T213" s="2"/>
      <c r="U213" s="2"/>
      <c r="V213" s="2"/>
      <c r="W213" s="2"/>
      <c r="X213" s="2"/>
      <c r="Y213" s="2"/>
      <c r="Z213" s="2"/>
    </row>
    <row r="214" spans="1:26" ht="36.75" customHeight="1" x14ac:dyDescent="0.35">
      <c r="A214" s="32">
        <v>213</v>
      </c>
      <c r="B214" s="5"/>
      <c r="C214" s="5"/>
      <c r="D214" s="23"/>
      <c r="E214" s="25"/>
      <c r="F214" s="44"/>
      <c r="G214" s="8"/>
      <c r="H214" s="2"/>
      <c r="I214" s="2"/>
      <c r="J214" s="2"/>
      <c r="K214" s="2"/>
      <c r="L214" s="2"/>
      <c r="M214" s="2"/>
      <c r="N214" s="2"/>
      <c r="O214" s="2"/>
      <c r="P214" s="2"/>
      <c r="Q214" s="2"/>
      <c r="R214" s="2"/>
      <c r="S214" s="2"/>
      <c r="T214" s="2"/>
      <c r="U214" s="2"/>
      <c r="V214" s="2"/>
      <c r="W214" s="2"/>
      <c r="X214" s="2"/>
      <c r="Y214" s="2"/>
      <c r="Z214" s="2"/>
    </row>
    <row r="215" spans="1:26" ht="36.75" customHeight="1" x14ac:dyDescent="0.35">
      <c r="A215" s="32">
        <v>214</v>
      </c>
      <c r="B215" s="5"/>
      <c r="C215" s="23"/>
      <c r="D215" s="23"/>
      <c r="E215" s="25"/>
      <c r="F215" s="44"/>
      <c r="G215" s="8"/>
      <c r="H215" s="2"/>
      <c r="I215" s="2"/>
      <c r="J215" s="2"/>
      <c r="K215" s="2"/>
      <c r="L215" s="2"/>
      <c r="M215" s="2"/>
      <c r="N215" s="2"/>
      <c r="O215" s="2"/>
      <c r="P215" s="2"/>
      <c r="Q215" s="2"/>
      <c r="R215" s="2"/>
      <c r="S215" s="2"/>
      <c r="T215" s="2"/>
      <c r="U215" s="2"/>
      <c r="V215" s="2"/>
      <c r="W215" s="2"/>
      <c r="X215" s="2"/>
      <c r="Y215" s="2"/>
      <c r="Z215" s="2"/>
    </row>
    <row r="216" spans="1:26" ht="36.75" customHeight="1" x14ac:dyDescent="0.35">
      <c r="A216" s="32">
        <v>215</v>
      </c>
      <c r="B216" s="5"/>
      <c r="C216" s="23"/>
      <c r="D216" s="23"/>
      <c r="E216" s="25"/>
      <c r="F216" s="44"/>
      <c r="G216" s="8"/>
      <c r="H216" s="2"/>
      <c r="I216" s="2"/>
      <c r="J216" s="2"/>
      <c r="K216" s="2"/>
      <c r="L216" s="2"/>
      <c r="M216" s="2"/>
      <c r="N216" s="2"/>
      <c r="O216" s="2"/>
      <c r="P216" s="2"/>
      <c r="Q216" s="2"/>
      <c r="R216" s="2"/>
      <c r="S216" s="2"/>
      <c r="T216" s="2"/>
      <c r="U216" s="2"/>
      <c r="V216" s="2"/>
      <c r="W216" s="2"/>
      <c r="X216" s="2"/>
      <c r="Y216" s="2"/>
      <c r="Z216" s="2"/>
    </row>
    <row r="217" spans="1:26" ht="36.75" customHeight="1" x14ac:dyDescent="0.35">
      <c r="A217" s="32">
        <v>216</v>
      </c>
      <c r="B217" s="5"/>
      <c r="C217" s="23"/>
      <c r="D217" s="5"/>
      <c r="E217" s="25"/>
      <c r="F217" s="44"/>
      <c r="G217" s="8"/>
      <c r="H217" s="2"/>
      <c r="I217" s="2"/>
      <c r="J217" s="2"/>
      <c r="K217" s="2"/>
      <c r="L217" s="2"/>
      <c r="M217" s="2"/>
      <c r="N217" s="2"/>
      <c r="O217" s="2"/>
      <c r="P217" s="2"/>
      <c r="Q217" s="2"/>
      <c r="R217" s="2"/>
      <c r="S217" s="2"/>
      <c r="T217" s="2"/>
      <c r="U217" s="2"/>
      <c r="V217" s="2"/>
      <c r="W217" s="2"/>
      <c r="X217" s="2"/>
      <c r="Y217" s="2"/>
      <c r="Z217" s="2"/>
    </row>
    <row r="218" spans="1:26" ht="36.75" customHeight="1" x14ac:dyDescent="0.35">
      <c r="A218" s="32"/>
      <c r="B218" s="2"/>
      <c r="C218" s="2"/>
      <c r="D218" s="2"/>
      <c r="E218" s="10"/>
      <c r="F218" s="2"/>
      <c r="G218" s="2"/>
      <c r="H218" s="2"/>
      <c r="I218" s="2"/>
      <c r="J218" s="2"/>
      <c r="K218" s="2"/>
      <c r="L218" s="2"/>
      <c r="M218" s="2"/>
      <c r="N218" s="2"/>
      <c r="O218" s="2"/>
      <c r="P218" s="2"/>
      <c r="Q218" s="2"/>
      <c r="R218" s="2"/>
      <c r="S218" s="2"/>
      <c r="T218" s="2"/>
      <c r="U218" s="2"/>
      <c r="V218" s="2"/>
      <c r="W218" s="2"/>
      <c r="X218" s="2"/>
      <c r="Y218" s="2"/>
      <c r="Z218" s="2"/>
    </row>
    <row r="219" spans="1:26" ht="36.75" customHeight="1" x14ac:dyDescent="0.35">
      <c r="A219" s="10"/>
      <c r="B219" s="2"/>
      <c r="C219" s="2"/>
      <c r="D219" s="2"/>
      <c r="E219" s="10"/>
      <c r="F219" s="2"/>
      <c r="G219" s="2"/>
      <c r="H219" s="2"/>
      <c r="I219" s="2"/>
      <c r="J219" s="2"/>
      <c r="K219" s="2"/>
      <c r="L219" s="2"/>
      <c r="M219" s="2"/>
      <c r="N219" s="2"/>
      <c r="O219" s="2"/>
      <c r="P219" s="2"/>
      <c r="Q219" s="2"/>
      <c r="R219" s="2"/>
      <c r="S219" s="2"/>
      <c r="T219" s="2"/>
      <c r="U219" s="2"/>
      <c r="V219" s="2"/>
      <c r="W219" s="2"/>
      <c r="X219" s="2"/>
      <c r="Y219" s="2"/>
      <c r="Z219" s="2"/>
    </row>
    <row r="220" spans="1:26" ht="36.75" customHeight="1" x14ac:dyDescent="0.35">
      <c r="A220" s="10"/>
      <c r="B220" s="2"/>
      <c r="C220" s="2"/>
      <c r="D220" s="2"/>
      <c r="E220" s="10"/>
      <c r="F220" s="2"/>
      <c r="G220" s="2"/>
      <c r="H220" s="2"/>
      <c r="I220" s="2"/>
      <c r="J220" s="2"/>
      <c r="K220" s="2"/>
      <c r="L220" s="2"/>
      <c r="M220" s="2"/>
      <c r="N220" s="2"/>
      <c r="O220" s="2"/>
      <c r="P220" s="2"/>
      <c r="Q220" s="2"/>
      <c r="R220" s="2"/>
      <c r="S220" s="2"/>
      <c r="T220" s="2"/>
      <c r="U220" s="2"/>
      <c r="V220" s="2"/>
      <c r="W220" s="2"/>
      <c r="X220" s="2"/>
      <c r="Y220" s="2"/>
      <c r="Z220" s="2"/>
    </row>
    <row r="221" spans="1:26" ht="36.75" customHeight="1" x14ac:dyDescent="0.35">
      <c r="A221" s="10"/>
      <c r="B221" s="2"/>
      <c r="C221" s="2"/>
      <c r="D221" s="2"/>
      <c r="E221" s="10"/>
      <c r="F221" s="2"/>
      <c r="G221" s="2"/>
      <c r="H221" s="2"/>
      <c r="I221" s="2"/>
      <c r="J221" s="2"/>
      <c r="K221" s="2"/>
      <c r="L221" s="2"/>
      <c r="M221" s="2"/>
      <c r="N221" s="2"/>
      <c r="O221" s="2"/>
      <c r="P221" s="2"/>
      <c r="Q221" s="2"/>
      <c r="R221" s="2"/>
      <c r="S221" s="2"/>
      <c r="T221" s="2"/>
      <c r="U221" s="2"/>
      <c r="V221" s="2"/>
      <c r="W221" s="2"/>
      <c r="X221" s="2"/>
      <c r="Y221" s="2"/>
      <c r="Z221" s="2"/>
    </row>
    <row r="222" spans="1:26" ht="36.75" customHeight="1" x14ac:dyDescent="0.35">
      <c r="A222" s="10"/>
      <c r="B222" s="2"/>
      <c r="C222" s="2"/>
      <c r="D222" s="2"/>
      <c r="E222" s="10"/>
      <c r="F222" s="2"/>
      <c r="G222" s="2"/>
      <c r="H222" s="2"/>
      <c r="I222" s="2"/>
      <c r="J222" s="2"/>
      <c r="K222" s="2"/>
      <c r="L222" s="2"/>
      <c r="M222" s="2"/>
      <c r="N222" s="2"/>
      <c r="O222" s="2"/>
      <c r="P222" s="2"/>
      <c r="Q222" s="2"/>
      <c r="R222" s="2"/>
      <c r="S222" s="2"/>
      <c r="T222" s="2"/>
      <c r="U222" s="2"/>
      <c r="V222" s="2"/>
      <c r="W222" s="2"/>
      <c r="X222" s="2"/>
      <c r="Y222" s="2"/>
      <c r="Z222" s="2"/>
    </row>
    <row r="223" spans="1:26" ht="36.75" customHeight="1" x14ac:dyDescent="0.35">
      <c r="A223" s="10"/>
      <c r="B223" s="2"/>
      <c r="C223" s="2"/>
      <c r="D223" s="2"/>
      <c r="E223" s="10"/>
      <c r="F223" s="2"/>
      <c r="G223" s="2"/>
      <c r="H223" s="2"/>
      <c r="I223" s="2"/>
      <c r="J223" s="2"/>
      <c r="K223" s="2"/>
      <c r="L223" s="2"/>
      <c r="M223" s="2"/>
      <c r="N223" s="2"/>
      <c r="O223" s="2"/>
      <c r="P223" s="2"/>
      <c r="Q223" s="2"/>
      <c r="R223" s="2"/>
      <c r="S223" s="2"/>
      <c r="T223" s="2"/>
      <c r="U223" s="2"/>
      <c r="V223" s="2"/>
      <c r="W223" s="2"/>
      <c r="X223" s="2"/>
      <c r="Y223" s="2"/>
      <c r="Z223" s="2"/>
    </row>
    <row r="224" spans="1:26" ht="36.75" customHeight="1" x14ac:dyDescent="0.35">
      <c r="A224" s="10"/>
      <c r="B224" s="2"/>
      <c r="C224" s="2"/>
      <c r="D224" s="2"/>
      <c r="E224" s="10"/>
      <c r="F224" s="2"/>
      <c r="G224" s="2"/>
      <c r="H224" s="2"/>
      <c r="I224" s="2"/>
      <c r="J224" s="2"/>
      <c r="K224" s="2"/>
      <c r="L224" s="2"/>
      <c r="M224" s="2"/>
      <c r="N224" s="2"/>
      <c r="O224" s="2"/>
      <c r="P224" s="2"/>
      <c r="Q224" s="2"/>
      <c r="R224" s="2"/>
      <c r="S224" s="2"/>
      <c r="T224" s="2"/>
      <c r="U224" s="2"/>
      <c r="V224" s="2"/>
      <c r="W224" s="2"/>
      <c r="X224" s="2"/>
      <c r="Y224" s="2"/>
      <c r="Z224" s="2"/>
    </row>
    <row r="225" spans="1:26" ht="36.75" customHeight="1" x14ac:dyDescent="0.35">
      <c r="A225" s="10"/>
      <c r="B225" s="2"/>
      <c r="C225" s="2"/>
      <c r="D225" s="2"/>
      <c r="E225" s="10"/>
      <c r="F225" s="2"/>
      <c r="G225" s="2"/>
      <c r="H225" s="2"/>
      <c r="I225" s="2"/>
      <c r="J225" s="2"/>
      <c r="K225" s="2"/>
      <c r="L225" s="2"/>
      <c r="M225" s="2"/>
      <c r="N225" s="2"/>
      <c r="O225" s="2"/>
      <c r="P225" s="2"/>
      <c r="Q225" s="2"/>
      <c r="R225" s="2"/>
      <c r="S225" s="2"/>
      <c r="T225" s="2"/>
      <c r="U225" s="2"/>
      <c r="V225" s="2"/>
      <c r="W225" s="2"/>
      <c r="X225" s="2"/>
      <c r="Y225" s="2"/>
      <c r="Z225" s="2"/>
    </row>
    <row r="226" spans="1:26" ht="36.75" customHeight="1" x14ac:dyDescent="0.35">
      <c r="A226" s="10"/>
      <c r="B226" s="2"/>
      <c r="C226" s="2"/>
      <c r="D226" s="2"/>
      <c r="E226" s="10"/>
      <c r="F226" s="2"/>
      <c r="G226" s="2"/>
      <c r="H226" s="2"/>
      <c r="I226" s="2"/>
      <c r="J226" s="2"/>
      <c r="K226" s="2"/>
      <c r="L226" s="2"/>
      <c r="M226" s="2"/>
      <c r="N226" s="2"/>
      <c r="O226" s="2"/>
      <c r="P226" s="2"/>
      <c r="Q226" s="2"/>
      <c r="R226" s="2"/>
      <c r="S226" s="2"/>
      <c r="T226" s="2"/>
      <c r="U226" s="2"/>
      <c r="V226" s="2"/>
      <c r="W226" s="2"/>
      <c r="X226" s="2"/>
      <c r="Y226" s="2"/>
      <c r="Z226" s="2"/>
    </row>
    <row r="227" spans="1:26" ht="36.75" customHeight="1" x14ac:dyDescent="0.35">
      <c r="A227" s="10"/>
      <c r="B227" s="2"/>
      <c r="C227" s="2"/>
      <c r="D227" s="2"/>
      <c r="E227" s="10"/>
      <c r="F227" s="2"/>
      <c r="G227" s="2"/>
      <c r="H227" s="2"/>
      <c r="I227" s="2"/>
      <c r="J227" s="2"/>
      <c r="K227" s="2"/>
      <c r="L227" s="2"/>
      <c r="M227" s="2"/>
      <c r="N227" s="2"/>
      <c r="O227" s="2"/>
      <c r="P227" s="2"/>
      <c r="Q227" s="2"/>
      <c r="R227" s="2"/>
      <c r="S227" s="2"/>
      <c r="T227" s="2"/>
      <c r="U227" s="2"/>
      <c r="V227" s="2"/>
      <c r="W227" s="2"/>
      <c r="X227" s="2"/>
      <c r="Y227" s="2"/>
      <c r="Z227" s="2"/>
    </row>
    <row r="228" spans="1:26" ht="36.75" customHeight="1" x14ac:dyDescent="0.35">
      <c r="A228" s="10"/>
      <c r="B228" s="2"/>
      <c r="C228" s="2"/>
      <c r="D228" s="2"/>
      <c r="E228" s="10"/>
      <c r="F228" s="2"/>
      <c r="G228" s="2"/>
      <c r="H228" s="2"/>
      <c r="I228" s="2"/>
      <c r="J228" s="2"/>
      <c r="K228" s="2"/>
      <c r="L228" s="2"/>
      <c r="M228" s="2"/>
      <c r="N228" s="2"/>
      <c r="O228" s="2"/>
      <c r="P228" s="2"/>
      <c r="Q228" s="2"/>
      <c r="R228" s="2"/>
      <c r="S228" s="2"/>
      <c r="T228" s="2"/>
      <c r="U228" s="2"/>
      <c r="V228" s="2"/>
      <c r="W228" s="2"/>
      <c r="X228" s="2"/>
      <c r="Y228" s="2"/>
      <c r="Z228" s="2"/>
    </row>
    <row r="229" spans="1:26" ht="36.75" customHeight="1" x14ac:dyDescent="0.35">
      <c r="A229" s="10"/>
      <c r="B229" s="2"/>
      <c r="C229" s="2"/>
      <c r="D229" s="2"/>
      <c r="E229" s="10"/>
      <c r="F229" s="2"/>
      <c r="G229" s="2"/>
      <c r="H229" s="2"/>
      <c r="I229" s="2"/>
      <c r="J229" s="2"/>
      <c r="K229" s="2"/>
      <c r="L229" s="2"/>
      <c r="M229" s="2"/>
      <c r="N229" s="2"/>
      <c r="O229" s="2"/>
      <c r="P229" s="2"/>
      <c r="Q229" s="2"/>
      <c r="R229" s="2"/>
      <c r="S229" s="2"/>
      <c r="T229" s="2"/>
      <c r="U229" s="2"/>
      <c r="V229" s="2"/>
      <c r="W229" s="2"/>
      <c r="X229" s="2"/>
      <c r="Y229" s="2"/>
      <c r="Z229" s="2"/>
    </row>
    <row r="230" spans="1:26" ht="36.75" customHeight="1" x14ac:dyDescent="0.35">
      <c r="A230" s="10"/>
      <c r="B230" s="2"/>
      <c r="C230" s="2"/>
      <c r="D230" s="2"/>
      <c r="E230" s="10"/>
      <c r="F230" s="2"/>
      <c r="G230" s="2"/>
      <c r="H230" s="2"/>
      <c r="I230" s="2"/>
      <c r="J230" s="2"/>
      <c r="K230" s="2"/>
      <c r="L230" s="2"/>
      <c r="M230" s="2"/>
      <c r="N230" s="2"/>
      <c r="O230" s="2"/>
      <c r="P230" s="2"/>
      <c r="Q230" s="2"/>
      <c r="R230" s="2"/>
      <c r="S230" s="2"/>
      <c r="T230" s="2"/>
      <c r="U230" s="2"/>
      <c r="V230" s="2"/>
      <c r="W230" s="2"/>
      <c r="X230" s="2"/>
      <c r="Y230" s="2"/>
      <c r="Z230" s="2"/>
    </row>
    <row r="231" spans="1:26" ht="36.75" customHeight="1" x14ac:dyDescent="0.35">
      <c r="A231" s="10"/>
      <c r="B231" s="2"/>
      <c r="C231" s="2"/>
      <c r="D231" s="2"/>
      <c r="E231" s="10"/>
      <c r="F231" s="2"/>
      <c r="G231" s="2"/>
      <c r="H231" s="2"/>
      <c r="I231" s="2"/>
      <c r="J231" s="2"/>
      <c r="K231" s="2"/>
      <c r="L231" s="2"/>
      <c r="M231" s="2"/>
      <c r="N231" s="2"/>
      <c r="O231" s="2"/>
      <c r="P231" s="2"/>
      <c r="Q231" s="2"/>
      <c r="R231" s="2"/>
      <c r="S231" s="2"/>
      <c r="T231" s="2"/>
      <c r="U231" s="2"/>
      <c r="V231" s="2"/>
      <c r="W231" s="2"/>
      <c r="X231" s="2"/>
      <c r="Y231" s="2"/>
      <c r="Z231" s="2"/>
    </row>
    <row r="232" spans="1:26" ht="36.75" customHeight="1" x14ac:dyDescent="0.35">
      <c r="A232" s="10"/>
      <c r="B232" s="2"/>
      <c r="C232" s="2"/>
      <c r="D232" s="2"/>
      <c r="E232" s="10"/>
      <c r="F232" s="2"/>
      <c r="G232" s="2"/>
      <c r="H232" s="2"/>
      <c r="I232" s="2"/>
      <c r="J232" s="2"/>
      <c r="K232" s="2"/>
      <c r="L232" s="2"/>
      <c r="M232" s="2"/>
      <c r="N232" s="2"/>
      <c r="O232" s="2"/>
      <c r="P232" s="2"/>
      <c r="Q232" s="2"/>
      <c r="R232" s="2"/>
      <c r="S232" s="2"/>
      <c r="T232" s="2"/>
      <c r="U232" s="2"/>
      <c r="V232" s="2"/>
      <c r="W232" s="2"/>
      <c r="X232" s="2"/>
      <c r="Y232" s="2"/>
      <c r="Z232" s="2"/>
    </row>
    <row r="233" spans="1:26" ht="36.75" customHeight="1" x14ac:dyDescent="0.35">
      <c r="A233" s="10"/>
      <c r="B233" s="2"/>
      <c r="C233" s="2"/>
      <c r="D233" s="2"/>
      <c r="E233" s="10"/>
      <c r="F233" s="2"/>
      <c r="G233" s="2"/>
      <c r="H233" s="2"/>
      <c r="I233" s="2"/>
      <c r="J233" s="2"/>
      <c r="K233" s="2"/>
      <c r="L233" s="2"/>
      <c r="M233" s="2"/>
      <c r="N233" s="2"/>
      <c r="O233" s="2"/>
      <c r="P233" s="2"/>
      <c r="Q233" s="2"/>
      <c r="R233" s="2"/>
      <c r="S233" s="2"/>
      <c r="T233" s="2"/>
      <c r="U233" s="2"/>
      <c r="V233" s="2"/>
      <c r="W233" s="2"/>
      <c r="X233" s="2"/>
      <c r="Y233" s="2"/>
      <c r="Z233" s="2"/>
    </row>
    <row r="234" spans="1:26" ht="36.75" customHeight="1" x14ac:dyDescent="0.35">
      <c r="A234" s="10"/>
      <c r="B234" s="2"/>
      <c r="C234" s="2"/>
      <c r="D234" s="2"/>
      <c r="E234" s="10"/>
      <c r="F234" s="2"/>
      <c r="G234" s="2"/>
      <c r="H234" s="2"/>
      <c r="I234" s="2"/>
      <c r="J234" s="2"/>
      <c r="K234" s="2"/>
      <c r="L234" s="2"/>
      <c r="M234" s="2"/>
      <c r="N234" s="2"/>
      <c r="O234" s="2"/>
      <c r="P234" s="2"/>
      <c r="Q234" s="2"/>
      <c r="R234" s="2"/>
      <c r="S234" s="2"/>
      <c r="T234" s="2"/>
      <c r="U234" s="2"/>
      <c r="V234" s="2"/>
      <c r="W234" s="2"/>
      <c r="X234" s="2"/>
      <c r="Y234" s="2"/>
      <c r="Z234" s="2"/>
    </row>
    <row r="235" spans="1:26" ht="36.75" customHeight="1" x14ac:dyDescent="0.35">
      <c r="A235" s="10"/>
      <c r="B235" s="2"/>
      <c r="C235" s="2"/>
      <c r="D235" s="2"/>
      <c r="E235" s="10"/>
      <c r="F235" s="2"/>
      <c r="G235" s="2"/>
      <c r="H235" s="2"/>
      <c r="I235" s="2"/>
      <c r="J235" s="2"/>
      <c r="K235" s="2"/>
      <c r="L235" s="2"/>
      <c r="M235" s="2"/>
      <c r="N235" s="2"/>
      <c r="O235" s="2"/>
      <c r="P235" s="2"/>
      <c r="Q235" s="2"/>
      <c r="R235" s="2"/>
      <c r="S235" s="2"/>
      <c r="T235" s="2"/>
      <c r="U235" s="2"/>
      <c r="V235" s="2"/>
      <c r="W235" s="2"/>
      <c r="X235" s="2"/>
      <c r="Y235" s="2"/>
      <c r="Z235" s="2"/>
    </row>
    <row r="236" spans="1:26" ht="36.75" customHeight="1" x14ac:dyDescent="0.35">
      <c r="A236" s="10"/>
      <c r="B236" s="2"/>
      <c r="C236" s="2"/>
      <c r="D236" s="2"/>
      <c r="E236" s="10"/>
      <c r="F236" s="2"/>
      <c r="G236" s="2"/>
      <c r="H236" s="2"/>
      <c r="I236" s="2"/>
      <c r="J236" s="2"/>
      <c r="K236" s="2"/>
      <c r="L236" s="2"/>
      <c r="M236" s="2"/>
      <c r="N236" s="2"/>
      <c r="O236" s="2"/>
      <c r="P236" s="2"/>
      <c r="Q236" s="2"/>
      <c r="R236" s="2"/>
      <c r="S236" s="2"/>
      <c r="T236" s="2"/>
      <c r="U236" s="2"/>
      <c r="V236" s="2"/>
      <c r="W236" s="2"/>
      <c r="X236" s="2"/>
      <c r="Y236" s="2"/>
      <c r="Z236" s="2"/>
    </row>
    <row r="237" spans="1:26" ht="36.75" customHeight="1" x14ac:dyDescent="0.35">
      <c r="A237" s="10"/>
      <c r="B237" s="2"/>
      <c r="C237" s="2"/>
      <c r="D237" s="2"/>
      <c r="E237" s="10"/>
      <c r="F237" s="2"/>
      <c r="G237" s="2"/>
      <c r="H237" s="2"/>
      <c r="I237" s="2"/>
      <c r="J237" s="2"/>
      <c r="K237" s="2"/>
      <c r="L237" s="2"/>
      <c r="M237" s="2"/>
      <c r="N237" s="2"/>
      <c r="O237" s="2"/>
      <c r="P237" s="2"/>
      <c r="Q237" s="2"/>
      <c r="R237" s="2"/>
      <c r="S237" s="2"/>
      <c r="T237" s="2"/>
      <c r="U237" s="2"/>
      <c r="V237" s="2"/>
      <c r="W237" s="2"/>
      <c r="X237" s="2"/>
      <c r="Y237" s="2"/>
      <c r="Z237" s="2"/>
    </row>
    <row r="238" spans="1:26" ht="36.75" customHeight="1" x14ac:dyDescent="0.35">
      <c r="A238" s="10"/>
      <c r="B238" s="2"/>
      <c r="C238" s="2"/>
      <c r="D238" s="2"/>
      <c r="E238" s="10"/>
      <c r="F238" s="2"/>
      <c r="G238" s="2"/>
      <c r="H238" s="2"/>
      <c r="I238" s="2"/>
      <c r="J238" s="2"/>
      <c r="K238" s="2"/>
      <c r="L238" s="2"/>
      <c r="M238" s="2"/>
      <c r="N238" s="2"/>
      <c r="O238" s="2"/>
      <c r="P238" s="2"/>
      <c r="Q238" s="2"/>
      <c r="R238" s="2"/>
      <c r="S238" s="2"/>
      <c r="T238" s="2"/>
      <c r="U238" s="2"/>
      <c r="V238" s="2"/>
      <c r="W238" s="2"/>
      <c r="X238" s="2"/>
      <c r="Y238" s="2"/>
      <c r="Z238" s="2"/>
    </row>
    <row r="239" spans="1:26" ht="36.75" customHeight="1" x14ac:dyDescent="0.35">
      <c r="A239" s="10"/>
      <c r="B239" s="2"/>
      <c r="C239" s="2"/>
      <c r="D239" s="2"/>
      <c r="E239" s="10"/>
      <c r="F239" s="2"/>
      <c r="G239" s="2"/>
      <c r="H239" s="2"/>
      <c r="I239" s="2"/>
      <c r="J239" s="2"/>
      <c r="K239" s="2"/>
      <c r="L239" s="2"/>
      <c r="M239" s="2"/>
      <c r="N239" s="2"/>
      <c r="O239" s="2"/>
      <c r="P239" s="2"/>
      <c r="Q239" s="2"/>
      <c r="R239" s="2"/>
      <c r="S239" s="2"/>
      <c r="T239" s="2"/>
      <c r="U239" s="2"/>
      <c r="V239" s="2"/>
      <c r="W239" s="2"/>
      <c r="X239" s="2"/>
      <c r="Y239" s="2"/>
      <c r="Z239" s="2"/>
    </row>
    <row r="240" spans="1:26" ht="36.75" customHeight="1" x14ac:dyDescent="0.35">
      <c r="A240" s="10"/>
      <c r="B240" s="2"/>
      <c r="C240" s="2"/>
      <c r="D240" s="2"/>
      <c r="E240" s="10"/>
      <c r="F240" s="2"/>
      <c r="G240" s="2"/>
      <c r="H240" s="2"/>
      <c r="I240" s="2"/>
      <c r="J240" s="2"/>
      <c r="K240" s="2"/>
      <c r="L240" s="2"/>
      <c r="M240" s="2"/>
      <c r="N240" s="2"/>
      <c r="O240" s="2"/>
      <c r="P240" s="2"/>
      <c r="Q240" s="2"/>
      <c r="R240" s="2"/>
      <c r="S240" s="2"/>
      <c r="T240" s="2"/>
      <c r="U240" s="2"/>
      <c r="V240" s="2"/>
      <c r="W240" s="2"/>
      <c r="X240" s="2"/>
      <c r="Y240" s="2"/>
      <c r="Z240" s="2"/>
    </row>
    <row r="241" spans="1:26" ht="36.75" customHeight="1" x14ac:dyDescent="0.35">
      <c r="A241" s="10"/>
      <c r="B241" s="2"/>
      <c r="C241" s="2"/>
      <c r="D241" s="2"/>
      <c r="E241" s="10"/>
      <c r="F241" s="2"/>
      <c r="G241" s="2"/>
      <c r="H241" s="2"/>
      <c r="I241" s="2"/>
      <c r="J241" s="2"/>
      <c r="K241" s="2"/>
      <c r="L241" s="2"/>
      <c r="M241" s="2"/>
      <c r="N241" s="2"/>
      <c r="O241" s="2"/>
      <c r="P241" s="2"/>
      <c r="Q241" s="2"/>
      <c r="R241" s="2"/>
      <c r="S241" s="2"/>
      <c r="T241" s="2"/>
      <c r="U241" s="2"/>
      <c r="V241" s="2"/>
      <c r="W241" s="2"/>
      <c r="X241" s="2"/>
      <c r="Y241" s="2"/>
      <c r="Z241" s="2"/>
    </row>
    <row r="242" spans="1:26" ht="36.75" customHeight="1" x14ac:dyDescent="0.35">
      <c r="A242" s="10"/>
      <c r="B242" s="2"/>
      <c r="C242" s="2"/>
      <c r="D242" s="2"/>
      <c r="E242" s="10"/>
      <c r="F242" s="2"/>
      <c r="G242" s="2"/>
      <c r="H242" s="2"/>
      <c r="I242" s="2"/>
      <c r="J242" s="2"/>
      <c r="K242" s="2"/>
      <c r="L242" s="2"/>
      <c r="M242" s="2"/>
      <c r="N242" s="2"/>
      <c r="O242" s="2"/>
      <c r="P242" s="2"/>
      <c r="Q242" s="2"/>
      <c r="R242" s="2"/>
      <c r="S242" s="2"/>
      <c r="T242" s="2"/>
      <c r="U242" s="2"/>
      <c r="V242" s="2"/>
      <c r="W242" s="2"/>
      <c r="X242" s="2"/>
      <c r="Y242" s="2"/>
      <c r="Z242" s="2"/>
    </row>
    <row r="243" spans="1:26" ht="36.75" customHeight="1" x14ac:dyDescent="0.35">
      <c r="A243" s="10"/>
      <c r="B243" s="2"/>
      <c r="C243" s="2"/>
      <c r="D243" s="2"/>
      <c r="E243" s="10"/>
      <c r="F243" s="2"/>
      <c r="G243" s="2"/>
      <c r="H243" s="2"/>
      <c r="I243" s="2"/>
      <c r="J243" s="2"/>
      <c r="K243" s="2"/>
      <c r="L243" s="2"/>
      <c r="M243" s="2"/>
      <c r="N243" s="2"/>
      <c r="O243" s="2"/>
      <c r="P243" s="2"/>
      <c r="Q243" s="2"/>
      <c r="R243" s="2"/>
      <c r="S243" s="2"/>
      <c r="T243" s="2"/>
      <c r="U243" s="2"/>
      <c r="V243" s="2"/>
      <c r="W243" s="2"/>
      <c r="X243" s="2"/>
      <c r="Y243" s="2"/>
      <c r="Z243" s="2"/>
    </row>
    <row r="244" spans="1:26" ht="36.75" customHeight="1" x14ac:dyDescent="0.35">
      <c r="A244" s="10"/>
      <c r="B244" s="2"/>
      <c r="C244" s="2"/>
      <c r="D244" s="2"/>
      <c r="E244" s="10"/>
      <c r="F244" s="2"/>
      <c r="G244" s="2"/>
      <c r="H244" s="2"/>
      <c r="I244" s="2"/>
      <c r="J244" s="2"/>
      <c r="K244" s="2"/>
      <c r="L244" s="2"/>
      <c r="M244" s="2"/>
      <c r="N244" s="2"/>
      <c r="O244" s="2"/>
      <c r="P244" s="2"/>
      <c r="Q244" s="2"/>
      <c r="R244" s="2"/>
      <c r="S244" s="2"/>
      <c r="T244" s="2"/>
      <c r="U244" s="2"/>
      <c r="V244" s="2"/>
      <c r="W244" s="2"/>
      <c r="X244" s="2"/>
      <c r="Y244" s="2"/>
      <c r="Z244" s="2"/>
    </row>
    <row r="245" spans="1:26" ht="36.75" customHeight="1" x14ac:dyDescent="0.35">
      <c r="A245" s="10"/>
      <c r="B245" s="2"/>
      <c r="C245" s="2"/>
      <c r="D245" s="2"/>
      <c r="E245" s="10"/>
      <c r="F245" s="2"/>
      <c r="G245" s="2"/>
      <c r="H245" s="2"/>
      <c r="I245" s="2"/>
      <c r="J245" s="2"/>
      <c r="K245" s="2"/>
      <c r="L245" s="2"/>
      <c r="M245" s="2"/>
      <c r="N245" s="2"/>
      <c r="O245" s="2"/>
      <c r="P245" s="2"/>
      <c r="Q245" s="2"/>
      <c r="R245" s="2"/>
      <c r="S245" s="2"/>
      <c r="T245" s="2"/>
      <c r="U245" s="2"/>
      <c r="V245" s="2"/>
      <c r="W245" s="2"/>
      <c r="X245" s="2"/>
      <c r="Y245" s="2"/>
      <c r="Z245" s="2"/>
    </row>
    <row r="246" spans="1:26" ht="36.75" customHeight="1" x14ac:dyDescent="0.35">
      <c r="A246" s="10"/>
      <c r="B246" s="2"/>
      <c r="C246" s="2"/>
      <c r="D246" s="2"/>
      <c r="E246" s="10"/>
      <c r="F246" s="2"/>
      <c r="G246" s="2"/>
      <c r="H246" s="2"/>
      <c r="I246" s="2"/>
      <c r="J246" s="2"/>
      <c r="K246" s="2"/>
      <c r="L246" s="2"/>
      <c r="M246" s="2"/>
      <c r="N246" s="2"/>
      <c r="O246" s="2"/>
      <c r="P246" s="2"/>
      <c r="Q246" s="2"/>
      <c r="R246" s="2"/>
      <c r="S246" s="2"/>
      <c r="T246" s="2"/>
      <c r="U246" s="2"/>
      <c r="V246" s="2"/>
      <c r="W246" s="2"/>
      <c r="X246" s="2"/>
      <c r="Y246" s="2"/>
      <c r="Z246" s="2"/>
    </row>
    <row r="247" spans="1:26" ht="36.75" customHeight="1" x14ac:dyDescent="0.35">
      <c r="A247" s="10"/>
      <c r="B247" s="2"/>
      <c r="C247" s="2"/>
      <c r="D247" s="2"/>
      <c r="E247" s="10"/>
      <c r="F247" s="2"/>
      <c r="G247" s="2"/>
      <c r="H247" s="2"/>
      <c r="I247" s="2"/>
      <c r="J247" s="2"/>
      <c r="K247" s="2"/>
      <c r="L247" s="2"/>
      <c r="M247" s="2"/>
      <c r="N247" s="2"/>
      <c r="O247" s="2"/>
      <c r="P247" s="2"/>
      <c r="Q247" s="2"/>
      <c r="R247" s="2"/>
      <c r="S247" s="2"/>
      <c r="T247" s="2"/>
      <c r="U247" s="2"/>
      <c r="V247" s="2"/>
      <c r="W247" s="2"/>
      <c r="X247" s="2"/>
      <c r="Y247" s="2"/>
      <c r="Z247" s="2"/>
    </row>
    <row r="248" spans="1:26" ht="36.75" customHeight="1" x14ac:dyDescent="0.35">
      <c r="A248" s="10"/>
      <c r="B248" s="2"/>
      <c r="C248" s="2"/>
      <c r="D248" s="2"/>
      <c r="E248" s="10"/>
      <c r="F248" s="2"/>
      <c r="G248" s="2"/>
      <c r="H248" s="2"/>
      <c r="I248" s="2"/>
      <c r="J248" s="2"/>
      <c r="K248" s="2"/>
      <c r="L248" s="2"/>
      <c r="M248" s="2"/>
      <c r="N248" s="2"/>
      <c r="O248" s="2"/>
      <c r="P248" s="2"/>
      <c r="Q248" s="2"/>
      <c r="R248" s="2"/>
      <c r="S248" s="2"/>
      <c r="T248" s="2"/>
      <c r="U248" s="2"/>
      <c r="V248" s="2"/>
      <c r="W248" s="2"/>
      <c r="X248" s="2"/>
      <c r="Y248" s="2"/>
      <c r="Z248" s="2"/>
    </row>
    <row r="249" spans="1:26" ht="36.75" customHeight="1" x14ac:dyDescent="0.35">
      <c r="A249" s="10"/>
      <c r="B249" s="2"/>
      <c r="C249" s="2"/>
      <c r="D249" s="2"/>
      <c r="E249" s="10"/>
      <c r="F249" s="2"/>
      <c r="G249" s="2"/>
      <c r="H249" s="2"/>
      <c r="I249" s="2"/>
      <c r="J249" s="2"/>
      <c r="K249" s="2"/>
      <c r="L249" s="2"/>
      <c r="M249" s="2"/>
      <c r="N249" s="2"/>
      <c r="O249" s="2"/>
      <c r="P249" s="2"/>
      <c r="Q249" s="2"/>
      <c r="R249" s="2"/>
      <c r="S249" s="2"/>
      <c r="T249" s="2"/>
      <c r="U249" s="2"/>
      <c r="V249" s="2"/>
      <c r="W249" s="2"/>
      <c r="X249" s="2"/>
      <c r="Y249" s="2"/>
      <c r="Z249" s="2"/>
    </row>
    <row r="250" spans="1:26" ht="36.75" customHeight="1" x14ac:dyDescent="0.35">
      <c r="A250" s="10"/>
      <c r="B250" s="2"/>
      <c r="C250" s="2"/>
      <c r="D250" s="2"/>
      <c r="E250" s="10"/>
      <c r="F250" s="2"/>
      <c r="G250" s="2"/>
      <c r="H250" s="2"/>
      <c r="I250" s="2"/>
      <c r="J250" s="2"/>
      <c r="K250" s="2"/>
      <c r="L250" s="2"/>
      <c r="M250" s="2"/>
      <c r="N250" s="2"/>
      <c r="O250" s="2"/>
      <c r="P250" s="2"/>
      <c r="Q250" s="2"/>
      <c r="R250" s="2"/>
      <c r="S250" s="2"/>
      <c r="T250" s="2"/>
      <c r="U250" s="2"/>
      <c r="V250" s="2"/>
      <c r="W250" s="2"/>
      <c r="X250" s="2"/>
      <c r="Y250" s="2"/>
      <c r="Z250" s="2"/>
    </row>
    <row r="251" spans="1:26" ht="36.75" customHeight="1" x14ac:dyDescent="0.35">
      <c r="A251" s="10"/>
      <c r="B251" s="2"/>
      <c r="C251" s="2"/>
      <c r="D251" s="2"/>
      <c r="E251" s="10"/>
      <c r="F251" s="2"/>
      <c r="G251" s="2"/>
      <c r="H251" s="2"/>
      <c r="I251" s="2"/>
      <c r="J251" s="2"/>
      <c r="K251" s="2"/>
      <c r="L251" s="2"/>
      <c r="M251" s="2"/>
      <c r="N251" s="2"/>
      <c r="O251" s="2"/>
      <c r="P251" s="2"/>
      <c r="Q251" s="2"/>
      <c r="R251" s="2"/>
      <c r="S251" s="2"/>
      <c r="T251" s="2"/>
      <c r="U251" s="2"/>
      <c r="V251" s="2"/>
      <c r="W251" s="2"/>
      <c r="X251" s="2"/>
      <c r="Y251" s="2"/>
      <c r="Z251" s="2"/>
    </row>
    <row r="252" spans="1:26" ht="36.75" customHeight="1" x14ac:dyDescent="0.35">
      <c r="A252" s="10"/>
      <c r="B252" s="2"/>
      <c r="C252" s="2"/>
      <c r="D252" s="2"/>
      <c r="E252" s="10"/>
      <c r="F252" s="2"/>
      <c r="G252" s="2"/>
      <c r="H252" s="2"/>
      <c r="I252" s="2"/>
      <c r="J252" s="2"/>
      <c r="K252" s="2"/>
      <c r="L252" s="2"/>
      <c r="M252" s="2"/>
      <c r="N252" s="2"/>
      <c r="O252" s="2"/>
      <c r="P252" s="2"/>
      <c r="Q252" s="2"/>
      <c r="R252" s="2"/>
      <c r="S252" s="2"/>
      <c r="T252" s="2"/>
      <c r="U252" s="2"/>
      <c r="V252" s="2"/>
      <c r="W252" s="2"/>
      <c r="X252" s="2"/>
      <c r="Y252" s="2"/>
      <c r="Z252" s="2"/>
    </row>
    <row r="253" spans="1:26" ht="36.75" customHeight="1" x14ac:dyDescent="0.35">
      <c r="A253" s="10"/>
      <c r="B253" s="2"/>
      <c r="C253" s="2"/>
      <c r="D253" s="2"/>
      <c r="E253" s="10"/>
      <c r="F253" s="2"/>
      <c r="G253" s="2"/>
      <c r="H253" s="2"/>
      <c r="I253" s="2"/>
      <c r="J253" s="2"/>
      <c r="K253" s="2"/>
      <c r="L253" s="2"/>
      <c r="M253" s="2"/>
      <c r="N253" s="2"/>
      <c r="O253" s="2"/>
      <c r="P253" s="2"/>
      <c r="Q253" s="2"/>
      <c r="R253" s="2"/>
      <c r="S253" s="2"/>
      <c r="T253" s="2"/>
      <c r="U253" s="2"/>
      <c r="V253" s="2"/>
      <c r="W253" s="2"/>
      <c r="X253" s="2"/>
      <c r="Y253" s="2"/>
      <c r="Z253" s="2"/>
    </row>
    <row r="254" spans="1:26" ht="36.75" customHeight="1" x14ac:dyDescent="0.35">
      <c r="A254" s="10"/>
      <c r="B254" s="2"/>
      <c r="C254" s="2"/>
      <c r="D254" s="2"/>
      <c r="E254" s="10"/>
      <c r="F254" s="2"/>
      <c r="G254" s="2"/>
      <c r="H254" s="2"/>
      <c r="I254" s="2"/>
      <c r="J254" s="2"/>
      <c r="K254" s="2"/>
      <c r="L254" s="2"/>
      <c r="M254" s="2"/>
      <c r="N254" s="2"/>
      <c r="O254" s="2"/>
      <c r="P254" s="2"/>
      <c r="Q254" s="2"/>
      <c r="R254" s="2"/>
      <c r="S254" s="2"/>
      <c r="T254" s="2"/>
      <c r="U254" s="2"/>
      <c r="V254" s="2"/>
      <c r="W254" s="2"/>
      <c r="X254" s="2"/>
      <c r="Y254" s="2"/>
      <c r="Z254" s="2"/>
    </row>
    <row r="255" spans="1:26" ht="36.75" customHeight="1" x14ac:dyDescent="0.35">
      <c r="A255" s="10"/>
      <c r="B255" s="2"/>
      <c r="C255" s="2"/>
      <c r="D255" s="2"/>
      <c r="E255" s="10"/>
      <c r="F255" s="2"/>
      <c r="G255" s="2"/>
      <c r="H255" s="2"/>
      <c r="I255" s="2"/>
      <c r="J255" s="2"/>
      <c r="K255" s="2"/>
      <c r="L255" s="2"/>
      <c r="M255" s="2"/>
      <c r="N255" s="2"/>
      <c r="O255" s="2"/>
      <c r="P255" s="2"/>
      <c r="Q255" s="2"/>
      <c r="R255" s="2"/>
      <c r="S255" s="2"/>
      <c r="T255" s="2"/>
      <c r="U255" s="2"/>
      <c r="V255" s="2"/>
      <c r="W255" s="2"/>
      <c r="X255" s="2"/>
      <c r="Y255" s="2"/>
      <c r="Z255" s="2"/>
    </row>
    <row r="256" spans="1:26" ht="36.75" customHeight="1" x14ac:dyDescent="0.35">
      <c r="A256" s="10"/>
      <c r="B256" s="2"/>
      <c r="C256" s="2"/>
      <c r="D256" s="2"/>
      <c r="E256" s="10"/>
      <c r="F256" s="2"/>
      <c r="G256" s="2"/>
      <c r="H256" s="2"/>
      <c r="I256" s="2"/>
      <c r="J256" s="2"/>
      <c r="K256" s="2"/>
      <c r="L256" s="2"/>
      <c r="M256" s="2"/>
      <c r="N256" s="2"/>
      <c r="O256" s="2"/>
      <c r="P256" s="2"/>
      <c r="Q256" s="2"/>
      <c r="R256" s="2"/>
      <c r="S256" s="2"/>
      <c r="T256" s="2"/>
      <c r="U256" s="2"/>
      <c r="V256" s="2"/>
      <c r="W256" s="2"/>
      <c r="X256" s="2"/>
      <c r="Y256" s="2"/>
      <c r="Z256" s="2"/>
    </row>
    <row r="257" spans="1:26" ht="36.75" customHeight="1" x14ac:dyDescent="0.35">
      <c r="A257" s="10"/>
      <c r="B257" s="2"/>
      <c r="C257" s="2"/>
      <c r="D257" s="2"/>
      <c r="E257" s="10"/>
      <c r="F257" s="2"/>
      <c r="G257" s="2"/>
      <c r="H257" s="2"/>
      <c r="I257" s="2"/>
      <c r="J257" s="2"/>
      <c r="K257" s="2"/>
      <c r="L257" s="2"/>
      <c r="M257" s="2"/>
      <c r="N257" s="2"/>
      <c r="O257" s="2"/>
      <c r="P257" s="2"/>
      <c r="Q257" s="2"/>
      <c r="R257" s="2"/>
      <c r="S257" s="2"/>
      <c r="T257" s="2"/>
      <c r="U257" s="2"/>
      <c r="V257" s="2"/>
      <c r="W257" s="2"/>
      <c r="X257" s="2"/>
      <c r="Y257" s="2"/>
      <c r="Z257" s="2"/>
    </row>
    <row r="258" spans="1:26" ht="36.75" customHeight="1" x14ac:dyDescent="0.35">
      <c r="A258" s="10"/>
      <c r="B258" s="2"/>
      <c r="C258" s="2"/>
      <c r="D258" s="2"/>
      <c r="E258" s="10"/>
      <c r="F258" s="2"/>
      <c r="G258" s="2"/>
      <c r="H258" s="2"/>
      <c r="I258" s="2"/>
      <c r="J258" s="2"/>
      <c r="K258" s="2"/>
      <c r="L258" s="2"/>
      <c r="M258" s="2"/>
      <c r="N258" s="2"/>
      <c r="O258" s="2"/>
      <c r="P258" s="2"/>
      <c r="Q258" s="2"/>
      <c r="R258" s="2"/>
      <c r="S258" s="2"/>
      <c r="T258" s="2"/>
      <c r="U258" s="2"/>
      <c r="V258" s="2"/>
      <c r="W258" s="2"/>
      <c r="X258" s="2"/>
      <c r="Y258" s="2"/>
      <c r="Z258" s="2"/>
    </row>
    <row r="259" spans="1:26" ht="36.75" customHeight="1" x14ac:dyDescent="0.35">
      <c r="A259" s="10"/>
      <c r="B259" s="2"/>
      <c r="C259" s="2"/>
      <c r="D259" s="2"/>
      <c r="E259" s="10"/>
      <c r="F259" s="2"/>
      <c r="G259" s="2"/>
      <c r="H259" s="2"/>
      <c r="I259" s="2"/>
      <c r="J259" s="2"/>
      <c r="K259" s="2"/>
      <c r="L259" s="2"/>
      <c r="M259" s="2"/>
      <c r="N259" s="2"/>
      <c r="O259" s="2"/>
      <c r="P259" s="2"/>
      <c r="Q259" s="2"/>
      <c r="R259" s="2"/>
      <c r="S259" s="2"/>
      <c r="T259" s="2"/>
      <c r="U259" s="2"/>
      <c r="V259" s="2"/>
      <c r="W259" s="2"/>
      <c r="X259" s="2"/>
      <c r="Y259" s="2"/>
      <c r="Z259" s="2"/>
    </row>
    <row r="260" spans="1:26" ht="36.75" customHeight="1" x14ac:dyDescent="0.35">
      <c r="A260" s="10"/>
      <c r="B260" s="2"/>
      <c r="C260" s="2"/>
      <c r="D260" s="2"/>
      <c r="E260" s="10"/>
      <c r="F260" s="2"/>
      <c r="G260" s="2"/>
      <c r="H260" s="2"/>
      <c r="I260" s="2"/>
      <c r="J260" s="2"/>
      <c r="K260" s="2"/>
      <c r="L260" s="2"/>
      <c r="M260" s="2"/>
      <c r="N260" s="2"/>
      <c r="O260" s="2"/>
      <c r="P260" s="2"/>
      <c r="Q260" s="2"/>
      <c r="R260" s="2"/>
      <c r="S260" s="2"/>
      <c r="T260" s="2"/>
      <c r="U260" s="2"/>
      <c r="V260" s="2"/>
      <c r="W260" s="2"/>
      <c r="X260" s="2"/>
      <c r="Y260" s="2"/>
      <c r="Z260" s="2"/>
    </row>
    <row r="261" spans="1:26" ht="36.75" customHeight="1" x14ac:dyDescent="0.35">
      <c r="A261" s="10"/>
      <c r="B261" s="2"/>
      <c r="C261" s="2"/>
      <c r="D261" s="2"/>
      <c r="E261" s="10"/>
      <c r="F261" s="2"/>
      <c r="G261" s="2"/>
      <c r="H261" s="2"/>
      <c r="I261" s="2"/>
      <c r="J261" s="2"/>
      <c r="K261" s="2"/>
      <c r="L261" s="2"/>
      <c r="M261" s="2"/>
      <c r="N261" s="2"/>
      <c r="O261" s="2"/>
      <c r="P261" s="2"/>
      <c r="Q261" s="2"/>
      <c r="R261" s="2"/>
      <c r="S261" s="2"/>
      <c r="T261" s="2"/>
      <c r="U261" s="2"/>
      <c r="V261" s="2"/>
      <c r="W261" s="2"/>
      <c r="X261" s="2"/>
      <c r="Y261" s="2"/>
      <c r="Z261" s="2"/>
    </row>
    <row r="262" spans="1:26" ht="36.75" customHeight="1" x14ac:dyDescent="0.35">
      <c r="A262" s="10"/>
      <c r="B262" s="2"/>
      <c r="C262" s="2"/>
      <c r="D262" s="2"/>
      <c r="E262" s="10"/>
      <c r="F262" s="2"/>
      <c r="G262" s="2"/>
      <c r="H262" s="2"/>
      <c r="I262" s="2"/>
      <c r="J262" s="2"/>
      <c r="K262" s="2"/>
      <c r="L262" s="2"/>
      <c r="M262" s="2"/>
      <c r="N262" s="2"/>
      <c r="O262" s="2"/>
      <c r="P262" s="2"/>
      <c r="Q262" s="2"/>
      <c r="R262" s="2"/>
      <c r="S262" s="2"/>
      <c r="T262" s="2"/>
      <c r="U262" s="2"/>
      <c r="V262" s="2"/>
      <c r="W262" s="2"/>
      <c r="X262" s="2"/>
      <c r="Y262" s="2"/>
      <c r="Z262" s="2"/>
    </row>
    <row r="263" spans="1:26" ht="36.75" customHeight="1" x14ac:dyDescent="0.35">
      <c r="A263" s="10"/>
      <c r="B263" s="2"/>
      <c r="C263" s="2"/>
      <c r="D263" s="2"/>
      <c r="E263" s="10"/>
      <c r="F263" s="2"/>
      <c r="G263" s="2"/>
      <c r="H263" s="2"/>
      <c r="I263" s="2"/>
      <c r="J263" s="2"/>
      <c r="K263" s="2"/>
      <c r="L263" s="2"/>
      <c r="M263" s="2"/>
      <c r="N263" s="2"/>
      <c r="O263" s="2"/>
      <c r="P263" s="2"/>
      <c r="Q263" s="2"/>
      <c r="R263" s="2"/>
      <c r="S263" s="2"/>
      <c r="T263" s="2"/>
      <c r="U263" s="2"/>
      <c r="V263" s="2"/>
      <c r="W263" s="2"/>
      <c r="X263" s="2"/>
      <c r="Y263" s="2"/>
      <c r="Z263" s="2"/>
    </row>
    <row r="264" spans="1:26" ht="36.75" customHeight="1" x14ac:dyDescent="0.35">
      <c r="A264" s="10"/>
      <c r="B264" s="2"/>
      <c r="C264" s="2"/>
      <c r="D264" s="2"/>
      <c r="E264" s="10"/>
      <c r="F264" s="2"/>
      <c r="G264" s="2"/>
      <c r="H264" s="2"/>
      <c r="I264" s="2"/>
      <c r="J264" s="2"/>
      <c r="K264" s="2"/>
      <c r="L264" s="2"/>
      <c r="M264" s="2"/>
      <c r="N264" s="2"/>
      <c r="O264" s="2"/>
      <c r="P264" s="2"/>
      <c r="Q264" s="2"/>
      <c r="R264" s="2"/>
      <c r="S264" s="2"/>
      <c r="T264" s="2"/>
      <c r="U264" s="2"/>
      <c r="V264" s="2"/>
      <c r="W264" s="2"/>
      <c r="X264" s="2"/>
      <c r="Y264" s="2"/>
      <c r="Z264" s="2"/>
    </row>
    <row r="265" spans="1:26" ht="36.75" customHeight="1" x14ac:dyDescent="0.35">
      <c r="A265" s="10"/>
      <c r="B265" s="2"/>
      <c r="C265" s="2"/>
      <c r="D265" s="2"/>
      <c r="E265" s="10"/>
      <c r="F265" s="2"/>
      <c r="G265" s="2"/>
      <c r="H265" s="2"/>
      <c r="I265" s="2"/>
      <c r="J265" s="2"/>
      <c r="K265" s="2"/>
      <c r="L265" s="2"/>
      <c r="M265" s="2"/>
      <c r="N265" s="2"/>
      <c r="O265" s="2"/>
      <c r="P265" s="2"/>
      <c r="Q265" s="2"/>
      <c r="R265" s="2"/>
      <c r="S265" s="2"/>
      <c r="T265" s="2"/>
      <c r="U265" s="2"/>
      <c r="V265" s="2"/>
      <c r="W265" s="2"/>
      <c r="X265" s="2"/>
      <c r="Y265" s="2"/>
      <c r="Z265" s="2"/>
    </row>
    <row r="266" spans="1:26" ht="36.75" customHeight="1" x14ac:dyDescent="0.35">
      <c r="A266" s="10"/>
      <c r="B266" s="2"/>
      <c r="C266" s="2"/>
      <c r="D266" s="2"/>
      <c r="E266" s="10"/>
      <c r="F266" s="2"/>
      <c r="G266" s="2"/>
      <c r="H266" s="2"/>
      <c r="I266" s="2"/>
      <c r="J266" s="2"/>
      <c r="K266" s="2"/>
      <c r="L266" s="2"/>
      <c r="M266" s="2"/>
      <c r="N266" s="2"/>
      <c r="O266" s="2"/>
      <c r="P266" s="2"/>
      <c r="Q266" s="2"/>
      <c r="R266" s="2"/>
      <c r="S266" s="2"/>
      <c r="T266" s="2"/>
      <c r="U266" s="2"/>
      <c r="V266" s="2"/>
      <c r="W266" s="2"/>
      <c r="X266" s="2"/>
      <c r="Y266" s="2"/>
      <c r="Z266" s="2"/>
    </row>
    <row r="267" spans="1:26" ht="36.75" customHeight="1" x14ac:dyDescent="0.35">
      <c r="A267" s="10"/>
      <c r="B267" s="2"/>
      <c r="C267" s="2"/>
      <c r="D267" s="2"/>
      <c r="E267" s="10"/>
      <c r="F267" s="2"/>
      <c r="G267" s="2"/>
      <c r="H267" s="2"/>
      <c r="I267" s="2"/>
      <c r="J267" s="2"/>
      <c r="K267" s="2"/>
      <c r="L267" s="2"/>
      <c r="M267" s="2"/>
      <c r="N267" s="2"/>
      <c r="O267" s="2"/>
      <c r="P267" s="2"/>
      <c r="Q267" s="2"/>
      <c r="R267" s="2"/>
      <c r="S267" s="2"/>
      <c r="T267" s="2"/>
      <c r="U267" s="2"/>
      <c r="V267" s="2"/>
      <c r="W267" s="2"/>
      <c r="X267" s="2"/>
      <c r="Y267" s="2"/>
      <c r="Z267" s="2"/>
    </row>
    <row r="268" spans="1:26" ht="36.75" customHeight="1" x14ac:dyDescent="0.35">
      <c r="A268" s="10"/>
      <c r="B268" s="2"/>
      <c r="C268" s="2"/>
      <c r="D268" s="2"/>
      <c r="E268" s="10"/>
      <c r="F268" s="2"/>
      <c r="G268" s="2"/>
      <c r="H268" s="2"/>
      <c r="I268" s="2"/>
      <c r="J268" s="2"/>
      <c r="K268" s="2"/>
      <c r="L268" s="2"/>
      <c r="M268" s="2"/>
      <c r="N268" s="2"/>
      <c r="O268" s="2"/>
      <c r="P268" s="2"/>
      <c r="Q268" s="2"/>
      <c r="R268" s="2"/>
      <c r="S268" s="2"/>
      <c r="T268" s="2"/>
      <c r="U268" s="2"/>
      <c r="V268" s="2"/>
      <c r="W268" s="2"/>
      <c r="X268" s="2"/>
      <c r="Y268" s="2"/>
      <c r="Z268" s="2"/>
    </row>
    <row r="269" spans="1:26" ht="36.75" customHeight="1" x14ac:dyDescent="0.35">
      <c r="A269" s="10"/>
      <c r="B269" s="2"/>
      <c r="C269" s="2"/>
      <c r="D269" s="2"/>
      <c r="E269" s="10"/>
      <c r="F269" s="2"/>
      <c r="G269" s="2"/>
      <c r="H269" s="2"/>
      <c r="I269" s="2"/>
      <c r="J269" s="2"/>
      <c r="K269" s="2"/>
      <c r="L269" s="2"/>
      <c r="M269" s="2"/>
      <c r="N269" s="2"/>
      <c r="O269" s="2"/>
      <c r="P269" s="2"/>
      <c r="Q269" s="2"/>
      <c r="R269" s="2"/>
      <c r="S269" s="2"/>
      <c r="T269" s="2"/>
      <c r="U269" s="2"/>
      <c r="V269" s="2"/>
      <c r="W269" s="2"/>
      <c r="X269" s="2"/>
      <c r="Y269" s="2"/>
      <c r="Z269" s="2"/>
    </row>
    <row r="270" spans="1:26" ht="36.75" customHeight="1" x14ac:dyDescent="0.35">
      <c r="A270" s="10"/>
      <c r="B270" s="2"/>
      <c r="C270" s="2"/>
      <c r="D270" s="2"/>
      <c r="E270" s="10"/>
      <c r="F270" s="2"/>
      <c r="G270" s="2"/>
      <c r="H270" s="2"/>
      <c r="I270" s="2"/>
      <c r="J270" s="2"/>
      <c r="K270" s="2"/>
      <c r="L270" s="2"/>
      <c r="M270" s="2"/>
      <c r="N270" s="2"/>
      <c r="O270" s="2"/>
      <c r="P270" s="2"/>
      <c r="Q270" s="2"/>
      <c r="R270" s="2"/>
      <c r="S270" s="2"/>
      <c r="T270" s="2"/>
      <c r="U270" s="2"/>
      <c r="V270" s="2"/>
      <c r="W270" s="2"/>
      <c r="X270" s="2"/>
      <c r="Y270" s="2"/>
      <c r="Z270" s="2"/>
    </row>
    <row r="271" spans="1:26" ht="36.75" customHeight="1" x14ac:dyDescent="0.35">
      <c r="A271" s="10"/>
      <c r="B271" s="2"/>
      <c r="C271" s="2"/>
      <c r="D271" s="2"/>
      <c r="E271" s="10"/>
      <c r="F271" s="2"/>
      <c r="G271" s="2"/>
      <c r="H271" s="2"/>
      <c r="I271" s="2"/>
      <c r="J271" s="2"/>
      <c r="K271" s="2"/>
      <c r="L271" s="2"/>
      <c r="M271" s="2"/>
      <c r="N271" s="2"/>
      <c r="O271" s="2"/>
      <c r="P271" s="2"/>
      <c r="Q271" s="2"/>
      <c r="R271" s="2"/>
      <c r="S271" s="2"/>
      <c r="T271" s="2"/>
      <c r="U271" s="2"/>
      <c r="V271" s="2"/>
      <c r="W271" s="2"/>
      <c r="X271" s="2"/>
      <c r="Y271" s="2"/>
      <c r="Z271" s="2"/>
    </row>
    <row r="272" spans="1:26" ht="36.75" customHeight="1" x14ac:dyDescent="0.35">
      <c r="A272" s="10"/>
      <c r="B272" s="2"/>
      <c r="C272" s="2"/>
      <c r="D272" s="2"/>
      <c r="E272" s="10"/>
      <c r="F272" s="2"/>
      <c r="G272" s="2"/>
      <c r="H272" s="2"/>
      <c r="I272" s="2"/>
      <c r="J272" s="2"/>
      <c r="K272" s="2"/>
      <c r="L272" s="2"/>
      <c r="M272" s="2"/>
      <c r="N272" s="2"/>
      <c r="O272" s="2"/>
      <c r="P272" s="2"/>
      <c r="Q272" s="2"/>
      <c r="R272" s="2"/>
      <c r="S272" s="2"/>
      <c r="T272" s="2"/>
      <c r="U272" s="2"/>
      <c r="V272" s="2"/>
      <c r="W272" s="2"/>
      <c r="X272" s="2"/>
      <c r="Y272" s="2"/>
      <c r="Z272" s="2"/>
    </row>
    <row r="273" spans="1:26" ht="36.75" customHeight="1" x14ac:dyDescent="0.35">
      <c r="A273" s="10"/>
      <c r="B273" s="2"/>
      <c r="C273" s="2"/>
      <c r="D273" s="2"/>
      <c r="E273" s="10"/>
      <c r="F273" s="2"/>
      <c r="G273" s="2"/>
      <c r="H273" s="2"/>
      <c r="I273" s="2"/>
      <c r="J273" s="2"/>
      <c r="K273" s="2"/>
      <c r="L273" s="2"/>
      <c r="M273" s="2"/>
      <c r="N273" s="2"/>
      <c r="O273" s="2"/>
      <c r="P273" s="2"/>
      <c r="Q273" s="2"/>
      <c r="R273" s="2"/>
      <c r="S273" s="2"/>
      <c r="T273" s="2"/>
      <c r="U273" s="2"/>
      <c r="V273" s="2"/>
      <c r="W273" s="2"/>
      <c r="X273" s="2"/>
      <c r="Y273" s="2"/>
      <c r="Z273" s="2"/>
    </row>
    <row r="274" spans="1:26" ht="36.75" customHeight="1" x14ac:dyDescent="0.35">
      <c r="A274" s="10"/>
      <c r="B274" s="2"/>
      <c r="C274" s="2"/>
      <c r="D274" s="2"/>
      <c r="E274" s="10"/>
      <c r="F274" s="2"/>
      <c r="G274" s="2"/>
      <c r="H274" s="2"/>
      <c r="I274" s="2"/>
      <c r="J274" s="2"/>
      <c r="K274" s="2"/>
      <c r="L274" s="2"/>
      <c r="M274" s="2"/>
      <c r="N274" s="2"/>
      <c r="O274" s="2"/>
      <c r="P274" s="2"/>
      <c r="Q274" s="2"/>
      <c r="R274" s="2"/>
      <c r="S274" s="2"/>
      <c r="T274" s="2"/>
      <c r="U274" s="2"/>
      <c r="V274" s="2"/>
      <c r="W274" s="2"/>
      <c r="X274" s="2"/>
      <c r="Y274" s="2"/>
      <c r="Z274" s="2"/>
    </row>
    <row r="275" spans="1:26" ht="36.75" customHeight="1" x14ac:dyDescent="0.35">
      <c r="A275" s="10"/>
      <c r="B275" s="2"/>
      <c r="C275" s="2"/>
      <c r="D275" s="2"/>
      <c r="E275" s="10"/>
      <c r="F275" s="2"/>
      <c r="G275" s="2"/>
      <c r="H275" s="2"/>
      <c r="I275" s="2"/>
      <c r="J275" s="2"/>
      <c r="K275" s="2"/>
      <c r="L275" s="2"/>
      <c r="M275" s="2"/>
      <c r="N275" s="2"/>
      <c r="O275" s="2"/>
      <c r="P275" s="2"/>
      <c r="Q275" s="2"/>
      <c r="R275" s="2"/>
      <c r="S275" s="2"/>
      <c r="T275" s="2"/>
      <c r="U275" s="2"/>
      <c r="V275" s="2"/>
      <c r="W275" s="2"/>
      <c r="X275" s="2"/>
      <c r="Y275" s="2"/>
      <c r="Z275" s="2"/>
    </row>
    <row r="276" spans="1:26" ht="36.75" customHeight="1" x14ac:dyDescent="0.35">
      <c r="A276" s="10"/>
      <c r="B276" s="2"/>
      <c r="C276" s="2"/>
      <c r="D276" s="2"/>
      <c r="E276" s="10"/>
      <c r="F276" s="2"/>
      <c r="G276" s="2"/>
      <c r="H276" s="2"/>
      <c r="I276" s="2"/>
      <c r="J276" s="2"/>
      <c r="K276" s="2"/>
      <c r="L276" s="2"/>
      <c r="M276" s="2"/>
      <c r="N276" s="2"/>
      <c r="O276" s="2"/>
      <c r="P276" s="2"/>
      <c r="Q276" s="2"/>
      <c r="R276" s="2"/>
      <c r="S276" s="2"/>
      <c r="T276" s="2"/>
      <c r="U276" s="2"/>
      <c r="V276" s="2"/>
      <c r="W276" s="2"/>
      <c r="X276" s="2"/>
      <c r="Y276" s="2"/>
      <c r="Z276" s="2"/>
    </row>
    <row r="277" spans="1:26" ht="36.75" customHeight="1" x14ac:dyDescent="0.35">
      <c r="A277" s="10"/>
      <c r="B277" s="2"/>
      <c r="C277" s="2"/>
      <c r="D277" s="2"/>
      <c r="E277" s="10"/>
      <c r="F277" s="2"/>
      <c r="G277" s="2"/>
      <c r="H277" s="2"/>
      <c r="I277" s="2"/>
      <c r="J277" s="2"/>
      <c r="K277" s="2"/>
      <c r="L277" s="2"/>
      <c r="M277" s="2"/>
      <c r="N277" s="2"/>
      <c r="O277" s="2"/>
      <c r="P277" s="2"/>
      <c r="Q277" s="2"/>
      <c r="R277" s="2"/>
      <c r="S277" s="2"/>
      <c r="T277" s="2"/>
      <c r="U277" s="2"/>
      <c r="V277" s="2"/>
      <c r="W277" s="2"/>
      <c r="X277" s="2"/>
      <c r="Y277" s="2"/>
      <c r="Z277" s="2"/>
    </row>
    <row r="278" spans="1:26" ht="36.75" customHeight="1" x14ac:dyDescent="0.35">
      <c r="A278" s="10"/>
      <c r="B278" s="2"/>
      <c r="C278" s="2"/>
      <c r="D278" s="2"/>
      <c r="E278" s="10"/>
      <c r="F278" s="2"/>
      <c r="G278" s="2"/>
      <c r="H278" s="2"/>
      <c r="I278" s="2"/>
      <c r="J278" s="2"/>
      <c r="K278" s="2"/>
      <c r="L278" s="2"/>
      <c r="M278" s="2"/>
      <c r="N278" s="2"/>
      <c r="O278" s="2"/>
      <c r="P278" s="2"/>
      <c r="Q278" s="2"/>
      <c r="R278" s="2"/>
      <c r="S278" s="2"/>
      <c r="T278" s="2"/>
      <c r="U278" s="2"/>
      <c r="V278" s="2"/>
      <c r="W278" s="2"/>
      <c r="X278" s="2"/>
      <c r="Y278" s="2"/>
      <c r="Z278" s="2"/>
    </row>
    <row r="279" spans="1:26" ht="36.75" customHeight="1" x14ac:dyDescent="0.35">
      <c r="A279" s="10"/>
      <c r="B279" s="2"/>
      <c r="C279" s="2"/>
      <c r="D279" s="2"/>
      <c r="E279" s="10"/>
      <c r="F279" s="2"/>
      <c r="G279" s="2"/>
      <c r="H279" s="2"/>
      <c r="I279" s="2"/>
      <c r="J279" s="2"/>
      <c r="K279" s="2"/>
      <c r="L279" s="2"/>
      <c r="M279" s="2"/>
      <c r="N279" s="2"/>
      <c r="O279" s="2"/>
      <c r="P279" s="2"/>
      <c r="Q279" s="2"/>
      <c r="R279" s="2"/>
      <c r="S279" s="2"/>
      <c r="T279" s="2"/>
      <c r="U279" s="2"/>
      <c r="V279" s="2"/>
      <c r="W279" s="2"/>
      <c r="X279" s="2"/>
      <c r="Y279" s="2"/>
      <c r="Z279" s="2"/>
    </row>
    <row r="280" spans="1:26" ht="36.75" customHeight="1" x14ac:dyDescent="0.35">
      <c r="A280" s="10"/>
      <c r="B280" s="2"/>
      <c r="C280" s="2"/>
      <c r="D280" s="2"/>
      <c r="E280" s="10"/>
      <c r="F280" s="2"/>
      <c r="G280" s="2"/>
      <c r="H280" s="2"/>
      <c r="I280" s="2"/>
      <c r="J280" s="2"/>
      <c r="K280" s="2"/>
      <c r="L280" s="2"/>
      <c r="M280" s="2"/>
      <c r="N280" s="2"/>
      <c r="O280" s="2"/>
      <c r="P280" s="2"/>
      <c r="Q280" s="2"/>
      <c r="R280" s="2"/>
      <c r="S280" s="2"/>
      <c r="T280" s="2"/>
      <c r="U280" s="2"/>
      <c r="V280" s="2"/>
      <c r="W280" s="2"/>
      <c r="X280" s="2"/>
      <c r="Y280" s="2"/>
      <c r="Z280" s="2"/>
    </row>
    <row r="281" spans="1:26" ht="36.75" customHeight="1" x14ac:dyDescent="0.35">
      <c r="A281" s="10"/>
      <c r="B281" s="2"/>
      <c r="C281" s="2"/>
      <c r="D281" s="2"/>
      <c r="E281" s="10"/>
      <c r="F281" s="2"/>
      <c r="G281" s="2"/>
      <c r="H281" s="2"/>
      <c r="I281" s="2"/>
      <c r="J281" s="2"/>
      <c r="K281" s="2"/>
      <c r="L281" s="2"/>
      <c r="M281" s="2"/>
      <c r="N281" s="2"/>
      <c r="O281" s="2"/>
      <c r="P281" s="2"/>
      <c r="Q281" s="2"/>
      <c r="R281" s="2"/>
      <c r="S281" s="2"/>
      <c r="T281" s="2"/>
      <c r="U281" s="2"/>
      <c r="V281" s="2"/>
      <c r="W281" s="2"/>
      <c r="X281" s="2"/>
      <c r="Y281" s="2"/>
      <c r="Z281" s="2"/>
    </row>
    <row r="282" spans="1:26" ht="36.75" customHeight="1" x14ac:dyDescent="0.35">
      <c r="A282" s="10"/>
      <c r="B282" s="2"/>
      <c r="C282" s="2"/>
      <c r="D282" s="2"/>
      <c r="E282" s="10"/>
      <c r="F282" s="2"/>
      <c r="G282" s="2"/>
      <c r="H282" s="2"/>
      <c r="I282" s="2"/>
      <c r="J282" s="2"/>
      <c r="K282" s="2"/>
      <c r="L282" s="2"/>
      <c r="M282" s="2"/>
      <c r="N282" s="2"/>
      <c r="O282" s="2"/>
      <c r="P282" s="2"/>
      <c r="Q282" s="2"/>
      <c r="R282" s="2"/>
      <c r="S282" s="2"/>
      <c r="T282" s="2"/>
      <c r="U282" s="2"/>
      <c r="V282" s="2"/>
      <c r="W282" s="2"/>
      <c r="X282" s="2"/>
      <c r="Y282" s="2"/>
      <c r="Z282" s="2"/>
    </row>
    <row r="283" spans="1:26" ht="36.75" customHeight="1" x14ac:dyDescent="0.35">
      <c r="A283" s="10"/>
      <c r="B283" s="2"/>
      <c r="C283" s="2"/>
      <c r="D283" s="2"/>
      <c r="E283" s="10"/>
      <c r="F283" s="2"/>
      <c r="G283" s="2"/>
      <c r="H283" s="2"/>
      <c r="I283" s="2"/>
      <c r="J283" s="2"/>
      <c r="K283" s="2"/>
      <c r="L283" s="2"/>
      <c r="M283" s="2"/>
      <c r="N283" s="2"/>
      <c r="O283" s="2"/>
      <c r="P283" s="2"/>
      <c r="Q283" s="2"/>
      <c r="R283" s="2"/>
      <c r="S283" s="2"/>
      <c r="T283" s="2"/>
      <c r="U283" s="2"/>
      <c r="V283" s="2"/>
      <c r="W283" s="2"/>
      <c r="X283" s="2"/>
      <c r="Y283" s="2"/>
      <c r="Z283" s="2"/>
    </row>
    <row r="284" spans="1:26" ht="36.75" customHeight="1" x14ac:dyDescent="0.35">
      <c r="A284" s="10"/>
      <c r="B284" s="2"/>
      <c r="C284" s="2"/>
      <c r="D284" s="2"/>
      <c r="E284" s="10"/>
      <c r="F284" s="2"/>
      <c r="G284" s="2"/>
      <c r="H284" s="2"/>
      <c r="I284" s="2"/>
      <c r="J284" s="2"/>
      <c r="K284" s="2"/>
      <c r="L284" s="2"/>
      <c r="M284" s="2"/>
      <c r="N284" s="2"/>
      <c r="O284" s="2"/>
      <c r="P284" s="2"/>
      <c r="Q284" s="2"/>
      <c r="R284" s="2"/>
      <c r="S284" s="2"/>
      <c r="T284" s="2"/>
      <c r="U284" s="2"/>
      <c r="V284" s="2"/>
      <c r="W284" s="2"/>
      <c r="X284" s="2"/>
      <c r="Y284" s="2"/>
      <c r="Z284" s="2"/>
    </row>
    <row r="285" spans="1:26" ht="36.75" customHeight="1" x14ac:dyDescent="0.35">
      <c r="A285" s="10"/>
      <c r="B285" s="2"/>
      <c r="C285" s="2"/>
      <c r="D285" s="2"/>
      <c r="E285" s="10"/>
      <c r="F285" s="2"/>
      <c r="G285" s="2"/>
      <c r="H285" s="2"/>
      <c r="I285" s="2"/>
      <c r="J285" s="2"/>
      <c r="K285" s="2"/>
      <c r="L285" s="2"/>
      <c r="M285" s="2"/>
      <c r="N285" s="2"/>
      <c r="O285" s="2"/>
      <c r="P285" s="2"/>
      <c r="Q285" s="2"/>
      <c r="R285" s="2"/>
      <c r="S285" s="2"/>
      <c r="T285" s="2"/>
      <c r="U285" s="2"/>
      <c r="V285" s="2"/>
      <c r="W285" s="2"/>
      <c r="X285" s="2"/>
      <c r="Y285" s="2"/>
      <c r="Z285" s="2"/>
    </row>
    <row r="286" spans="1:26" ht="36.75" customHeight="1" x14ac:dyDescent="0.35">
      <c r="A286" s="10"/>
      <c r="B286" s="2"/>
      <c r="C286" s="2"/>
      <c r="D286" s="2"/>
      <c r="E286" s="10"/>
      <c r="F286" s="2"/>
      <c r="G286" s="2"/>
      <c r="H286" s="2"/>
      <c r="I286" s="2"/>
      <c r="J286" s="2"/>
      <c r="K286" s="2"/>
      <c r="L286" s="2"/>
      <c r="M286" s="2"/>
      <c r="N286" s="2"/>
      <c r="O286" s="2"/>
      <c r="P286" s="2"/>
      <c r="Q286" s="2"/>
      <c r="R286" s="2"/>
      <c r="S286" s="2"/>
      <c r="T286" s="2"/>
      <c r="U286" s="2"/>
      <c r="V286" s="2"/>
      <c r="W286" s="2"/>
      <c r="X286" s="2"/>
      <c r="Y286" s="2"/>
      <c r="Z286" s="2"/>
    </row>
    <row r="287" spans="1:26" ht="36.75" customHeight="1" x14ac:dyDescent="0.35">
      <c r="A287" s="10"/>
      <c r="B287" s="2"/>
      <c r="C287" s="2"/>
      <c r="D287" s="2"/>
      <c r="E287" s="10"/>
      <c r="F287" s="2"/>
      <c r="G287" s="2"/>
      <c r="H287" s="2"/>
      <c r="I287" s="2"/>
      <c r="J287" s="2"/>
      <c r="K287" s="2"/>
      <c r="L287" s="2"/>
      <c r="M287" s="2"/>
      <c r="N287" s="2"/>
      <c r="O287" s="2"/>
      <c r="P287" s="2"/>
      <c r="Q287" s="2"/>
      <c r="R287" s="2"/>
      <c r="S287" s="2"/>
      <c r="T287" s="2"/>
      <c r="U287" s="2"/>
      <c r="V287" s="2"/>
      <c r="W287" s="2"/>
      <c r="X287" s="2"/>
      <c r="Y287" s="2"/>
      <c r="Z287" s="2"/>
    </row>
    <row r="288" spans="1:26" ht="36.75" customHeight="1" x14ac:dyDescent="0.35">
      <c r="A288" s="10"/>
      <c r="B288" s="2"/>
      <c r="C288" s="2"/>
      <c r="D288" s="2"/>
      <c r="E288" s="10"/>
      <c r="F288" s="2"/>
      <c r="G288" s="2"/>
      <c r="H288" s="2"/>
      <c r="I288" s="2"/>
      <c r="J288" s="2"/>
      <c r="K288" s="2"/>
      <c r="L288" s="2"/>
      <c r="M288" s="2"/>
      <c r="N288" s="2"/>
      <c r="O288" s="2"/>
      <c r="P288" s="2"/>
      <c r="Q288" s="2"/>
      <c r="R288" s="2"/>
      <c r="S288" s="2"/>
      <c r="T288" s="2"/>
      <c r="U288" s="2"/>
      <c r="V288" s="2"/>
      <c r="W288" s="2"/>
      <c r="X288" s="2"/>
      <c r="Y288" s="2"/>
      <c r="Z288" s="2"/>
    </row>
    <row r="289" spans="1:26" ht="36.75" customHeight="1" x14ac:dyDescent="0.35">
      <c r="A289" s="10"/>
      <c r="B289" s="2"/>
      <c r="C289" s="2"/>
      <c r="D289" s="2"/>
      <c r="E289" s="10"/>
      <c r="F289" s="2"/>
      <c r="G289" s="2"/>
      <c r="H289" s="2"/>
      <c r="I289" s="2"/>
      <c r="J289" s="2"/>
      <c r="K289" s="2"/>
      <c r="L289" s="2"/>
      <c r="M289" s="2"/>
      <c r="N289" s="2"/>
      <c r="O289" s="2"/>
      <c r="P289" s="2"/>
      <c r="Q289" s="2"/>
      <c r="R289" s="2"/>
      <c r="S289" s="2"/>
      <c r="T289" s="2"/>
      <c r="U289" s="2"/>
      <c r="V289" s="2"/>
      <c r="W289" s="2"/>
      <c r="X289" s="2"/>
      <c r="Y289" s="2"/>
      <c r="Z289" s="2"/>
    </row>
    <row r="290" spans="1:26" ht="36.75" customHeight="1" x14ac:dyDescent="0.35">
      <c r="A290" s="10"/>
      <c r="B290" s="2"/>
      <c r="C290" s="2"/>
      <c r="D290" s="2"/>
      <c r="E290" s="10"/>
      <c r="F290" s="2"/>
      <c r="G290" s="2"/>
      <c r="H290" s="2"/>
      <c r="I290" s="2"/>
      <c r="J290" s="2"/>
      <c r="K290" s="2"/>
      <c r="L290" s="2"/>
      <c r="M290" s="2"/>
      <c r="N290" s="2"/>
      <c r="O290" s="2"/>
      <c r="P290" s="2"/>
      <c r="Q290" s="2"/>
      <c r="R290" s="2"/>
      <c r="S290" s="2"/>
      <c r="T290" s="2"/>
      <c r="U290" s="2"/>
      <c r="V290" s="2"/>
      <c r="W290" s="2"/>
      <c r="X290" s="2"/>
      <c r="Y290" s="2"/>
      <c r="Z290" s="2"/>
    </row>
    <row r="291" spans="1:26" ht="36.75" customHeight="1" x14ac:dyDescent="0.35">
      <c r="A291" s="10"/>
      <c r="B291" s="2"/>
      <c r="C291" s="2"/>
      <c r="D291" s="2"/>
      <c r="E291" s="10"/>
      <c r="F291" s="2"/>
      <c r="G291" s="2"/>
      <c r="H291" s="2"/>
      <c r="I291" s="2"/>
      <c r="J291" s="2"/>
      <c r="K291" s="2"/>
      <c r="L291" s="2"/>
      <c r="M291" s="2"/>
      <c r="N291" s="2"/>
      <c r="O291" s="2"/>
      <c r="P291" s="2"/>
      <c r="Q291" s="2"/>
      <c r="R291" s="2"/>
      <c r="S291" s="2"/>
      <c r="T291" s="2"/>
      <c r="U291" s="2"/>
      <c r="V291" s="2"/>
      <c r="W291" s="2"/>
      <c r="X291" s="2"/>
      <c r="Y291" s="2"/>
      <c r="Z291" s="2"/>
    </row>
    <row r="292" spans="1:26" ht="36.75" customHeight="1" x14ac:dyDescent="0.35">
      <c r="A292" s="10"/>
      <c r="B292" s="2"/>
      <c r="C292" s="2"/>
      <c r="D292" s="2"/>
      <c r="E292" s="10"/>
      <c r="F292" s="2"/>
      <c r="G292" s="2"/>
      <c r="H292" s="2"/>
      <c r="I292" s="2"/>
      <c r="J292" s="2"/>
      <c r="K292" s="2"/>
      <c r="L292" s="2"/>
      <c r="M292" s="2"/>
      <c r="N292" s="2"/>
      <c r="O292" s="2"/>
      <c r="P292" s="2"/>
      <c r="Q292" s="2"/>
      <c r="R292" s="2"/>
      <c r="S292" s="2"/>
      <c r="T292" s="2"/>
      <c r="U292" s="2"/>
      <c r="V292" s="2"/>
      <c r="W292" s="2"/>
      <c r="X292" s="2"/>
      <c r="Y292" s="2"/>
      <c r="Z292" s="2"/>
    </row>
    <row r="293" spans="1:26" ht="36.75" customHeight="1" x14ac:dyDescent="0.35">
      <c r="A293" s="10"/>
      <c r="B293" s="2"/>
      <c r="C293" s="2"/>
      <c r="D293" s="2"/>
      <c r="E293" s="10"/>
      <c r="F293" s="2"/>
      <c r="G293" s="2"/>
      <c r="H293" s="2"/>
      <c r="I293" s="2"/>
      <c r="J293" s="2"/>
      <c r="K293" s="2"/>
      <c r="L293" s="2"/>
      <c r="M293" s="2"/>
      <c r="N293" s="2"/>
      <c r="O293" s="2"/>
      <c r="P293" s="2"/>
      <c r="Q293" s="2"/>
      <c r="R293" s="2"/>
      <c r="S293" s="2"/>
      <c r="T293" s="2"/>
      <c r="U293" s="2"/>
      <c r="V293" s="2"/>
      <c r="W293" s="2"/>
      <c r="X293" s="2"/>
      <c r="Y293" s="2"/>
      <c r="Z293" s="2"/>
    </row>
    <row r="294" spans="1:26" ht="36.75" customHeight="1" x14ac:dyDescent="0.35">
      <c r="A294" s="10"/>
      <c r="B294" s="2"/>
      <c r="C294" s="2"/>
      <c r="D294" s="2"/>
      <c r="E294" s="10"/>
      <c r="F294" s="2"/>
      <c r="G294" s="2"/>
      <c r="H294" s="2"/>
      <c r="I294" s="2"/>
      <c r="J294" s="2"/>
      <c r="K294" s="2"/>
      <c r="L294" s="2"/>
      <c r="M294" s="2"/>
      <c r="N294" s="2"/>
      <c r="O294" s="2"/>
      <c r="P294" s="2"/>
      <c r="Q294" s="2"/>
      <c r="R294" s="2"/>
      <c r="S294" s="2"/>
      <c r="T294" s="2"/>
      <c r="U294" s="2"/>
      <c r="V294" s="2"/>
      <c r="W294" s="2"/>
      <c r="X294" s="2"/>
      <c r="Y294" s="2"/>
      <c r="Z294" s="2"/>
    </row>
    <row r="295" spans="1:26" ht="36.75" customHeight="1" x14ac:dyDescent="0.35">
      <c r="A295" s="10"/>
      <c r="B295" s="2"/>
      <c r="C295" s="2"/>
      <c r="D295" s="2"/>
      <c r="E295" s="10"/>
      <c r="F295" s="2"/>
      <c r="G295" s="2"/>
      <c r="H295" s="2"/>
      <c r="I295" s="2"/>
      <c r="J295" s="2"/>
      <c r="K295" s="2"/>
      <c r="L295" s="2"/>
      <c r="M295" s="2"/>
      <c r="N295" s="2"/>
      <c r="O295" s="2"/>
      <c r="P295" s="2"/>
      <c r="Q295" s="2"/>
      <c r="R295" s="2"/>
      <c r="S295" s="2"/>
      <c r="T295" s="2"/>
      <c r="U295" s="2"/>
      <c r="V295" s="2"/>
      <c r="W295" s="2"/>
      <c r="X295" s="2"/>
      <c r="Y295" s="2"/>
      <c r="Z295" s="2"/>
    </row>
    <row r="296" spans="1:26" ht="36.75" customHeight="1" x14ac:dyDescent="0.35">
      <c r="A296" s="10"/>
      <c r="B296" s="2"/>
      <c r="C296" s="2"/>
      <c r="D296" s="2"/>
      <c r="E296" s="10"/>
      <c r="F296" s="2"/>
      <c r="G296" s="2"/>
      <c r="H296" s="2"/>
      <c r="I296" s="2"/>
      <c r="J296" s="2"/>
      <c r="K296" s="2"/>
      <c r="L296" s="2"/>
      <c r="M296" s="2"/>
      <c r="N296" s="2"/>
      <c r="O296" s="2"/>
      <c r="P296" s="2"/>
      <c r="Q296" s="2"/>
      <c r="R296" s="2"/>
      <c r="S296" s="2"/>
      <c r="T296" s="2"/>
      <c r="U296" s="2"/>
      <c r="V296" s="2"/>
      <c r="W296" s="2"/>
      <c r="X296" s="2"/>
      <c r="Y296" s="2"/>
      <c r="Z296" s="2"/>
    </row>
    <row r="297" spans="1:26" ht="36.75" customHeight="1" x14ac:dyDescent="0.35">
      <c r="A297" s="10"/>
      <c r="B297" s="2"/>
      <c r="C297" s="2"/>
      <c r="D297" s="2"/>
      <c r="E297" s="10"/>
      <c r="F297" s="2"/>
      <c r="G297" s="2"/>
      <c r="H297" s="2"/>
      <c r="I297" s="2"/>
      <c r="J297" s="2"/>
      <c r="K297" s="2"/>
      <c r="L297" s="2"/>
      <c r="M297" s="2"/>
      <c r="N297" s="2"/>
      <c r="O297" s="2"/>
      <c r="P297" s="2"/>
      <c r="Q297" s="2"/>
      <c r="R297" s="2"/>
      <c r="S297" s="2"/>
      <c r="T297" s="2"/>
      <c r="U297" s="2"/>
      <c r="V297" s="2"/>
      <c r="W297" s="2"/>
      <c r="X297" s="2"/>
      <c r="Y297" s="2"/>
      <c r="Z297" s="2"/>
    </row>
    <row r="298" spans="1:26" ht="36.75" customHeight="1" x14ac:dyDescent="0.35">
      <c r="A298" s="10"/>
      <c r="B298" s="2"/>
      <c r="C298" s="2"/>
      <c r="D298" s="2"/>
      <c r="E298" s="10"/>
      <c r="F298" s="2"/>
      <c r="G298" s="2"/>
      <c r="H298" s="2"/>
      <c r="I298" s="2"/>
      <c r="J298" s="2"/>
      <c r="K298" s="2"/>
      <c r="L298" s="2"/>
      <c r="M298" s="2"/>
      <c r="N298" s="2"/>
      <c r="O298" s="2"/>
      <c r="P298" s="2"/>
      <c r="Q298" s="2"/>
      <c r="R298" s="2"/>
      <c r="S298" s="2"/>
      <c r="T298" s="2"/>
      <c r="U298" s="2"/>
      <c r="V298" s="2"/>
      <c r="W298" s="2"/>
      <c r="X298" s="2"/>
      <c r="Y298" s="2"/>
      <c r="Z298" s="2"/>
    </row>
    <row r="299" spans="1:26" ht="36.75" customHeight="1" x14ac:dyDescent="0.35">
      <c r="A299" s="10"/>
      <c r="B299" s="2"/>
      <c r="C299" s="2"/>
      <c r="D299" s="2"/>
      <c r="E299" s="10"/>
      <c r="F299" s="2"/>
      <c r="G299" s="2"/>
      <c r="H299" s="2"/>
      <c r="I299" s="2"/>
      <c r="J299" s="2"/>
      <c r="K299" s="2"/>
      <c r="L299" s="2"/>
      <c r="M299" s="2"/>
      <c r="N299" s="2"/>
      <c r="O299" s="2"/>
      <c r="P299" s="2"/>
      <c r="Q299" s="2"/>
      <c r="R299" s="2"/>
      <c r="S299" s="2"/>
      <c r="T299" s="2"/>
      <c r="U299" s="2"/>
      <c r="V299" s="2"/>
      <c r="W299" s="2"/>
      <c r="X299" s="2"/>
      <c r="Y299" s="2"/>
      <c r="Z299" s="2"/>
    </row>
    <row r="300" spans="1:26" ht="36.75" customHeight="1" x14ac:dyDescent="0.35">
      <c r="A300" s="10"/>
      <c r="B300" s="2"/>
      <c r="C300" s="2"/>
      <c r="D300" s="2"/>
      <c r="E300" s="10"/>
      <c r="F300" s="2"/>
      <c r="G300" s="2"/>
      <c r="H300" s="2"/>
      <c r="I300" s="2"/>
      <c r="J300" s="2"/>
      <c r="K300" s="2"/>
      <c r="L300" s="2"/>
      <c r="M300" s="2"/>
      <c r="N300" s="2"/>
      <c r="O300" s="2"/>
      <c r="P300" s="2"/>
      <c r="Q300" s="2"/>
      <c r="R300" s="2"/>
      <c r="S300" s="2"/>
      <c r="T300" s="2"/>
      <c r="U300" s="2"/>
      <c r="V300" s="2"/>
      <c r="W300" s="2"/>
      <c r="X300" s="2"/>
      <c r="Y300" s="2"/>
      <c r="Z300" s="2"/>
    </row>
    <row r="301" spans="1:26" ht="36.75" customHeight="1" x14ac:dyDescent="0.35">
      <c r="A301" s="10"/>
      <c r="B301" s="2"/>
      <c r="C301" s="2"/>
      <c r="D301" s="2"/>
      <c r="E301" s="10"/>
      <c r="F301" s="2"/>
      <c r="G301" s="2"/>
      <c r="H301" s="2"/>
      <c r="I301" s="2"/>
      <c r="J301" s="2"/>
      <c r="K301" s="2"/>
      <c r="L301" s="2"/>
      <c r="M301" s="2"/>
      <c r="N301" s="2"/>
      <c r="O301" s="2"/>
      <c r="P301" s="2"/>
      <c r="Q301" s="2"/>
      <c r="R301" s="2"/>
      <c r="S301" s="2"/>
      <c r="T301" s="2"/>
      <c r="U301" s="2"/>
      <c r="V301" s="2"/>
      <c r="W301" s="2"/>
      <c r="X301" s="2"/>
      <c r="Y301" s="2"/>
      <c r="Z301" s="2"/>
    </row>
    <row r="302" spans="1:26" ht="36.75" customHeight="1" x14ac:dyDescent="0.35">
      <c r="A302" s="10"/>
      <c r="B302" s="2"/>
      <c r="C302" s="2"/>
      <c r="D302" s="2"/>
      <c r="E302" s="10"/>
      <c r="F302" s="2"/>
      <c r="G302" s="2"/>
      <c r="H302" s="2"/>
      <c r="I302" s="2"/>
      <c r="J302" s="2"/>
      <c r="K302" s="2"/>
      <c r="L302" s="2"/>
      <c r="M302" s="2"/>
      <c r="N302" s="2"/>
      <c r="O302" s="2"/>
      <c r="P302" s="2"/>
      <c r="Q302" s="2"/>
      <c r="R302" s="2"/>
      <c r="S302" s="2"/>
      <c r="T302" s="2"/>
      <c r="U302" s="2"/>
      <c r="V302" s="2"/>
      <c r="W302" s="2"/>
      <c r="X302" s="2"/>
      <c r="Y302" s="2"/>
      <c r="Z302" s="2"/>
    </row>
    <row r="303" spans="1:26" ht="36.75" customHeight="1" x14ac:dyDescent="0.35">
      <c r="A303" s="10"/>
      <c r="B303" s="2"/>
      <c r="C303" s="2"/>
      <c r="D303" s="2"/>
      <c r="E303" s="10"/>
      <c r="F303" s="2"/>
      <c r="G303" s="2"/>
      <c r="H303" s="2"/>
      <c r="I303" s="2"/>
      <c r="J303" s="2"/>
      <c r="K303" s="2"/>
      <c r="L303" s="2"/>
      <c r="M303" s="2"/>
      <c r="N303" s="2"/>
      <c r="O303" s="2"/>
      <c r="P303" s="2"/>
      <c r="Q303" s="2"/>
      <c r="R303" s="2"/>
      <c r="S303" s="2"/>
      <c r="T303" s="2"/>
      <c r="U303" s="2"/>
      <c r="V303" s="2"/>
      <c r="W303" s="2"/>
      <c r="X303" s="2"/>
      <c r="Y303" s="2"/>
      <c r="Z303" s="2"/>
    </row>
    <row r="304" spans="1:26" ht="36.75" customHeight="1" x14ac:dyDescent="0.35">
      <c r="A304" s="10"/>
      <c r="B304" s="2"/>
      <c r="C304" s="2"/>
      <c r="D304" s="2"/>
      <c r="E304" s="10"/>
      <c r="F304" s="2"/>
      <c r="G304" s="2"/>
      <c r="H304" s="2"/>
      <c r="I304" s="2"/>
      <c r="J304" s="2"/>
      <c r="K304" s="2"/>
      <c r="L304" s="2"/>
      <c r="M304" s="2"/>
      <c r="N304" s="2"/>
      <c r="O304" s="2"/>
      <c r="P304" s="2"/>
      <c r="Q304" s="2"/>
      <c r="R304" s="2"/>
      <c r="S304" s="2"/>
      <c r="T304" s="2"/>
      <c r="U304" s="2"/>
      <c r="V304" s="2"/>
      <c r="W304" s="2"/>
      <c r="X304" s="2"/>
      <c r="Y304" s="2"/>
      <c r="Z304" s="2"/>
    </row>
    <row r="305" spans="1:26" ht="36.75" customHeight="1" x14ac:dyDescent="0.35">
      <c r="A305" s="10"/>
      <c r="B305" s="2"/>
      <c r="C305" s="2"/>
      <c r="D305" s="2"/>
      <c r="E305" s="10"/>
      <c r="F305" s="2"/>
      <c r="G305" s="2"/>
      <c r="H305" s="2"/>
      <c r="I305" s="2"/>
      <c r="J305" s="2"/>
      <c r="K305" s="2"/>
      <c r="L305" s="2"/>
      <c r="M305" s="2"/>
      <c r="N305" s="2"/>
      <c r="O305" s="2"/>
      <c r="P305" s="2"/>
      <c r="Q305" s="2"/>
      <c r="R305" s="2"/>
      <c r="S305" s="2"/>
      <c r="T305" s="2"/>
      <c r="U305" s="2"/>
      <c r="V305" s="2"/>
      <c r="W305" s="2"/>
      <c r="X305" s="2"/>
      <c r="Y305" s="2"/>
      <c r="Z305" s="2"/>
    </row>
    <row r="306" spans="1:26" ht="36.75" customHeight="1" x14ac:dyDescent="0.35">
      <c r="A306" s="10"/>
      <c r="B306" s="2"/>
      <c r="C306" s="2"/>
      <c r="D306" s="2"/>
      <c r="E306" s="10"/>
      <c r="F306" s="2"/>
      <c r="G306" s="2"/>
      <c r="H306" s="2"/>
      <c r="I306" s="2"/>
      <c r="J306" s="2"/>
      <c r="K306" s="2"/>
      <c r="L306" s="2"/>
      <c r="M306" s="2"/>
      <c r="N306" s="2"/>
      <c r="O306" s="2"/>
      <c r="P306" s="2"/>
      <c r="Q306" s="2"/>
      <c r="R306" s="2"/>
      <c r="S306" s="2"/>
      <c r="T306" s="2"/>
      <c r="U306" s="2"/>
      <c r="V306" s="2"/>
      <c r="W306" s="2"/>
      <c r="X306" s="2"/>
      <c r="Y306" s="2"/>
      <c r="Z306" s="2"/>
    </row>
    <row r="307" spans="1:26" ht="36.75" customHeight="1" x14ac:dyDescent="0.35">
      <c r="A307" s="10"/>
      <c r="B307" s="2"/>
      <c r="C307" s="2"/>
      <c r="D307" s="2"/>
      <c r="E307" s="10"/>
      <c r="F307" s="2"/>
      <c r="G307" s="2"/>
      <c r="H307" s="2"/>
      <c r="I307" s="2"/>
      <c r="J307" s="2"/>
      <c r="K307" s="2"/>
      <c r="L307" s="2"/>
      <c r="M307" s="2"/>
      <c r="N307" s="2"/>
      <c r="O307" s="2"/>
      <c r="P307" s="2"/>
      <c r="Q307" s="2"/>
      <c r="R307" s="2"/>
      <c r="S307" s="2"/>
      <c r="T307" s="2"/>
      <c r="U307" s="2"/>
      <c r="V307" s="2"/>
      <c r="W307" s="2"/>
      <c r="X307" s="2"/>
      <c r="Y307" s="2"/>
      <c r="Z307" s="2"/>
    </row>
    <row r="308" spans="1:26" ht="36.75" customHeight="1" x14ac:dyDescent="0.35">
      <c r="A308" s="10"/>
      <c r="B308" s="2"/>
      <c r="C308" s="2"/>
      <c r="D308" s="2"/>
      <c r="E308" s="10"/>
      <c r="F308" s="2"/>
      <c r="G308" s="2"/>
      <c r="H308" s="2"/>
      <c r="I308" s="2"/>
      <c r="J308" s="2"/>
      <c r="K308" s="2"/>
      <c r="L308" s="2"/>
      <c r="M308" s="2"/>
      <c r="N308" s="2"/>
      <c r="O308" s="2"/>
      <c r="P308" s="2"/>
      <c r="Q308" s="2"/>
      <c r="R308" s="2"/>
      <c r="S308" s="2"/>
      <c r="T308" s="2"/>
      <c r="U308" s="2"/>
      <c r="V308" s="2"/>
      <c r="W308" s="2"/>
      <c r="X308" s="2"/>
      <c r="Y308" s="2"/>
      <c r="Z308" s="2"/>
    </row>
    <row r="309" spans="1:26" ht="36.75" customHeight="1" x14ac:dyDescent="0.35">
      <c r="A309" s="10"/>
      <c r="B309" s="2"/>
      <c r="C309" s="2"/>
      <c r="D309" s="2"/>
      <c r="E309" s="10"/>
      <c r="F309" s="2"/>
      <c r="G309" s="2"/>
      <c r="H309" s="2"/>
      <c r="I309" s="2"/>
      <c r="J309" s="2"/>
      <c r="K309" s="2"/>
      <c r="L309" s="2"/>
      <c r="M309" s="2"/>
      <c r="N309" s="2"/>
      <c r="O309" s="2"/>
      <c r="P309" s="2"/>
      <c r="Q309" s="2"/>
      <c r="R309" s="2"/>
      <c r="S309" s="2"/>
      <c r="T309" s="2"/>
      <c r="U309" s="2"/>
      <c r="V309" s="2"/>
      <c r="W309" s="2"/>
      <c r="X309" s="2"/>
      <c r="Y309" s="2"/>
      <c r="Z309" s="2"/>
    </row>
    <row r="310" spans="1:26" ht="36.75" customHeight="1" x14ac:dyDescent="0.35">
      <c r="A310" s="10"/>
      <c r="B310" s="2"/>
      <c r="C310" s="2"/>
      <c r="D310" s="2"/>
      <c r="E310" s="10"/>
      <c r="F310" s="2"/>
      <c r="G310" s="2"/>
      <c r="H310" s="2"/>
      <c r="I310" s="2"/>
      <c r="J310" s="2"/>
      <c r="K310" s="2"/>
      <c r="L310" s="2"/>
      <c r="M310" s="2"/>
      <c r="N310" s="2"/>
      <c r="O310" s="2"/>
      <c r="P310" s="2"/>
      <c r="Q310" s="2"/>
      <c r="R310" s="2"/>
      <c r="S310" s="2"/>
      <c r="T310" s="2"/>
      <c r="U310" s="2"/>
      <c r="V310" s="2"/>
      <c r="W310" s="2"/>
      <c r="X310" s="2"/>
      <c r="Y310" s="2"/>
      <c r="Z310" s="2"/>
    </row>
    <row r="311" spans="1:26" ht="36.75" customHeight="1" x14ac:dyDescent="0.35">
      <c r="A311" s="10"/>
      <c r="B311" s="2"/>
      <c r="C311" s="2"/>
      <c r="D311" s="2"/>
      <c r="E311" s="10"/>
      <c r="F311" s="2"/>
      <c r="G311" s="2"/>
      <c r="H311" s="2"/>
      <c r="I311" s="2"/>
      <c r="J311" s="2"/>
      <c r="K311" s="2"/>
      <c r="L311" s="2"/>
      <c r="M311" s="2"/>
      <c r="N311" s="2"/>
      <c r="O311" s="2"/>
      <c r="P311" s="2"/>
      <c r="Q311" s="2"/>
      <c r="R311" s="2"/>
      <c r="S311" s="2"/>
      <c r="T311" s="2"/>
      <c r="U311" s="2"/>
      <c r="V311" s="2"/>
      <c r="W311" s="2"/>
      <c r="X311" s="2"/>
      <c r="Y311" s="2"/>
      <c r="Z311" s="2"/>
    </row>
    <row r="312" spans="1:26" ht="36.75" customHeight="1" x14ac:dyDescent="0.35">
      <c r="A312" s="10"/>
      <c r="B312" s="2"/>
      <c r="C312" s="2"/>
      <c r="D312" s="2"/>
      <c r="E312" s="10"/>
      <c r="F312" s="2"/>
      <c r="G312" s="2"/>
      <c r="H312" s="2"/>
      <c r="I312" s="2"/>
      <c r="J312" s="2"/>
      <c r="K312" s="2"/>
      <c r="L312" s="2"/>
      <c r="M312" s="2"/>
      <c r="N312" s="2"/>
      <c r="O312" s="2"/>
      <c r="P312" s="2"/>
      <c r="Q312" s="2"/>
      <c r="R312" s="2"/>
      <c r="S312" s="2"/>
      <c r="T312" s="2"/>
      <c r="U312" s="2"/>
      <c r="V312" s="2"/>
      <c r="W312" s="2"/>
      <c r="X312" s="2"/>
      <c r="Y312" s="2"/>
      <c r="Z312" s="2"/>
    </row>
    <row r="313" spans="1:26" ht="36.75" customHeight="1" x14ac:dyDescent="0.35">
      <c r="A313" s="10"/>
      <c r="B313" s="2"/>
      <c r="C313" s="2"/>
      <c r="D313" s="2"/>
      <c r="E313" s="10"/>
      <c r="F313" s="2"/>
      <c r="G313" s="2"/>
      <c r="H313" s="2"/>
      <c r="I313" s="2"/>
      <c r="J313" s="2"/>
      <c r="K313" s="2"/>
      <c r="L313" s="2"/>
      <c r="M313" s="2"/>
      <c r="N313" s="2"/>
      <c r="O313" s="2"/>
      <c r="P313" s="2"/>
      <c r="Q313" s="2"/>
      <c r="R313" s="2"/>
      <c r="S313" s="2"/>
      <c r="T313" s="2"/>
      <c r="U313" s="2"/>
      <c r="V313" s="2"/>
      <c r="W313" s="2"/>
      <c r="X313" s="2"/>
      <c r="Y313" s="2"/>
      <c r="Z313" s="2"/>
    </row>
    <row r="314" spans="1:26" ht="36.75" customHeight="1" x14ac:dyDescent="0.35">
      <c r="A314" s="10"/>
      <c r="B314" s="2"/>
      <c r="C314" s="2"/>
      <c r="D314" s="2"/>
      <c r="E314" s="10"/>
      <c r="F314" s="2"/>
      <c r="G314" s="2"/>
      <c r="H314" s="2"/>
      <c r="I314" s="2"/>
      <c r="J314" s="2"/>
      <c r="K314" s="2"/>
      <c r="L314" s="2"/>
      <c r="M314" s="2"/>
      <c r="N314" s="2"/>
      <c r="O314" s="2"/>
      <c r="P314" s="2"/>
      <c r="Q314" s="2"/>
      <c r="R314" s="2"/>
      <c r="S314" s="2"/>
      <c r="T314" s="2"/>
      <c r="U314" s="2"/>
      <c r="V314" s="2"/>
      <c r="W314" s="2"/>
      <c r="X314" s="2"/>
      <c r="Y314" s="2"/>
      <c r="Z314" s="2"/>
    </row>
    <row r="315" spans="1:26" ht="36.75" customHeight="1" x14ac:dyDescent="0.35">
      <c r="A315" s="10"/>
      <c r="B315" s="2"/>
      <c r="C315" s="2"/>
      <c r="D315" s="2"/>
      <c r="E315" s="10"/>
      <c r="F315" s="2"/>
      <c r="G315" s="2"/>
      <c r="H315" s="2"/>
      <c r="I315" s="2"/>
      <c r="J315" s="2"/>
      <c r="K315" s="2"/>
      <c r="L315" s="2"/>
      <c r="M315" s="2"/>
      <c r="N315" s="2"/>
      <c r="O315" s="2"/>
      <c r="P315" s="2"/>
      <c r="Q315" s="2"/>
      <c r="R315" s="2"/>
      <c r="S315" s="2"/>
      <c r="T315" s="2"/>
      <c r="U315" s="2"/>
      <c r="V315" s="2"/>
      <c r="W315" s="2"/>
      <c r="X315" s="2"/>
      <c r="Y315" s="2"/>
      <c r="Z315" s="2"/>
    </row>
    <row r="316" spans="1:26" ht="36.75" customHeight="1" x14ac:dyDescent="0.35">
      <c r="A316" s="10"/>
      <c r="B316" s="2"/>
      <c r="C316" s="2"/>
      <c r="D316" s="2"/>
      <c r="E316" s="10"/>
      <c r="F316" s="2"/>
      <c r="G316" s="2"/>
      <c r="H316" s="2"/>
      <c r="I316" s="2"/>
      <c r="J316" s="2"/>
      <c r="K316" s="2"/>
      <c r="L316" s="2"/>
      <c r="M316" s="2"/>
      <c r="N316" s="2"/>
      <c r="O316" s="2"/>
      <c r="P316" s="2"/>
      <c r="Q316" s="2"/>
      <c r="R316" s="2"/>
      <c r="S316" s="2"/>
      <c r="T316" s="2"/>
      <c r="U316" s="2"/>
      <c r="V316" s="2"/>
      <c r="W316" s="2"/>
      <c r="X316" s="2"/>
      <c r="Y316" s="2"/>
      <c r="Z316" s="2"/>
    </row>
    <row r="317" spans="1:26" ht="36.75" customHeight="1" x14ac:dyDescent="0.35">
      <c r="A317" s="10"/>
      <c r="B317" s="2"/>
      <c r="C317" s="2"/>
      <c r="D317" s="2"/>
      <c r="E317" s="10"/>
      <c r="F317" s="2"/>
      <c r="G317" s="2"/>
      <c r="H317" s="2"/>
      <c r="I317" s="2"/>
      <c r="J317" s="2"/>
      <c r="K317" s="2"/>
      <c r="L317" s="2"/>
      <c r="M317" s="2"/>
      <c r="N317" s="2"/>
      <c r="O317" s="2"/>
      <c r="P317" s="2"/>
      <c r="Q317" s="2"/>
      <c r="R317" s="2"/>
      <c r="S317" s="2"/>
      <c r="T317" s="2"/>
      <c r="U317" s="2"/>
      <c r="V317" s="2"/>
      <c r="W317" s="2"/>
      <c r="X317" s="2"/>
      <c r="Y317" s="2"/>
      <c r="Z317" s="2"/>
    </row>
    <row r="318" spans="1:26" ht="36.75" customHeight="1" x14ac:dyDescent="0.35">
      <c r="A318" s="10"/>
      <c r="B318" s="2"/>
      <c r="C318" s="2"/>
      <c r="D318" s="2"/>
      <c r="E318" s="10"/>
      <c r="F318" s="2"/>
      <c r="G318" s="2"/>
      <c r="H318" s="2"/>
      <c r="I318" s="2"/>
      <c r="J318" s="2"/>
      <c r="K318" s="2"/>
      <c r="L318" s="2"/>
      <c r="M318" s="2"/>
      <c r="N318" s="2"/>
      <c r="O318" s="2"/>
      <c r="P318" s="2"/>
      <c r="Q318" s="2"/>
      <c r="R318" s="2"/>
      <c r="S318" s="2"/>
      <c r="T318" s="2"/>
      <c r="U318" s="2"/>
      <c r="V318" s="2"/>
      <c r="W318" s="2"/>
      <c r="X318" s="2"/>
      <c r="Y318" s="2"/>
      <c r="Z318" s="2"/>
    </row>
    <row r="319" spans="1:26" ht="36.75" customHeight="1" x14ac:dyDescent="0.35">
      <c r="A319" s="10"/>
      <c r="B319" s="2"/>
      <c r="C319" s="2"/>
      <c r="D319" s="2"/>
      <c r="E319" s="10"/>
      <c r="F319" s="2"/>
      <c r="G319" s="2"/>
      <c r="H319" s="2"/>
      <c r="I319" s="2"/>
      <c r="J319" s="2"/>
      <c r="K319" s="2"/>
      <c r="L319" s="2"/>
      <c r="M319" s="2"/>
      <c r="N319" s="2"/>
      <c r="O319" s="2"/>
      <c r="P319" s="2"/>
      <c r="Q319" s="2"/>
      <c r="R319" s="2"/>
      <c r="S319" s="2"/>
      <c r="T319" s="2"/>
      <c r="U319" s="2"/>
      <c r="V319" s="2"/>
      <c r="W319" s="2"/>
      <c r="X319" s="2"/>
      <c r="Y319" s="2"/>
      <c r="Z319" s="2"/>
    </row>
    <row r="320" spans="1:26" ht="36.75" customHeight="1" x14ac:dyDescent="0.35">
      <c r="A320" s="10"/>
      <c r="B320" s="2"/>
      <c r="C320" s="2"/>
      <c r="D320" s="2"/>
      <c r="E320" s="10"/>
      <c r="F320" s="2"/>
      <c r="G320" s="2"/>
      <c r="H320" s="2"/>
      <c r="I320" s="2"/>
      <c r="J320" s="2"/>
      <c r="K320" s="2"/>
      <c r="L320" s="2"/>
      <c r="M320" s="2"/>
      <c r="N320" s="2"/>
      <c r="O320" s="2"/>
      <c r="P320" s="2"/>
      <c r="Q320" s="2"/>
      <c r="R320" s="2"/>
      <c r="S320" s="2"/>
      <c r="T320" s="2"/>
      <c r="U320" s="2"/>
      <c r="V320" s="2"/>
      <c r="W320" s="2"/>
      <c r="X320" s="2"/>
      <c r="Y320" s="2"/>
      <c r="Z320" s="2"/>
    </row>
    <row r="321" spans="1:26" ht="36.75" customHeight="1" x14ac:dyDescent="0.35">
      <c r="A321" s="10"/>
      <c r="B321" s="2"/>
      <c r="C321" s="2"/>
      <c r="D321" s="2"/>
      <c r="E321" s="10"/>
      <c r="F321" s="2"/>
      <c r="G321" s="2"/>
      <c r="H321" s="2"/>
      <c r="I321" s="2"/>
      <c r="J321" s="2"/>
      <c r="K321" s="2"/>
      <c r="L321" s="2"/>
      <c r="M321" s="2"/>
      <c r="N321" s="2"/>
      <c r="O321" s="2"/>
      <c r="P321" s="2"/>
      <c r="Q321" s="2"/>
      <c r="R321" s="2"/>
      <c r="S321" s="2"/>
      <c r="T321" s="2"/>
      <c r="U321" s="2"/>
      <c r="V321" s="2"/>
      <c r="W321" s="2"/>
      <c r="X321" s="2"/>
      <c r="Y321" s="2"/>
      <c r="Z321" s="2"/>
    </row>
    <row r="322" spans="1:26" ht="36.75" customHeight="1" x14ac:dyDescent="0.35">
      <c r="A322" s="10"/>
      <c r="B322" s="2"/>
      <c r="C322" s="2"/>
      <c r="D322" s="2"/>
      <c r="E322" s="10"/>
      <c r="F322" s="2"/>
      <c r="G322" s="2"/>
      <c r="H322" s="2"/>
      <c r="I322" s="2"/>
      <c r="J322" s="2"/>
      <c r="K322" s="2"/>
      <c r="L322" s="2"/>
      <c r="M322" s="2"/>
      <c r="N322" s="2"/>
      <c r="O322" s="2"/>
      <c r="P322" s="2"/>
      <c r="Q322" s="2"/>
      <c r="R322" s="2"/>
      <c r="S322" s="2"/>
      <c r="T322" s="2"/>
      <c r="U322" s="2"/>
      <c r="V322" s="2"/>
      <c r="W322" s="2"/>
      <c r="X322" s="2"/>
      <c r="Y322" s="2"/>
      <c r="Z322" s="2"/>
    </row>
    <row r="323" spans="1:26" ht="36.75" customHeight="1" x14ac:dyDescent="0.35">
      <c r="A323" s="10"/>
      <c r="B323" s="2"/>
      <c r="C323" s="2"/>
      <c r="D323" s="2"/>
      <c r="E323" s="10"/>
      <c r="F323" s="2"/>
      <c r="G323" s="2"/>
      <c r="H323" s="2"/>
      <c r="I323" s="2"/>
      <c r="J323" s="2"/>
      <c r="K323" s="2"/>
      <c r="L323" s="2"/>
      <c r="M323" s="2"/>
      <c r="N323" s="2"/>
      <c r="O323" s="2"/>
      <c r="P323" s="2"/>
      <c r="Q323" s="2"/>
      <c r="R323" s="2"/>
      <c r="S323" s="2"/>
      <c r="T323" s="2"/>
      <c r="U323" s="2"/>
      <c r="V323" s="2"/>
      <c r="W323" s="2"/>
      <c r="X323" s="2"/>
      <c r="Y323" s="2"/>
      <c r="Z323" s="2"/>
    </row>
    <row r="324" spans="1:26" ht="36.75" customHeight="1" x14ac:dyDescent="0.35">
      <c r="A324" s="10"/>
      <c r="B324" s="2"/>
      <c r="C324" s="2"/>
      <c r="D324" s="2"/>
      <c r="E324" s="10"/>
      <c r="F324" s="2"/>
      <c r="G324" s="2"/>
      <c r="H324" s="2"/>
      <c r="I324" s="2"/>
      <c r="J324" s="2"/>
      <c r="K324" s="2"/>
      <c r="L324" s="2"/>
      <c r="M324" s="2"/>
      <c r="N324" s="2"/>
      <c r="O324" s="2"/>
      <c r="P324" s="2"/>
      <c r="Q324" s="2"/>
      <c r="R324" s="2"/>
      <c r="S324" s="2"/>
      <c r="T324" s="2"/>
      <c r="U324" s="2"/>
      <c r="V324" s="2"/>
      <c r="W324" s="2"/>
      <c r="X324" s="2"/>
      <c r="Y324" s="2"/>
      <c r="Z324" s="2"/>
    </row>
    <row r="325" spans="1:26" ht="36.75" customHeight="1" x14ac:dyDescent="0.35">
      <c r="A325" s="10"/>
      <c r="B325" s="2"/>
      <c r="C325" s="2"/>
      <c r="D325" s="2"/>
      <c r="E325" s="10"/>
      <c r="F325" s="2"/>
      <c r="G325" s="2"/>
      <c r="H325" s="2"/>
      <c r="I325" s="2"/>
      <c r="J325" s="2"/>
      <c r="K325" s="2"/>
      <c r="L325" s="2"/>
      <c r="M325" s="2"/>
      <c r="N325" s="2"/>
      <c r="O325" s="2"/>
      <c r="P325" s="2"/>
      <c r="Q325" s="2"/>
      <c r="R325" s="2"/>
      <c r="S325" s="2"/>
      <c r="T325" s="2"/>
      <c r="U325" s="2"/>
      <c r="V325" s="2"/>
      <c r="W325" s="2"/>
      <c r="X325" s="2"/>
      <c r="Y325" s="2"/>
      <c r="Z325" s="2"/>
    </row>
    <row r="326" spans="1:26" ht="36.75" customHeight="1" x14ac:dyDescent="0.35">
      <c r="A326" s="10"/>
      <c r="B326" s="2"/>
      <c r="C326" s="2"/>
      <c r="D326" s="2"/>
      <c r="E326" s="10"/>
      <c r="F326" s="2"/>
      <c r="G326" s="2"/>
      <c r="H326" s="2"/>
      <c r="I326" s="2"/>
      <c r="J326" s="2"/>
      <c r="K326" s="2"/>
      <c r="L326" s="2"/>
      <c r="M326" s="2"/>
      <c r="N326" s="2"/>
      <c r="O326" s="2"/>
      <c r="P326" s="2"/>
      <c r="Q326" s="2"/>
      <c r="R326" s="2"/>
      <c r="S326" s="2"/>
      <c r="T326" s="2"/>
      <c r="U326" s="2"/>
      <c r="V326" s="2"/>
      <c r="W326" s="2"/>
      <c r="X326" s="2"/>
      <c r="Y326" s="2"/>
      <c r="Z326" s="2"/>
    </row>
    <row r="327" spans="1:26" ht="36.75" customHeight="1" x14ac:dyDescent="0.35">
      <c r="A327" s="10"/>
      <c r="B327" s="2"/>
      <c r="C327" s="2"/>
      <c r="D327" s="2"/>
      <c r="E327" s="10"/>
      <c r="F327" s="2"/>
      <c r="G327" s="2"/>
      <c r="H327" s="2"/>
      <c r="I327" s="2"/>
      <c r="J327" s="2"/>
      <c r="K327" s="2"/>
      <c r="L327" s="2"/>
      <c r="M327" s="2"/>
      <c r="N327" s="2"/>
      <c r="O327" s="2"/>
      <c r="P327" s="2"/>
      <c r="Q327" s="2"/>
      <c r="R327" s="2"/>
      <c r="S327" s="2"/>
      <c r="T327" s="2"/>
      <c r="U327" s="2"/>
      <c r="V327" s="2"/>
      <c r="W327" s="2"/>
      <c r="X327" s="2"/>
      <c r="Y327" s="2"/>
      <c r="Z327" s="2"/>
    </row>
    <row r="328" spans="1:26" ht="36.75" customHeight="1" x14ac:dyDescent="0.35">
      <c r="A328" s="10"/>
      <c r="B328" s="2"/>
      <c r="C328" s="2"/>
      <c r="D328" s="2"/>
      <c r="E328" s="10"/>
      <c r="F328" s="2"/>
      <c r="G328" s="2"/>
      <c r="H328" s="2"/>
      <c r="I328" s="2"/>
      <c r="J328" s="2"/>
      <c r="K328" s="2"/>
      <c r="L328" s="2"/>
      <c r="M328" s="2"/>
      <c r="N328" s="2"/>
      <c r="O328" s="2"/>
      <c r="P328" s="2"/>
      <c r="Q328" s="2"/>
      <c r="R328" s="2"/>
      <c r="S328" s="2"/>
      <c r="T328" s="2"/>
      <c r="U328" s="2"/>
      <c r="V328" s="2"/>
      <c r="W328" s="2"/>
      <c r="X328" s="2"/>
      <c r="Y328" s="2"/>
      <c r="Z328" s="2"/>
    </row>
    <row r="329" spans="1:26" ht="36.75" customHeight="1" x14ac:dyDescent="0.35">
      <c r="A329" s="10"/>
      <c r="B329" s="2"/>
      <c r="C329" s="2"/>
      <c r="D329" s="2"/>
      <c r="E329" s="10"/>
      <c r="F329" s="2"/>
      <c r="G329" s="2"/>
      <c r="H329" s="2"/>
      <c r="I329" s="2"/>
      <c r="J329" s="2"/>
      <c r="K329" s="2"/>
      <c r="L329" s="2"/>
      <c r="M329" s="2"/>
      <c r="N329" s="2"/>
      <c r="O329" s="2"/>
      <c r="P329" s="2"/>
      <c r="Q329" s="2"/>
      <c r="R329" s="2"/>
      <c r="S329" s="2"/>
      <c r="T329" s="2"/>
      <c r="U329" s="2"/>
      <c r="V329" s="2"/>
      <c r="W329" s="2"/>
      <c r="X329" s="2"/>
      <c r="Y329" s="2"/>
      <c r="Z329" s="2"/>
    </row>
    <row r="330" spans="1:26" ht="36.75" customHeight="1" x14ac:dyDescent="0.35">
      <c r="A330" s="10"/>
      <c r="B330" s="2"/>
      <c r="C330" s="2"/>
      <c r="D330" s="2"/>
      <c r="E330" s="10"/>
      <c r="F330" s="2"/>
      <c r="G330" s="2"/>
      <c r="H330" s="2"/>
      <c r="I330" s="2"/>
      <c r="J330" s="2"/>
      <c r="K330" s="2"/>
      <c r="L330" s="2"/>
      <c r="M330" s="2"/>
      <c r="N330" s="2"/>
      <c r="O330" s="2"/>
      <c r="P330" s="2"/>
      <c r="Q330" s="2"/>
      <c r="R330" s="2"/>
      <c r="S330" s="2"/>
      <c r="T330" s="2"/>
      <c r="U330" s="2"/>
      <c r="V330" s="2"/>
      <c r="W330" s="2"/>
      <c r="X330" s="2"/>
      <c r="Y330" s="2"/>
      <c r="Z330" s="2"/>
    </row>
    <row r="331" spans="1:26" ht="36.75" customHeight="1" x14ac:dyDescent="0.35">
      <c r="A331" s="10"/>
      <c r="B331" s="2"/>
      <c r="C331" s="2"/>
      <c r="D331" s="2"/>
      <c r="E331" s="10"/>
      <c r="F331" s="2"/>
      <c r="G331" s="2"/>
      <c r="H331" s="2"/>
      <c r="I331" s="2"/>
      <c r="J331" s="2"/>
      <c r="K331" s="2"/>
      <c r="L331" s="2"/>
      <c r="M331" s="2"/>
      <c r="N331" s="2"/>
      <c r="O331" s="2"/>
      <c r="P331" s="2"/>
      <c r="Q331" s="2"/>
      <c r="R331" s="2"/>
      <c r="S331" s="2"/>
      <c r="T331" s="2"/>
      <c r="U331" s="2"/>
      <c r="V331" s="2"/>
      <c r="W331" s="2"/>
      <c r="X331" s="2"/>
      <c r="Y331" s="2"/>
      <c r="Z331" s="2"/>
    </row>
    <row r="332" spans="1:26" ht="36.75" customHeight="1" x14ac:dyDescent="0.35">
      <c r="A332" s="10"/>
      <c r="B332" s="2"/>
      <c r="C332" s="2"/>
      <c r="D332" s="2"/>
      <c r="E332" s="10"/>
      <c r="F332" s="2"/>
      <c r="G332" s="2"/>
      <c r="H332" s="2"/>
      <c r="I332" s="2"/>
      <c r="J332" s="2"/>
      <c r="K332" s="2"/>
      <c r="L332" s="2"/>
      <c r="M332" s="2"/>
      <c r="N332" s="2"/>
      <c r="O332" s="2"/>
      <c r="P332" s="2"/>
      <c r="Q332" s="2"/>
      <c r="R332" s="2"/>
      <c r="S332" s="2"/>
      <c r="T332" s="2"/>
      <c r="U332" s="2"/>
      <c r="V332" s="2"/>
      <c r="W332" s="2"/>
      <c r="X332" s="2"/>
      <c r="Y332" s="2"/>
      <c r="Z332" s="2"/>
    </row>
    <row r="333" spans="1:26" ht="36.75" customHeight="1" x14ac:dyDescent="0.35">
      <c r="A333" s="10"/>
      <c r="B333" s="2"/>
      <c r="C333" s="2"/>
      <c r="D333" s="2"/>
      <c r="E333" s="10"/>
      <c r="F333" s="2"/>
      <c r="G333" s="2"/>
      <c r="H333" s="2"/>
      <c r="I333" s="2"/>
      <c r="J333" s="2"/>
      <c r="K333" s="2"/>
      <c r="L333" s="2"/>
      <c r="M333" s="2"/>
      <c r="N333" s="2"/>
      <c r="O333" s="2"/>
      <c r="P333" s="2"/>
      <c r="Q333" s="2"/>
      <c r="R333" s="2"/>
      <c r="S333" s="2"/>
      <c r="T333" s="2"/>
      <c r="U333" s="2"/>
      <c r="V333" s="2"/>
      <c r="W333" s="2"/>
      <c r="X333" s="2"/>
      <c r="Y333" s="2"/>
      <c r="Z333" s="2"/>
    </row>
    <row r="334" spans="1:26" ht="36.75" customHeight="1" x14ac:dyDescent="0.35">
      <c r="A334" s="10"/>
      <c r="B334" s="2"/>
      <c r="C334" s="2"/>
      <c r="D334" s="2"/>
      <c r="E334" s="10"/>
      <c r="F334" s="2"/>
      <c r="G334" s="2"/>
      <c r="H334" s="2"/>
      <c r="I334" s="2"/>
      <c r="J334" s="2"/>
      <c r="K334" s="2"/>
      <c r="L334" s="2"/>
      <c r="M334" s="2"/>
      <c r="N334" s="2"/>
      <c r="O334" s="2"/>
      <c r="P334" s="2"/>
      <c r="Q334" s="2"/>
      <c r="R334" s="2"/>
      <c r="S334" s="2"/>
      <c r="T334" s="2"/>
      <c r="U334" s="2"/>
      <c r="V334" s="2"/>
      <c r="W334" s="2"/>
      <c r="X334" s="2"/>
      <c r="Y334" s="2"/>
      <c r="Z334" s="2"/>
    </row>
    <row r="335" spans="1:26" ht="36.75" customHeight="1" x14ac:dyDescent="0.35">
      <c r="A335" s="10"/>
      <c r="B335" s="2"/>
      <c r="C335" s="2"/>
      <c r="D335" s="2"/>
      <c r="E335" s="10"/>
      <c r="F335" s="2"/>
      <c r="G335" s="2"/>
      <c r="H335" s="2"/>
      <c r="I335" s="2"/>
      <c r="J335" s="2"/>
      <c r="K335" s="2"/>
      <c r="L335" s="2"/>
      <c r="M335" s="2"/>
      <c r="N335" s="2"/>
      <c r="O335" s="2"/>
      <c r="P335" s="2"/>
      <c r="Q335" s="2"/>
      <c r="R335" s="2"/>
      <c r="S335" s="2"/>
      <c r="T335" s="2"/>
      <c r="U335" s="2"/>
      <c r="V335" s="2"/>
      <c r="W335" s="2"/>
      <c r="X335" s="2"/>
      <c r="Y335" s="2"/>
      <c r="Z335" s="2"/>
    </row>
    <row r="336" spans="1:26" ht="36.75" customHeight="1" x14ac:dyDescent="0.35">
      <c r="A336" s="10"/>
      <c r="B336" s="2"/>
      <c r="C336" s="2"/>
      <c r="D336" s="2"/>
      <c r="E336" s="10"/>
      <c r="F336" s="2"/>
      <c r="G336" s="2"/>
      <c r="H336" s="2"/>
      <c r="I336" s="2"/>
      <c r="J336" s="2"/>
      <c r="K336" s="2"/>
      <c r="L336" s="2"/>
      <c r="M336" s="2"/>
      <c r="N336" s="2"/>
      <c r="O336" s="2"/>
      <c r="P336" s="2"/>
      <c r="Q336" s="2"/>
      <c r="R336" s="2"/>
      <c r="S336" s="2"/>
      <c r="T336" s="2"/>
      <c r="U336" s="2"/>
      <c r="V336" s="2"/>
      <c r="W336" s="2"/>
      <c r="X336" s="2"/>
      <c r="Y336" s="2"/>
      <c r="Z336" s="2"/>
    </row>
    <row r="337" spans="1:26" ht="36.75" customHeight="1" x14ac:dyDescent="0.35">
      <c r="A337" s="10"/>
      <c r="B337" s="2"/>
      <c r="C337" s="2"/>
      <c r="D337" s="2"/>
      <c r="E337" s="10"/>
      <c r="F337" s="2"/>
      <c r="G337" s="2"/>
      <c r="H337" s="2"/>
      <c r="I337" s="2"/>
      <c r="J337" s="2"/>
      <c r="K337" s="2"/>
      <c r="L337" s="2"/>
      <c r="M337" s="2"/>
      <c r="N337" s="2"/>
      <c r="O337" s="2"/>
      <c r="P337" s="2"/>
      <c r="Q337" s="2"/>
      <c r="R337" s="2"/>
      <c r="S337" s="2"/>
      <c r="T337" s="2"/>
      <c r="U337" s="2"/>
      <c r="V337" s="2"/>
      <c r="W337" s="2"/>
      <c r="X337" s="2"/>
      <c r="Y337" s="2"/>
      <c r="Z337" s="2"/>
    </row>
    <row r="338" spans="1:26" ht="36.75" customHeight="1" x14ac:dyDescent="0.35">
      <c r="A338" s="10"/>
      <c r="B338" s="2"/>
      <c r="C338" s="2"/>
      <c r="D338" s="2"/>
      <c r="E338" s="10"/>
      <c r="F338" s="2"/>
      <c r="G338" s="2"/>
      <c r="H338" s="2"/>
      <c r="I338" s="2"/>
      <c r="J338" s="2"/>
      <c r="K338" s="2"/>
      <c r="L338" s="2"/>
      <c r="M338" s="2"/>
      <c r="N338" s="2"/>
      <c r="O338" s="2"/>
      <c r="P338" s="2"/>
      <c r="Q338" s="2"/>
      <c r="R338" s="2"/>
      <c r="S338" s="2"/>
      <c r="T338" s="2"/>
      <c r="U338" s="2"/>
      <c r="V338" s="2"/>
      <c r="W338" s="2"/>
      <c r="X338" s="2"/>
      <c r="Y338" s="2"/>
      <c r="Z338" s="2"/>
    </row>
    <row r="339" spans="1:26" ht="36.75" customHeight="1" x14ac:dyDescent="0.35">
      <c r="A339" s="10"/>
      <c r="B339" s="2"/>
      <c r="C339" s="2"/>
      <c r="D339" s="2"/>
      <c r="E339" s="10"/>
      <c r="F339" s="2"/>
      <c r="G339" s="2"/>
      <c r="H339" s="2"/>
      <c r="I339" s="2"/>
      <c r="J339" s="2"/>
      <c r="K339" s="2"/>
      <c r="L339" s="2"/>
      <c r="M339" s="2"/>
      <c r="N339" s="2"/>
      <c r="O339" s="2"/>
      <c r="P339" s="2"/>
      <c r="Q339" s="2"/>
      <c r="R339" s="2"/>
      <c r="S339" s="2"/>
      <c r="T339" s="2"/>
      <c r="U339" s="2"/>
      <c r="V339" s="2"/>
      <c r="W339" s="2"/>
      <c r="X339" s="2"/>
      <c r="Y339" s="2"/>
      <c r="Z339" s="2"/>
    </row>
    <row r="340" spans="1:26" ht="36.75" customHeight="1" x14ac:dyDescent="0.35">
      <c r="A340" s="10"/>
      <c r="B340" s="2"/>
      <c r="C340" s="2"/>
      <c r="D340" s="2"/>
      <c r="E340" s="10"/>
      <c r="F340" s="2"/>
      <c r="G340" s="2"/>
      <c r="H340" s="2"/>
      <c r="I340" s="2"/>
      <c r="J340" s="2"/>
      <c r="K340" s="2"/>
      <c r="L340" s="2"/>
      <c r="M340" s="2"/>
      <c r="N340" s="2"/>
      <c r="O340" s="2"/>
      <c r="P340" s="2"/>
      <c r="Q340" s="2"/>
      <c r="R340" s="2"/>
      <c r="S340" s="2"/>
      <c r="T340" s="2"/>
      <c r="U340" s="2"/>
      <c r="V340" s="2"/>
      <c r="W340" s="2"/>
      <c r="X340" s="2"/>
      <c r="Y340" s="2"/>
      <c r="Z340" s="2"/>
    </row>
    <row r="341" spans="1:26" ht="36.75" customHeight="1" x14ac:dyDescent="0.35">
      <c r="A341" s="10"/>
      <c r="B341" s="2"/>
      <c r="C341" s="2"/>
      <c r="D341" s="2"/>
      <c r="E341" s="10"/>
      <c r="F341" s="2"/>
      <c r="G341" s="2"/>
      <c r="H341" s="2"/>
      <c r="I341" s="2"/>
      <c r="J341" s="2"/>
      <c r="K341" s="2"/>
      <c r="L341" s="2"/>
      <c r="M341" s="2"/>
      <c r="N341" s="2"/>
      <c r="O341" s="2"/>
      <c r="P341" s="2"/>
      <c r="Q341" s="2"/>
      <c r="R341" s="2"/>
      <c r="S341" s="2"/>
      <c r="T341" s="2"/>
      <c r="U341" s="2"/>
      <c r="V341" s="2"/>
      <c r="W341" s="2"/>
      <c r="X341" s="2"/>
      <c r="Y341" s="2"/>
      <c r="Z341" s="2"/>
    </row>
    <row r="342" spans="1:26" ht="36.75" customHeight="1" x14ac:dyDescent="0.35">
      <c r="A342" s="10"/>
      <c r="B342" s="2"/>
      <c r="C342" s="2"/>
      <c r="D342" s="2"/>
      <c r="E342" s="10"/>
      <c r="F342" s="2"/>
      <c r="G342" s="2"/>
      <c r="H342" s="2"/>
      <c r="I342" s="2"/>
      <c r="J342" s="2"/>
      <c r="K342" s="2"/>
      <c r="L342" s="2"/>
      <c r="M342" s="2"/>
      <c r="N342" s="2"/>
      <c r="O342" s="2"/>
      <c r="P342" s="2"/>
      <c r="Q342" s="2"/>
      <c r="R342" s="2"/>
      <c r="S342" s="2"/>
      <c r="T342" s="2"/>
      <c r="U342" s="2"/>
      <c r="V342" s="2"/>
      <c r="W342" s="2"/>
      <c r="X342" s="2"/>
      <c r="Y342" s="2"/>
      <c r="Z342" s="2"/>
    </row>
    <row r="343" spans="1:26" ht="36.75" customHeight="1" x14ac:dyDescent="0.35">
      <c r="A343" s="10"/>
      <c r="B343" s="2"/>
      <c r="C343" s="2"/>
      <c r="D343" s="2"/>
      <c r="E343" s="10"/>
      <c r="F343" s="2"/>
      <c r="G343" s="2"/>
      <c r="H343" s="2"/>
      <c r="I343" s="2"/>
      <c r="J343" s="2"/>
      <c r="K343" s="2"/>
      <c r="L343" s="2"/>
      <c r="M343" s="2"/>
      <c r="N343" s="2"/>
      <c r="O343" s="2"/>
      <c r="P343" s="2"/>
      <c r="Q343" s="2"/>
      <c r="R343" s="2"/>
      <c r="S343" s="2"/>
      <c r="T343" s="2"/>
      <c r="U343" s="2"/>
      <c r="V343" s="2"/>
      <c r="W343" s="2"/>
      <c r="X343" s="2"/>
      <c r="Y343" s="2"/>
      <c r="Z343" s="2"/>
    </row>
    <row r="344" spans="1:26" ht="36.75" customHeight="1" x14ac:dyDescent="0.35">
      <c r="A344" s="10"/>
      <c r="B344" s="2"/>
      <c r="C344" s="2"/>
      <c r="D344" s="2"/>
      <c r="E344" s="10"/>
      <c r="F344" s="2"/>
      <c r="G344" s="2"/>
      <c r="H344" s="2"/>
      <c r="I344" s="2"/>
      <c r="J344" s="2"/>
      <c r="K344" s="2"/>
      <c r="L344" s="2"/>
      <c r="M344" s="2"/>
      <c r="N344" s="2"/>
      <c r="O344" s="2"/>
      <c r="P344" s="2"/>
      <c r="Q344" s="2"/>
      <c r="R344" s="2"/>
      <c r="S344" s="2"/>
      <c r="T344" s="2"/>
      <c r="U344" s="2"/>
      <c r="V344" s="2"/>
      <c r="W344" s="2"/>
      <c r="X344" s="2"/>
      <c r="Y344" s="2"/>
      <c r="Z344" s="2"/>
    </row>
    <row r="345" spans="1:26" ht="36.75" customHeight="1" x14ac:dyDescent="0.35">
      <c r="A345" s="10"/>
      <c r="B345" s="2"/>
      <c r="C345" s="2"/>
      <c r="D345" s="2"/>
      <c r="E345" s="10"/>
      <c r="F345" s="2"/>
      <c r="G345" s="2"/>
      <c r="H345" s="2"/>
      <c r="I345" s="2"/>
      <c r="J345" s="2"/>
      <c r="K345" s="2"/>
      <c r="L345" s="2"/>
      <c r="M345" s="2"/>
      <c r="N345" s="2"/>
      <c r="O345" s="2"/>
      <c r="P345" s="2"/>
      <c r="Q345" s="2"/>
      <c r="R345" s="2"/>
      <c r="S345" s="2"/>
      <c r="T345" s="2"/>
      <c r="U345" s="2"/>
      <c r="V345" s="2"/>
      <c r="W345" s="2"/>
      <c r="X345" s="2"/>
      <c r="Y345" s="2"/>
      <c r="Z345" s="2"/>
    </row>
    <row r="346" spans="1:26" ht="36.75" customHeight="1" x14ac:dyDescent="0.35">
      <c r="A346" s="10"/>
      <c r="B346" s="2"/>
      <c r="C346" s="2"/>
      <c r="D346" s="2"/>
      <c r="E346" s="10"/>
      <c r="F346" s="2"/>
      <c r="G346" s="2"/>
      <c r="H346" s="2"/>
      <c r="I346" s="2"/>
      <c r="J346" s="2"/>
      <c r="K346" s="2"/>
      <c r="L346" s="2"/>
      <c r="M346" s="2"/>
      <c r="N346" s="2"/>
      <c r="O346" s="2"/>
      <c r="P346" s="2"/>
      <c r="Q346" s="2"/>
      <c r="R346" s="2"/>
      <c r="S346" s="2"/>
      <c r="T346" s="2"/>
      <c r="U346" s="2"/>
      <c r="V346" s="2"/>
      <c r="W346" s="2"/>
      <c r="X346" s="2"/>
      <c r="Y346" s="2"/>
      <c r="Z346" s="2"/>
    </row>
    <row r="347" spans="1:26" ht="36.75" customHeight="1" x14ac:dyDescent="0.35">
      <c r="A347" s="10"/>
      <c r="B347" s="2"/>
      <c r="C347" s="2"/>
      <c r="D347" s="2"/>
      <c r="E347" s="10"/>
      <c r="F347" s="2"/>
      <c r="G347" s="2"/>
      <c r="H347" s="2"/>
      <c r="I347" s="2"/>
      <c r="J347" s="2"/>
      <c r="K347" s="2"/>
      <c r="L347" s="2"/>
      <c r="M347" s="2"/>
      <c r="N347" s="2"/>
      <c r="O347" s="2"/>
      <c r="P347" s="2"/>
      <c r="Q347" s="2"/>
      <c r="R347" s="2"/>
      <c r="S347" s="2"/>
      <c r="T347" s="2"/>
      <c r="U347" s="2"/>
      <c r="V347" s="2"/>
      <c r="W347" s="2"/>
      <c r="X347" s="2"/>
      <c r="Y347" s="2"/>
      <c r="Z347" s="2"/>
    </row>
    <row r="348" spans="1:26" ht="36.75" customHeight="1" x14ac:dyDescent="0.35">
      <c r="A348" s="10"/>
      <c r="B348" s="2"/>
      <c r="C348" s="2"/>
      <c r="D348" s="2"/>
      <c r="E348" s="10"/>
      <c r="F348" s="2"/>
      <c r="G348" s="2"/>
      <c r="H348" s="2"/>
      <c r="I348" s="2"/>
      <c r="J348" s="2"/>
      <c r="K348" s="2"/>
      <c r="L348" s="2"/>
      <c r="M348" s="2"/>
      <c r="N348" s="2"/>
      <c r="O348" s="2"/>
      <c r="P348" s="2"/>
      <c r="Q348" s="2"/>
      <c r="R348" s="2"/>
      <c r="S348" s="2"/>
      <c r="T348" s="2"/>
      <c r="U348" s="2"/>
      <c r="V348" s="2"/>
      <c r="W348" s="2"/>
      <c r="X348" s="2"/>
      <c r="Y348" s="2"/>
      <c r="Z348" s="2"/>
    </row>
    <row r="349" spans="1:26" ht="36.75" customHeight="1" x14ac:dyDescent="0.35">
      <c r="A349" s="10"/>
      <c r="B349" s="2"/>
      <c r="C349" s="2"/>
      <c r="D349" s="2"/>
      <c r="E349" s="10"/>
      <c r="F349" s="2"/>
      <c r="G349" s="2"/>
      <c r="H349" s="2"/>
      <c r="I349" s="2"/>
      <c r="J349" s="2"/>
      <c r="K349" s="2"/>
      <c r="L349" s="2"/>
      <c r="M349" s="2"/>
      <c r="N349" s="2"/>
      <c r="O349" s="2"/>
      <c r="P349" s="2"/>
      <c r="Q349" s="2"/>
      <c r="R349" s="2"/>
      <c r="S349" s="2"/>
      <c r="T349" s="2"/>
      <c r="U349" s="2"/>
      <c r="V349" s="2"/>
      <c r="W349" s="2"/>
      <c r="X349" s="2"/>
      <c r="Y349" s="2"/>
      <c r="Z349" s="2"/>
    </row>
    <row r="350" spans="1:26" ht="36.75" customHeight="1" x14ac:dyDescent="0.35">
      <c r="A350" s="10"/>
      <c r="B350" s="2"/>
      <c r="C350" s="2"/>
      <c r="D350" s="2"/>
      <c r="E350" s="10"/>
      <c r="F350" s="2"/>
      <c r="G350" s="2"/>
      <c r="H350" s="2"/>
      <c r="I350" s="2"/>
      <c r="J350" s="2"/>
      <c r="K350" s="2"/>
      <c r="L350" s="2"/>
      <c r="M350" s="2"/>
      <c r="N350" s="2"/>
      <c r="O350" s="2"/>
      <c r="P350" s="2"/>
      <c r="Q350" s="2"/>
      <c r="R350" s="2"/>
      <c r="S350" s="2"/>
      <c r="T350" s="2"/>
      <c r="U350" s="2"/>
      <c r="V350" s="2"/>
      <c r="W350" s="2"/>
      <c r="X350" s="2"/>
      <c r="Y350" s="2"/>
      <c r="Z350" s="2"/>
    </row>
    <row r="351" spans="1:26" ht="36.75" customHeight="1" x14ac:dyDescent="0.35">
      <c r="A351" s="10"/>
      <c r="B351" s="2"/>
      <c r="C351" s="2"/>
      <c r="D351" s="2"/>
      <c r="E351" s="10"/>
      <c r="F351" s="2"/>
      <c r="G351" s="2"/>
      <c r="H351" s="2"/>
      <c r="I351" s="2"/>
      <c r="J351" s="2"/>
      <c r="K351" s="2"/>
      <c r="L351" s="2"/>
      <c r="M351" s="2"/>
      <c r="N351" s="2"/>
      <c r="O351" s="2"/>
      <c r="P351" s="2"/>
      <c r="Q351" s="2"/>
      <c r="R351" s="2"/>
      <c r="S351" s="2"/>
      <c r="T351" s="2"/>
      <c r="U351" s="2"/>
      <c r="V351" s="2"/>
      <c r="W351" s="2"/>
      <c r="X351" s="2"/>
      <c r="Y351" s="2"/>
      <c r="Z351" s="2"/>
    </row>
    <row r="352" spans="1:26" ht="36.75" customHeight="1" x14ac:dyDescent="0.35">
      <c r="A352" s="10"/>
      <c r="B352" s="2"/>
      <c r="C352" s="2"/>
      <c r="D352" s="2"/>
      <c r="E352" s="10"/>
      <c r="F352" s="2"/>
      <c r="G352" s="2"/>
      <c r="H352" s="2"/>
      <c r="I352" s="2"/>
      <c r="J352" s="2"/>
      <c r="K352" s="2"/>
      <c r="L352" s="2"/>
      <c r="M352" s="2"/>
      <c r="N352" s="2"/>
      <c r="O352" s="2"/>
      <c r="P352" s="2"/>
      <c r="Q352" s="2"/>
      <c r="R352" s="2"/>
      <c r="S352" s="2"/>
      <c r="T352" s="2"/>
      <c r="U352" s="2"/>
      <c r="V352" s="2"/>
      <c r="W352" s="2"/>
      <c r="X352" s="2"/>
      <c r="Y352" s="2"/>
      <c r="Z352" s="2"/>
    </row>
    <row r="353" spans="1:26" ht="36.75" customHeight="1" x14ac:dyDescent="0.35">
      <c r="A353" s="10"/>
      <c r="B353" s="2"/>
      <c r="C353" s="2"/>
      <c r="D353" s="2"/>
      <c r="E353" s="10"/>
      <c r="F353" s="2"/>
      <c r="G353" s="2"/>
      <c r="H353" s="2"/>
      <c r="I353" s="2"/>
      <c r="J353" s="2"/>
      <c r="K353" s="2"/>
      <c r="L353" s="2"/>
      <c r="M353" s="2"/>
      <c r="N353" s="2"/>
      <c r="O353" s="2"/>
      <c r="P353" s="2"/>
      <c r="Q353" s="2"/>
      <c r="R353" s="2"/>
      <c r="S353" s="2"/>
      <c r="T353" s="2"/>
      <c r="U353" s="2"/>
      <c r="V353" s="2"/>
      <c r="W353" s="2"/>
      <c r="X353" s="2"/>
      <c r="Y353" s="2"/>
      <c r="Z353" s="2"/>
    </row>
    <row r="354" spans="1:26" ht="36.75" customHeight="1" x14ac:dyDescent="0.35">
      <c r="A354" s="10"/>
      <c r="B354" s="2"/>
      <c r="C354" s="2"/>
      <c r="D354" s="2"/>
      <c r="E354" s="10"/>
      <c r="F354" s="2"/>
      <c r="G354" s="2"/>
      <c r="H354" s="2"/>
      <c r="I354" s="2"/>
      <c r="J354" s="2"/>
      <c r="K354" s="2"/>
      <c r="L354" s="2"/>
      <c r="M354" s="2"/>
      <c r="N354" s="2"/>
      <c r="O354" s="2"/>
      <c r="P354" s="2"/>
      <c r="Q354" s="2"/>
      <c r="R354" s="2"/>
      <c r="S354" s="2"/>
      <c r="T354" s="2"/>
      <c r="U354" s="2"/>
      <c r="V354" s="2"/>
      <c r="W354" s="2"/>
      <c r="X354" s="2"/>
      <c r="Y354" s="2"/>
      <c r="Z354" s="2"/>
    </row>
    <row r="355" spans="1:26" ht="36.75" customHeight="1" x14ac:dyDescent="0.35">
      <c r="A355" s="10"/>
      <c r="B355" s="2"/>
      <c r="C355" s="2"/>
      <c r="D355" s="2"/>
      <c r="E355" s="10"/>
      <c r="F355" s="2"/>
      <c r="G355" s="2"/>
      <c r="H355" s="2"/>
      <c r="I355" s="2"/>
      <c r="J355" s="2"/>
      <c r="K355" s="2"/>
      <c r="L355" s="2"/>
      <c r="M355" s="2"/>
      <c r="N355" s="2"/>
      <c r="O355" s="2"/>
      <c r="P355" s="2"/>
      <c r="Q355" s="2"/>
      <c r="R355" s="2"/>
      <c r="S355" s="2"/>
      <c r="T355" s="2"/>
      <c r="U355" s="2"/>
      <c r="V355" s="2"/>
      <c r="W355" s="2"/>
      <c r="X355" s="2"/>
      <c r="Y355" s="2"/>
      <c r="Z355" s="2"/>
    </row>
    <row r="356" spans="1:26" ht="36.75" customHeight="1" x14ac:dyDescent="0.35">
      <c r="A356" s="10"/>
      <c r="B356" s="2"/>
      <c r="C356" s="2"/>
      <c r="D356" s="2"/>
      <c r="E356" s="10"/>
      <c r="F356" s="2"/>
      <c r="G356" s="2"/>
      <c r="H356" s="2"/>
      <c r="I356" s="2"/>
      <c r="J356" s="2"/>
      <c r="K356" s="2"/>
      <c r="L356" s="2"/>
      <c r="M356" s="2"/>
      <c r="N356" s="2"/>
      <c r="O356" s="2"/>
      <c r="P356" s="2"/>
      <c r="Q356" s="2"/>
      <c r="R356" s="2"/>
      <c r="S356" s="2"/>
      <c r="T356" s="2"/>
      <c r="U356" s="2"/>
      <c r="V356" s="2"/>
      <c r="W356" s="2"/>
      <c r="X356" s="2"/>
      <c r="Y356" s="2"/>
      <c r="Z356" s="2"/>
    </row>
    <row r="357" spans="1:26" ht="36.75" customHeight="1" x14ac:dyDescent="0.35">
      <c r="A357" s="10"/>
      <c r="B357" s="2"/>
      <c r="C357" s="2"/>
      <c r="D357" s="2"/>
      <c r="E357" s="10"/>
      <c r="F357" s="2"/>
      <c r="G357" s="2"/>
      <c r="H357" s="2"/>
      <c r="I357" s="2"/>
      <c r="J357" s="2"/>
      <c r="K357" s="2"/>
      <c r="L357" s="2"/>
      <c r="M357" s="2"/>
      <c r="N357" s="2"/>
      <c r="O357" s="2"/>
      <c r="P357" s="2"/>
      <c r="Q357" s="2"/>
      <c r="R357" s="2"/>
      <c r="S357" s="2"/>
      <c r="T357" s="2"/>
      <c r="U357" s="2"/>
      <c r="V357" s="2"/>
      <c r="W357" s="2"/>
      <c r="X357" s="2"/>
      <c r="Y357" s="2"/>
      <c r="Z357" s="2"/>
    </row>
    <row r="358" spans="1:26" ht="36.75" customHeight="1" x14ac:dyDescent="0.35">
      <c r="A358" s="10"/>
      <c r="B358" s="2"/>
      <c r="C358" s="2"/>
      <c r="D358" s="2"/>
      <c r="E358" s="10"/>
      <c r="F358" s="2"/>
      <c r="G358" s="2"/>
      <c r="H358" s="2"/>
      <c r="I358" s="2"/>
      <c r="J358" s="2"/>
      <c r="K358" s="2"/>
      <c r="L358" s="2"/>
      <c r="M358" s="2"/>
      <c r="N358" s="2"/>
      <c r="O358" s="2"/>
      <c r="P358" s="2"/>
      <c r="Q358" s="2"/>
      <c r="R358" s="2"/>
      <c r="S358" s="2"/>
      <c r="T358" s="2"/>
      <c r="U358" s="2"/>
      <c r="V358" s="2"/>
      <c r="W358" s="2"/>
      <c r="X358" s="2"/>
      <c r="Y358" s="2"/>
      <c r="Z358" s="2"/>
    </row>
    <row r="359" spans="1:26" ht="36.75" customHeight="1" x14ac:dyDescent="0.35">
      <c r="A359" s="10"/>
      <c r="B359" s="2"/>
      <c r="C359" s="2"/>
      <c r="D359" s="2"/>
      <c r="E359" s="10"/>
      <c r="F359" s="2"/>
      <c r="G359" s="2"/>
      <c r="H359" s="2"/>
      <c r="I359" s="2"/>
      <c r="J359" s="2"/>
      <c r="K359" s="2"/>
      <c r="L359" s="2"/>
      <c r="M359" s="2"/>
      <c r="N359" s="2"/>
      <c r="O359" s="2"/>
      <c r="P359" s="2"/>
      <c r="Q359" s="2"/>
      <c r="R359" s="2"/>
      <c r="S359" s="2"/>
      <c r="T359" s="2"/>
      <c r="U359" s="2"/>
      <c r="V359" s="2"/>
      <c r="W359" s="2"/>
      <c r="X359" s="2"/>
      <c r="Y359" s="2"/>
      <c r="Z359" s="2"/>
    </row>
    <row r="360" spans="1:26" ht="36.75" customHeight="1" x14ac:dyDescent="0.35">
      <c r="A360" s="10"/>
      <c r="B360" s="2"/>
      <c r="C360" s="2"/>
      <c r="D360" s="2"/>
      <c r="E360" s="10"/>
      <c r="F360" s="2"/>
      <c r="G360" s="2"/>
      <c r="H360" s="2"/>
      <c r="I360" s="2"/>
      <c r="J360" s="2"/>
      <c r="K360" s="2"/>
      <c r="L360" s="2"/>
      <c r="M360" s="2"/>
      <c r="N360" s="2"/>
      <c r="O360" s="2"/>
      <c r="P360" s="2"/>
      <c r="Q360" s="2"/>
      <c r="R360" s="2"/>
      <c r="S360" s="2"/>
      <c r="T360" s="2"/>
      <c r="U360" s="2"/>
      <c r="V360" s="2"/>
      <c r="W360" s="2"/>
      <c r="X360" s="2"/>
      <c r="Y360" s="2"/>
      <c r="Z360" s="2"/>
    </row>
    <row r="361" spans="1:26" ht="36.75" customHeight="1" x14ac:dyDescent="0.35">
      <c r="A361" s="10"/>
      <c r="B361" s="2"/>
      <c r="C361" s="2"/>
      <c r="D361" s="2"/>
      <c r="E361" s="10"/>
      <c r="F361" s="2"/>
      <c r="G361" s="2"/>
      <c r="H361" s="2"/>
      <c r="I361" s="2"/>
      <c r="J361" s="2"/>
      <c r="K361" s="2"/>
      <c r="L361" s="2"/>
      <c r="M361" s="2"/>
      <c r="N361" s="2"/>
      <c r="O361" s="2"/>
      <c r="P361" s="2"/>
      <c r="Q361" s="2"/>
      <c r="R361" s="2"/>
      <c r="S361" s="2"/>
      <c r="T361" s="2"/>
      <c r="U361" s="2"/>
      <c r="V361" s="2"/>
      <c r="W361" s="2"/>
      <c r="X361" s="2"/>
      <c r="Y361" s="2"/>
      <c r="Z361" s="2"/>
    </row>
    <row r="362" spans="1:26" ht="36.75" customHeight="1" x14ac:dyDescent="0.35">
      <c r="A362" s="10"/>
      <c r="B362" s="2"/>
      <c r="C362" s="2"/>
      <c r="D362" s="2"/>
      <c r="E362" s="10"/>
      <c r="F362" s="2"/>
      <c r="G362" s="2"/>
      <c r="H362" s="2"/>
      <c r="I362" s="2"/>
      <c r="J362" s="2"/>
      <c r="K362" s="2"/>
      <c r="L362" s="2"/>
      <c r="M362" s="2"/>
      <c r="N362" s="2"/>
      <c r="O362" s="2"/>
      <c r="P362" s="2"/>
      <c r="Q362" s="2"/>
      <c r="R362" s="2"/>
      <c r="S362" s="2"/>
      <c r="T362" s="2"/>
      <c r="U362" s="2"/>
      <c r="V362" s="2"/>
      <c r="W362" s="2"/>
      <c r="X362" s="2"/>
      <c r="Y362" s="2"/>
      <c r="Z362" s="2"/>
    </row>
    <row r="363" spans="1:26" ht="36.75" customHeight="1" x14ac:dyDescent="0.35">
      <c r="A363" s="10"/>
      <c r="B363" s="2"/>
      <c r="C363" s="2"/>
      <c r="D363" s="2"/>
      <c r="E363" s="10"/>
      <c r="F363" s="2"/>
      <c r="G363" s="2"/>
      <c r="H363" s="2"/>
      <c r="I363" s="2"/>
      <c r="J363" s="2"/>
      <c r="K363" s="2"/>
      <c r="L363" s="2"/>
      <c r="M363" s="2"/>
      <c r="N363" s="2"/>
      <c r="O363" s="2"/>
      <c r="P363" s="2"/>
      <c r="Q363" s="2"/>
      <c r="R363" s="2"/>
      <c r="S363" s="2"/>
      <c r="T363" s="2"/>
      <c r="U363" s="2"/>
      <c r="V363" s="2"/>
      <c r="W363" s="2"/>
      <c r="X363" s="2"/>
      <c r="Y363" s="2"/>
      <c r="Z363" s="2"/>
    </row>
    <row r="364" spans="1:26" ht="36.75" customHeight="1" x14ac:dyDescent="0.35">
      <c r="A364" s="10"/>
      <c r="B364" s="2"/>
      <c r="C364" s="2"/>
      <c r="D364" s="2"/>
      <c r="E364" s="10"/>
      <c r="F364" s="2"/>
      <c r="G364" s="2"/>
      <c r="H364" s="2"/>
      <c r="I364" s="2"/>
      <c r="J364" s="2"/>
      <c r="K364" s="2"/>
      <c r="L364" s="2"/>
      <c r="M364" s="2"/>
      <c r="N364" s="2"/>
      <c r="O364" s="2"/>
      <c r="P364" s="2"/>
      <c r="Q364" s="2"/>
      <c r="R364" s="2"/>
      <c r="S364" s="2"/>
      <c r="T364" s="2"/>
      <c r="U364" s="2"/>
      <c r="V364" s="2"/>
      <c r="W364" s="2"/>
      <c r="X364" s="2"/>
      <c r="Y364" s="2"/>
      <c r="Z364" s="2"/>
    </row>
    <row r="365" spans="1:26" ht="36.75" customHeight="1" x14ac:dyDescent="0.35">
      <c r="A365" s="10"/>
      <c r="B365" s="2"/>
      <c r="C365" s="2"/>
      <c r="D365" s="2"/>
      <c r="E365" s="10"/>
      <c r="F365" s="2"/>
      <c r="G365" s="2"/>
      <c r="H365" s="2"/>
      <c r="I365" s="2"/>
      <c r="J365" s="2"/>
      <c r="K365" s="2"/>
      <c r="L365" s="2"/>
      <c r="M365" s="2"/>
      <c r="N365" s="2"/>
      <c r="O365" s="2"/>
      <c r="P365" s="2"/>
      <c r="Q365" s="2"/>
      <c r="R365" s="2"/>
      <c r="S365" s="2"/>
      <c r="T365" s="2"/>
      <c r="U365" s="2"/>
      <c r="V365" s="2"/>
      <c r="W365" s="2"/>
      <c r="X365" s="2"/>
      <c r="Y365" s="2"/>
      <c r="Z365" s="2"/>
    </row>
    <row r="366" spans="1:26" ht="36.75" customHeight="1" x14ac:dyDescent="0.35">
      <c r="A366" s="10"/>
      <c r="B366" s="2"/>
      <c r="C366" s="2"/>
      <c r="D366" s="2"/>
      <c r="E366" s="10"/>
      <c r="F366" s="2"/>
      <c r="G366" s="2"/>
      <c r="H366" s="2"/>
      <c r="I366" s="2"/>
      <c r="J366" s="2"/>
      <c r="K366" s="2"/>
      <c r="L366" s="2"/>
      <c r="M366" s="2"/>
      <c r="N366" s="2"/>
      <c r="O366" s="2"/>
      <c r="P366" s="2"/>
      <c r="Q366" s="2"/>
      <c r="R366" s="2"/>
      <c r="S366" s="2"/>
      <c r="T366" s="2"/>
      <c r="U366" s="2"/>
      <c r="V366" s="2"/>
      <c r="W366" s="2"/>
      <c r="X366" s="2"/>
      <c r="Y366" s="2"/>
      <c r="Z366" s="2"/>
    </row>
    <row r="367" spans="1:26" ht="36.75" customHeight="1" x14ac:dyDescent="0.35">
      <c r="A367" s="10"/>
      <c r="B367" s="2"/>
      <c r="C367" s="2"/>
      <c r="D367" s="2"/>
      <c r="E367" s="10"/>
      <c r="F367" s="2"/>
      <c r="G367" s="2"/>
      <c r="H367" s="2"/>
      <c r="I367" s="2"/>
      <c r="J367" s="2"/>
      <c r="K367" s="2"/>
      <c r="L367" s="2"/>
      <c r="M367" s="2"/>
      <c r="N367" s="2"/>
      <c r="O367" s="2"/>
      <c r="P367" s="2"/>
      <c r="Q367" s="2"/>
      <c r="R367" s="2"/>
      <c r="S367" s="2"/>
      <c r="T367" s="2"/>
      <c r="U367" s="2"/>
      <c r="V367" s="2"/>
      <c r="W367" s="2"/>
      <c r="X367" s="2"/>
      <c r="Y367" s="2"/>
      <c r="Z367" s="2"/>
    </row>
    <row r="368" spans="1:26" ht="36.75" customHeight="1" x14ac:dyDescent="0.35">
      <c r="A368" s="10"/>
      <c r="B368" s="2"/>
      <c r="C368" s="2"/>
      <c r="D368" s="2"/>
      <c r="E368" s="10"/>
      <c r="F368" s="2"/>
      <c r="G368" s="2"/>
      <c r="H368" s="2"/>
      <c r="I368" s="2"/>
      <c r="J368" s="2"/>
      <c r="K368" s="2"/>
      <c r="L368" s="2"/>
      <c r="M368" s="2"/>
      <c r="N368" s="2"/>
      <c r="O368" s="2"/>
      <c r="P368" s="2"/>
      <c r="Q368" s="2"/>
      <c r="R368" s="2"/>
      <c r="S368" s="2"/>
      <c r="T368" s="2"/>
      <c r="U368" s="2"/>
      <c r="V368" s="2"/>
      <c r="W368" s="2"/>
      <c r="X368" s="2"/>
      <c r="Y368" s="2"/>
      <c r="Z368" s="2"/>
    </row>
    <row r="369" spans="1:26" ht="36.75" customHeight="1" x14ac:dyDescent="0.35">
      <c r="A369" s="10"/>
      <c r="B369" s="2"/>
      <c r="C369" s="2"/>
      <c r="D369" s="2"/>
      <c r="E369" s="10"/>
      <c r="F369" s="2"/>
      <c r="G369" s="2"/>
      <c r="H369" s="2"/>
      <c r="I369" s="2"/>
      <c r="J369" s="2"/>
      <c r="K369" s="2"/>
      <c r="L369" s="2"/>
      <c r="M369" s="2"/>
      <c r="N369" s="2"/>
      <c r="O369" s="2"/>
      <c r="P369" s="2"/>
      <c r="Q369" s="2"/>
      <c r="R369" s="2"/>
      <c r="S369" s="2"/>
      <c r="T369" s="2"/>
      <c r="U369" s="2"/>
      <c r="V369" s="2"/>
      <c r="W369" s="2"/>
      <c r="X369" s="2"/>
      <c r="Y369" s="2"/>
      <c r="Z369" s="2"/>
    </row>
    <row r="370" spans="1:26" ht="36.75" customHeight="1" x14ac:dyDescent="0.35">
      <c r="A370" s="10"/>
      <c r="B370" s="2"/>
      <c r="C370" s="2"/>
      <c r="D370" s="2"/>
      <c r="E370" s="10"/>
      <c r="F370" s="2"/>
      <c r="G370" s="2"/>
      <c r="H370" s="2"/>
      <c r="I370" s="2"/>
      <c r="J370" s="2"/>
      <c r="K370" s="2"/>
      <c r="L370" s="2"/>
      <c r="M370" s="2"/>
      <c r="N370" s="2"/>
      <c r="O370" s="2"/>
      <c r="P370" s="2"/>
      <c r="Q370" s="2"/>
      <c r="R370" s="2"/>
      <c r="S370" s="2"/>
      <c r="T370" s="2"/>
      <c r="U370" s="2"/>
      <c r="V370" s="2"/>
      <c r="W370" s="2"/>
      <c r="X370" s="2"/>
      <c r="Y370" s="2"/>
      <c r="Z370" s="2"/>
    </row>
    <row r="371" spans="1:26" ht="36.75" customHeight="1" x14ac:dyDescent="0.35">
      <c r="A371" s="10"/>
      <c r="B371" s="2"/>
      <c r="C371" s="2"/>
      <c r="D371" s="2"/>
      <c r="E371" s="10"/>
      <c r="F371" s="2"/>
      <c r="G371" s="2"/>
      <c r="H371" s="2"/>
      <c r="I371" s="2"/>
      <c r="J371" s="2"/>
      <c r="K371" s="2"/>
      <c r="L371" s="2"/>
      <c r="M371" s="2"/>
      <c r="N371" s="2"/>
      <c r="O371" s="2"/>
      <c r="P371" s="2"/>
      <c r="Q371" s="2"/>
      <c r="R371" s="2"/>
      <c r="S371" s="2"/>
      <c r="T371" s="2"/>
      <c r="U371" s="2"/>
      <c r="V371" s="2"/>
      <c r="W371" s="2"/>
      <c r="X371" s="2"/>
      <c r="Y371" s="2"/>
      <c r="Z371" s="2"/>
    </row>
    <row r="372" spans="1:26" ht="36.75" customHeight="1" x14ac:dyDescent="0.35">
      <c r="A372" s="10"/>
      <c r="B372" s="2"/>
      <c r="C372" s="2"/>
      <c r="D372" s="2"/>
      <c r="E372" s="10"/>
      <c r="F372" s="2"/>
      <c r="G372" s="2"/>
      <c r="H372" s="2"/>
      <c r="I372" s="2"/>
      <c r="J372" s="2"/>
      <c r="K372" s="2"/>
      <c r="L372" s="2"/>
      <c r="M372" s="2"/>
      <c r="N372" s="2"/>
      <c r="O372" s="2"/>
      <c r="P372" s="2"/>
      <c r="Q372" s="2"/>
      <c r="R372" s="2"/>
      <c r="S372" s="2"/>
      <c r="T372" s="2"/>
      <c r="U372" s="2"/>
      <c r="V372" s="2"/>
      <c r="W372" s="2"/>
      <c r="X372" s="2"/>
      <c r="Y372" s="2"/>
      <c r="Z372" s="2"/>
    </row>
    <row r="373" spans="1:26" ht="36.75" customHeight="1" x14ac:dyDescent="0.35">
      <c r="A373" s="10"/>
      <c r="B373" s="2"/>
      <c r="C373" s="2"/>
      <c r="D373" s="2"/>
      <c r="E373" s="10"/>
      <c r="F373" s="2"/>
      <c r="G373" s="2"/>
      <c r="H373" s="2"/>
      <c r="I373" s="2"/>
      <c r="J373" s="2"/>
      <c r="K373" s="2"/>
      <c r="L373" s="2"/>
      <c r="M373" s="2"/>
      <c r="N373" s="2"/>
      <c r="O373" s="2"/>
      <c r="P373" s="2"/>
      <c r="Q373" s="2"/>
      <c r="R373" s="2"/>
      <c r="S373" s="2"/>
      <c r="T373" s="2"/>
      <c r="U373" s="2"/>
      <c r="V373" s="2"/>
      <c r="W373" s="2"/>
      <c r="X373" s="2"/>
      <c r="Y373" s="2"/>
      <c r="Z373" s="2"/>
    </row>
    <row r="374" spans="1:26" ht="36.75" customHeight="1" x14ac:dyDescent="0.35">
      <c r="A374" s="10"/>
      <c r="B374" s="2"/>
      <c r="C374" s="2"/>
      <c r="D374" s="2"/>
      <c r="E374" s="10"/>
      <c r="F374" s="2"/>
      <c r="G374" s="2"/>
      <c r="H374" s="2"/>
      <c r="I374" s="2"/>
      <c r="J374" s="2"/>
      <c r="K374" s="2"/>
      <c r="L374" s="2"/>
      <c r="M374" s="2"/>
      <c r="N374" s="2"/>
      <c r="O374" s="2"/>
      <c r="P374" s="2"/>
      <c r="Q374" s="2"/>
      <c r="R374" s="2"/>
      <c r="S374" s="2"/>
      <c r="T374" s="2"/>
      <c r="U374" s="2"/>
      <c r="V374" s="2"/>
      <c r="W374" s="2"/>
      <c r="X374" s="2"/>
      <c r="Y374" s="2"/>
      <c r="Z374" s="2"/>
    </row>
    <row r="375" spans="1:26" ht="36.75" customHeight="1" x14ac:dyDescent="0.35">
      <c r="A375" s="10"/>
      <c r="B375" s="2"/>
      <c r="C375" s="2"/>
      <c r="D375" s="2"/>
      <c r="E375" s="10"/>
      <c r="F375" s="2"/>
      <c r="G375" s="2"/>
      <c r="H375" s="2"/>
      <c r="I375" s="2"/>
      <c r="J375" s="2"/>
      <c r="K375" s="2"/>
      <c r="L375" s="2"/>
      <c r="M375" s="2"/>
      <c r="N375" s="2"/>
      <c r="O375" s="2"/>
      <c r="P375" s="2"/>
      <c r="Q375" s="2"/>
      <c r="R375" s="2"/>
      <c r="S375" s="2"/>
      <c r="T375" s="2"/>
      <c r="U375" s="2"/>
      <c r="V375" s="2"/>
      <c r="W375" s="2"/>
      <c r="X375" s="2"/>
      <c r="Y375" s="2"/>
      <c r="Z375" s="2"/>
    </row>
    <row r="376" spans="1:26" ht="36.75" customHeight="1" x14ac:dyDescent="0.35">
      <c r="A376" s="10"/>
      <c r="B376" s="2"/>
      <c r="C376" s="2"/>
      <c r="D376" s="2"/>
      <c r="E376" s="10"/>
      <c r="F376" s="2"/>
      <c r="G376" s="2"/>
      <c r="H376" s="2"/>
      <c r="I376" s="2"/>
      <c r="J376" s="2"/>
      <c r="K376" s="2"/>
      <c r="L376" s="2"/>
      <c r="M376" s="2"/>
      <c r="N376" s="2"/>
      <c r="O376" s="2"/>
      <c r="P376" s="2"/>
      <c r="Q376" s="2"/>
      <c r="R376" s="2"/>
      <c r="S376" s="2"/>
      <c r="T376" s="2"/>
      <c r="U376" s="2"/>
      <c r="V376" s="2"/>
      <c r="W376" s="2"/>
      <c r="X376" s="2"/>
      <c r="Y376" s="2"/>
      <c r="Z376" s="2"/>
    </row>
    <row r="377" spans="1:26" ht="36.75" customHeight="1" x14ac:dyDescent="0.35">
      <c r="A377" s="10"/>
      <c r="B377" s="2"/>
      <c r="C377" s="2"/>
      <c r="D377" s="2"/>
      <c r="E377" s="10"/>
      <c r="F377" s="2"/>
      <c r="G377" s="2"/>
      <c r="H377" s="2"/>
      <c r="I377" s="2"/>
      <c r="J377" s="2"/>
      <c r="K377" s="2"/>
      <c r="L377" s="2"/>
      <c r="M377" s="2"/>
      <c r="N377" s="2"/>
      <c r="O377" s="2"/>
      <c r="P377" s="2"/>
      <c r="Q377" s="2"/>
      <c r="R377" s="2"/>
      <c r="S377" s="2"/>
      <c r="T377" s="2"/>
      <c r="U377" s="2"/>
      <c r="V377" s="2"/>
      <c r="W377" s="2"/>
      <c r="X377" s="2"/>
      <c r="Y377" s="2"/>
      <c r="Z377" s="2"/>
    </row>
    <row r="378" spans="1:26" ht="36.75" customHeight="1" x14ac:dyDescent="0.35">
      <c r="A378" s="10"/>
      <c r="B378" s="2"/>
      <c r="C378" s="2"/>
      <c r="D378" s="2"/>
      <c r="E378" s="10"/>
      <c r="F378" s="2"/>
      <c r="G378" s="2"/>
      <c r="H378" s="2"/>
      <c r="I378" s="2"/>
      <c r="J378" s="2"/>
      <c r="K378" s="2"/>
      <c r="L378" s="2"/>
      <c r="M378" s="2"/>
      <c r="N378" s="2"/>
      <c r="O378" s="2"/>
      <c r="P378" s="2"/>
      <c r="Q378" s="2"/>
      <c r="R378" s="2"/>
      <c r="S378" s="2"/>
      <c r="T378" s="2"/>
      <c r="U378" s="2"/>
      <c r="V378" s="2"/>
      <c r="W378" s="2"/>
      <c r="X378" s="2"/>
      <c r="Y378" s="2"/>
      <c r="Z378" s="2"/>
    </row>
    <row r="379" spans="1:26" ht="36.75" customHeight="1" x14ac:dyDescent="0.35">
      <c r="A379" s="10"/>
      <c r="B379" s="2"/>
      <c r="C379" s="2"/>
      <c r="D379" s="2"/>
      <c r="E379" s="10"/>
      <c r="F379" s="2"/>
      <c r="G379" s="2"/>
      <c r="H379" s="2"/>
      <c r="I379" s="2"/>
      <c r="J379" s="2"/>
      <c r="K379" s="2"/>
      <c r="L379" s="2"/>
      <c r="M379" s="2"/>
      <c r="N379" s="2"/>
      <c r="O379" s="2"/>
      <c r="P379" s="2"/>
      <c r="Q379" s="2"/>
      <c r="R379" s="2"/>
      <c r="S379" s="2"/>
      <c r="T379" s="2"/>
      <c r="U379" s="2"/>
      <c r="V379" s="2"/>
      <c r="W379" s="2"/>
      <c r="X379" s="2"/>
      <c r="Y379" s="2"/>
      <c r="Z379" s="2"/>
    </row>
    <row r="380" spans="1:26" ht="36.75" customHeight="1" x14ac:dyDescent="0.35">
      <c r="A380" s="10"/>
      <c r="B380" s="2"/>
      <c r="C380" s="2"/>
      <c r="D380" s="2"/>
      <c r="E380" s="10"/>
      <c r="F380" s="2"/>
      <c r="G380" s="2"/>
      <c r="H380" s="2"/>
      <c r="I380" s="2"/>
      <c r="J380" s="2"/>
      <c r="K380" s="2"/>
      <c r="L380" s="2"/>
      <c r="M380" s="2"/>
      <c r="N380" s="2"/>
      <c r="O380" s="2"/>
      <c r="P380" s="2"/>
      <c r="Q380" s="2"/>
      <c r="R380" s="2"/>
      <c r="S380" s="2"/>
      <c r="T380" s="2"/>
      <c r="U380" s="2"/>
      <c r="V380" s="2"/>
      <c r="W380" s="2"/>
      <c r="X380" s="2"/>
      <c r="Y380" s="2"/>
      <c r="Z380" s="2"/>
    </row>
    <row r="381" spans="1:26" ht="36.75" customHeight="1" x14ac:dyDescent="0.35">
      <c r="A381" s="10"/>
      <c r="B381" s="2"/>
      <c r="C381" s="2"/>
      <c r="D381" s="2"/>
      <c r="E381" s="10"/>
      <c r="F381" s="2"/>
      <c r="G381" s="2"/>
      <c r="H381" s="2"/>
      <c r="I381" s="2"/>
      <c r="J381" s="2"/>
      <c r="K381" s="2"/>
      <c r="L381" s="2"/>
      <c r="M381" s="2"/>
      <c r="N381" s="2"/>
      <c r="O381" s="2"/>
      <c r="P381" s="2"/>
      <c r="Q381" s="2"/>
      <c r="R381" s="2"/>
      <c r="S381" s="2"/>
      <c r="T381" s="2"/>
      <c r="U381" s="2"/>
      <c r="V381" s="2"/>
      <c r="W381" s="2"/>
      <c r="X381" s="2"/>
      <c r="Y381" s="2"/>
      <c r="Z381" s="2"/>
    </row>
    <row r="382" spans="1:26" ht="36.75" customHeight="1" x14ac:dyDescent="0.35">
      <c r="A382" s="10"/>
      <c r="B382" s="2"/>
      <c r="C382" s="2"/>
      <c r="D382" s="2"/>
      <c r="E382" s="10"/>
      <c r="F382" s="2"/>
      <c r="G382" s="2"/>
      <c r="H382" s="2"/>
      <c r="I382" s="2"/>
      <c r="J382" s="2"/>
      <c r="K382" s="2"/>
      <c r="L382" s="2"/>
      <c r="M382" s="2"/>
      <c r="N382" s="2"/>
      <c r="O382" s="2"/>
      <c r="P382" s="2"/>
      <c r="Q382" s="2"/>
      <c r="R382" s="2"/>
      <c r="S382" s="2"/>
      <c r="T382" s="2"/>
      <c r="U382" s="2"/>
      <c r="V382" s="2"/>
      <c r="W382" s="2"/>
      <c r="X382" s="2"/>
      <c r="Y382" s="2"/>
      <c r="Z382" s="2"/>
    </row>
    <row r="383" spans="1:26" ht="36.75" customHeight="1" x14ac:dyDescent="0.35">
      <c r="A383" s="10"/>
      <c r="B383" s="2"/>
      <c r="C383" s="2"/>
      <c r="D383" s="2"/>
      <c r="E383" s="10"/>
      <c r="F383" s="2"/>
      <c r="G383" s="2"/>
      <c r="H383" s="2"/>
      <c r="I383" s="2"/>
      <c r="J383" s="2"/>
      <c r="K383" s="2"/>
      <c r="L383" s="2"/>
      <c r="M383" s="2"/>
      <c r="N383" s="2"/>
      <c r="O383" s="2"/>
      <c r="P383" s="2"/>
      <c r="Q383" s="2"/>
      <c r="R383" s="2"/>
      <c r="S383" s="2"/>
      <c r="T383" s="2"/>
      <c r="U383" s="2"/>
      <c r="V383" s="2"/>
      <c r="W383" s="2"/>
      <c r="X383" s="2"/>
      <c r="Y383" s="2"/>
      <c r="Z383" s="2"/>
    </row>
    <row r="384" spans="1:26" ht="36.75" customHeight="1" x14ac:dyDescent="0.35">
      <c r="A384" s="10"/>
      <c r="B384" s="2"/>
      <c r="C384" s="2"/>
      <c r="D384" s="2"/>
      <c r="E384" s="10"/>
      <c r="F384" s="2"/>
      <c r="G384" s="2"/>
      <c r="H384" s="2"/>
      <c r="I384" s="2"/>
      <c r="J384" s="2"/>
      <c r="K384" s="2"/>
      <c r="L384" s="2"/>
      <c r="M384" s="2"/>
      <c r="N384" s="2"/>
      <c r="O384" s="2"/>
      <c r="P384" s="2"/>
      <c r="Q384" s="2"/>
      <c r="R384" s="2"/>
      <c r="S384" s="2"/>
      <c r="T384" s="2"/>
      <c r="U384" s="2"/>
      <c r="V384" s="2"/>
      <c r="W384" s="2"/>
      <c r="X384" s="2"/>
      <c r="Y384" s="2"/>
      <c r="Z384" s="2"/>
    </row>
    <row r="385" spans="1:26" ht="36.75" customHeight="1" x14ac:dyDescent="0.35">
      <c r="A385" s="10"/>
      <c r="B385" s="2"/>
      <c r="C385" s="2"/>
      <c r="D385" s="2"/>
      <c r="E385" s="10"/>
      <c r="F385" s="2"/>
      <c r="G385" s="2"/>
      <c r="H385" s="2"/>
      <c r="I385" s="2"/>
      <c r="J385" s="2"/>
      <c r="K385" s="2"/>
      <c r="L385" s="2"/>
      <c r="M385" s="2"/>
      <c r="N385" s="2"/>
      <c r="O385" s="2"/>
      <c r="P385" s="2"/>
      <c r="Q385" s="2"/>
      <c r="R385" s="2"/>
      <c r="S385" s="2"/>
      <c r="T385" s="2"/>
      <c r="U385" s="2"/>
      <c r="V385" s="2"/>
      <c r="W385" s="2"/>
      <c r="X385" s="2"/>
      <c r="Y385" s="2"/>
      <c r="Z385" s="2"/>
    </row>
    <row r="386" spans="1:26" ht="36.75" customHeight="1" x14ac:dyDescent="0.35">
      <c r="A386" s="10"/>
      <c r="B386" s="2"/>
      <c r="C386" s="2"/>
      <c r="D386" s="2"/>
      <c r="E386" s="10"/>
      <c r="F386" s="2"/>
      <c r="G386" s="2"/>
      <c r="H386" s="2"/>
      <c r="I386" s="2"/>
      <c r="J386" s="2"/>
      <c r="K386" s="2"/>
      <c r="L386" s="2"/>
      <c r="M386" s="2"/>
      <c r="N386" s="2"/>
      <c r="O386" s="2"/>
      <c r="P386" s="2"/>
      <c r="Q386" s="2"/>
      <c r="R386" s="2"/>
      <c r="S386" s="2"/>
      <c r="T386" s="2"/>
      <c r="U386" s="2"/>
      <c r="V386" s="2"/>
      <c r="W386" s="2"/>
      <c r="X386" s="2"/>
      <c r="Y386" s="2"/>
      <c r="Z386" s="2"/>
    </row>
    <row r="387" spans="1:26" ht="36.75" customHeight="1" x14ac:dyDescent="0.35">
      <c r="A387" s="10"/>
      <c r="B387" s="2"/>
      <c r="C387" s="2"/>
      <c r="D387" s="2"/>
      <c r="E387" s="10"/>
      <c r="F387" s="2"/>
      <c r="G387" s="2"/>
      <c r="H387" s="2"/>
      <c r="I387" s="2"/>
      <c r="J387" s="2"/>
      <c r="K387" s="2"/>
      <c r="L387" s="2"/>
      <c r="M387" s="2"/>
      <c r="N387" s="2"/>
      <c r="O387" s="2"/>
      <c r="P387" s="2"/>
      <c r="Q387" s="2"/>
      <c r="R387" s="2"/>
      <c r="S387" s="2"/>
      <c r="T387" s="2"/>
      <c r="U387" s="2"/>
      <c r="V387" s="2"/>
      <c r="W387" s="2"/>
      <c r="X387" s="2"/>
      <c r="Y387" s="2"/>
      <c r="Z387" s="2"/>
    </row>
    <row r="388" spans="1:26" ht="36.75" customHeight="1" x14ac:dyDescent="0.35">
      <c r="A388" s="10"/>
      <c r="B388" s="2"/>
      <c r="C388" s="2"/>
      <c r="D388" s="2"/>
      <c r="E388" s="10"/>
      <c r="F388" s="2"/>
      <c r="G388" s="2"/>
      <c r="H388" s="2"/>
      <c r="I388" s="2"/>
      <c r="J388" s="2"/>
      <c r="K388" s="2"/>
      <c r="L388" s="2"/>
      <c r="M388" s="2"/>
      <c r="N388" s="2"/>
      <c r="O388" s="2"/>
      <c r="P388" s="2"/>
      <c r="Q388" s="2"/>
      <c r="R388" s="2"/>
      <c r="S388" s="2"/>
      <c r="T388" s="2"/>
      <c r="U388" s="2"/>
      <c r="V388" s="2"/>
      <c r="W388" s="2"/>
      <c r="X388" s="2"/>
      <c r="Y388" s="2"/>
      <c r="Z388" s="2"/>
    </row>
    <row r="389" spans="1:26" ht="36.75" customHeight="1" x14ac:dyDescent="0.35">
      <c r="A389" s="10"/>
      <c r="B389" s="2"/>
      <c r="C389" s="2"/>
      <c r="D389" s="2"/>
      <c r="E389" s="10"/>
      <c r="F389" s="2"/>
      <c r="G389" s="2"/>
      <c r="H389" s="2"/>
      <c r="I389" s="2"/>
      <c r="J389" s="2"/>
      <c r="K389" s="2"/>
      <c r="L389" s="2"/>
      <c r="M389" s="2"/>
      <c r="N389" s="2"/>
      <c r="O389" s="2"/>
      <c r="P389" s="2"/>
      <c r="Q389" s="2"/>
      <c r="R389" s="2"/>
      <c r="S389" s="2"/>
      <c r="T389" s="2"/>
      <c r="U389" s="2"/>
      <c r="V389" s="2"/>
      <c r="W389" s="2"/>
      <c r="X389" s="2"/>
      <c r="Y389" s="2"/>
      <c r="Z389" s="2"/>
    </row>
    <row r="390" spans="1:26" ht="36.75" customHeight="1" x14ac:dyDescent="0.35">
      <c r="A390" s="10"/>
      <c r="B390" s="2"/>
      <c r="C390" s="2"/>
      <c r="D390" s="2"/>
      <c r="E390" s="10"/>
      <c r="F390" s="2"/>
      <c r="G390" s="2"/>
      <c r="H390" s="2"/>
      <c r="I390" s="2"/>
      <c r="J390" s="2"/>
      <c r="K390" s="2"/>
      <c r="L390" s="2"/>
      <c r="M390" s="2"/>
      <c r="N390" s="2"/>
      <c r="O390" s="2"/>
      <c r="P390" s="2"/>
      <c r="Q390" s="2"/>
      <c r="R390" s="2"/>
      <c r="S390" s="2"/>
      <c r="T390" s="2"/>
      <c r="U390" s="2"/>
      <c r="V390" s="2"/>
      <c r="W390" s="2"/>
      <c r="X390" s="2"/>
      <c r="Y390" s="2"/>
      <c r="Z390" s="2"/>
    </row>
    <row r="391" spans="1:26" ht="36.75" customHeight="1" x14ac:dyDescent="0.35">
      <c r="A391" s="10"/>
      <c r="B391" s="2"/>
      <c r="C391" s="2"/>
      <c r="D391" s="2"/>
      <c r="E391" s="10"/>
      <c r="F391" s="2"/>
      <c r="G391" s="2"/>
      <c r="H391" s="2"/>
      <c r="I391" s="2"/>
      <c r="J391" s="2"/>
      <c r="K391" s="2"/>
      <c r="L391" s="2"/>
      <c r="M391" s="2"/>
      <c r="N391" s="2"/>
      <c r="O391" s="2"/>
      <c r="P391" s="2"/>
      <c r="Q391" s="2"/>
      <c r="R391" s="2"/>
      <c r="S391" s="2"/>
      <c r="T391" s="2"/>
      <c r="U391" s="2"/>
      <c r="V391" s="2"/>
      <c r="W391" s="2"/>
      <c r="X391" s="2"/>
      <c r="Y391" s="2"/>
      <c r="Z391" s="2"/>
    </row>
    <row r="392" spans="1:26" ht="36.75" customHeight="1" x14ac:dyDescent="0.35">
      <c r="A392" s="10"/>
      <c r="B392" s="2"/>
      <c r="C392" s="2"/>
      <c r="D392" s="2"/>
      <c r="E392" s="10"/>
      <c r="F392" s="2"/>
      <c r="G392" s="2"/>
      <c r="H392" s="2"/>
      <c r="I392" s="2"/>
      <c r="J392" s="2"/>
      <c r="K392" s="2"/>
      <c r="L392" s="2"/>
      <c r="M392" s="2"/>
      <c r="N392" s="2"/>
      <c r="O392" s="2"/>
      <c r="P392" s="2"/>
      <c r="Q392" s="2"/>
      <c r="R392" s="2"/>
      <c r="S392" s="2"/>
      <c r="T392" s="2"/>
      <c r="U392" s="2"/>
      <c r="V392" s="2"/>
      <c r="W392" s="2"/>
      <c r="X392" s="2"/>
      <c r="Y392" s="2"/>
      <c r="Z392" s="2"/>
    </row>
    <row r="393" spans="1:26" ht="36.75" customHeight="1" x14ac:dyDescent="0.35">
      <c r="A393" s="10"/>
      <c r="B393" s="2"/>
      <c r="C393" s="2"/>
      <c r="D393" s="2"/>
      <c r="E393" s="10"/>
      <c r="F393" s="2"/>
      <c r="G393" s="2"/>
      <c r="H393" s="2"/>
      <c r="I393" s="2"/>
      <c r="J393" s="2"/>
      <c r="K393" s="2"/>
      <c r="L393" s="2"/>
      <c r="M393" s="2"/>
      <c r="N393" s="2"/>
      <c r="O393" s="2"/>
      <c r="P393" s="2"/>
      <c r="Q393" s="2"/>
      <c r="R393" s="2"/>
      <c r="S393" s="2"/>
      <c r="T393" s="2"/>
      <c r="U393" s="2"/>
      <c r="V393" s="2"/>
      <c r="W393" s="2"/>
      <c r="X393" s="2"/>
      <c r="Y393" s="2"/>
      <c r="Z393" s="2"/>
    </row>
    <row r="394" spans="1:26" ht="36.75" customHeight="1" x14ac:dyDescent="0.35">
      <c r="A394" s="10"/>
      <c r="B394" s="2"/>
      <c r="C394" s="2"/>
      <c r="D394" s="2"/>
      <c r="E394" s="10"/>
      <c r="F394" s="2"/>
      <c r="G394" s="2"/>
      <c r="H394" s="2"/>
      <c r="I394" s="2"/>
      <c r="J394" s="2"/>
      <c r="K394" s="2"/>
      <c r="L394" s="2"/>
      <c r="M394" s="2"/>
      <c r="N394" s="2"/>
      <c r="O394" s="2"/>
      <c r="P394" s="2"/>
      <c r="Q394" s="2"/>
      <c r="R394" s="2"/>
      <c r="S394" s="2"/>
      <c r="T394" s="2"/>
      <c r="U394" s="2"/>
      <c r="V394" s="2"/>
      <c r="W394" s="2"/>
      <c r="X394" s="2"/>
      <c r="Y394" s="2"/>
      <c r="Z394" s="2"/>
    </row>
    <row r="395" spans="1:26" ht="36.75" customHeight="1" x14ac:dyDescent="0.35">
      <c r="A395" s="10"/>
      <c r="B395" s="2"/>
      <c r="C395" s="2"/>
      <c r="D395" s="2"/>
      <c r="E395" s="10"/>
      <c r="F395" s="2"/>
      <c r="G395" s="2"/>
      <c r="H395" s="2"/>
      <c r="I395" s="2"/>
      <c r="J395" s="2"/>
      <c r="K395" s="2"/>
      <c r="L395" s="2"/>
      <c r="M395" s="2"/>
      <c r="N395" s="2"/>
      <c r="O395" s="2"/>
      <c r="P395" s="2"/>
      <c r="Q395" s="2"/>
      <c r="R395" s="2"/>
      <c r="S395" s="2"/>
      <c r="T395" s="2"/>
      <c r="U395" s="2"/>
      <c r="V395" s="2"/>
      <c r="W395" s="2"/>
      <c r="X395" s="2"/>
      <c r="Y395" s="2"/>
      <c r="Z395" s="2"/>
    </row>
    <row r="396" spans="1:26" ht="36.75" customHeight="1" x14ac:dyDescent="0.35">
      <c r="A396" s="10"/>
      <c r="B396" s="2"/>
      <c r="C396" s="2"/>
      <c r="D396" s="2"/>
      <c r="E396" s="10"/>
      <c r="F396" s="2"/>
      <c r="G396" s="2"/>
      <c r="H396" s="2"/>
      <c r="I396" s="2"/>
      <c r="J396" s="2"/>
      <c r="K396" s="2"/>
      <c r="L396" s="2"/>
      <c r="M396" s="2"/>
      <c r="N396" s="2"/>
      <c r="O396" s="2"/>
      <c r="P396" s="2"/>
      <c r="Q396" s="2"/>
      <c r="R396" s="2"/>
      <c r="S396" s="2"/>
      <c r="T396" s="2"/>
      <c r="U396" s="2"/>
      <c r="V396" s="2"/>
      <c r="W396" s="2"/>
      <c r="X396" s="2"/>
      <c r="Y396" s="2"/>
      <c r="Z396" s="2"/>
    </row>
    <row r="397" spans="1:26" ht="36.75" customHeight="1" x14ac:dyDescent="0.35">
      <c r="A397" s="10"/>
      <c r="B397" s="2"/>
      <c r="C397" s="2"/>
      <c r="D397" s="2"/>
      <c r="E397" s="10"/>
      <c r="F397" s="2"/>
      <c r="G397" s="2"/>
      <c r="H397" s="2"/>
      <c r="I397" s="2"/>
      <c r="J397" s="2"/>
      <c r="K397" s="2"/>
      <c r="L397" s="2"/>
      <c r="M397" s="2"/>
      <c r="N397" s="2"/>
      <c r="O397" s="2"/>
      <c r="P397" s="2"/>
      <c r="Q397" s="2"/>
      <c r="R397" s="2"/>
      <c r="S397" s="2"/>
      <c r="T397" s="2"/>
      <c r="U397" s="2"/>
      <c r="V397" s="2"/>
      <c r="W397" s="2"/>
      <c r="X397" s="2"/>
      <c r="Y397" s="2"/>
      <c r="Z397" s="2"/>
    </row>
    <row r="398" spans="1:26" ht="36.75" customHeight="1" x14ac:dyDescent="0.35">
      <c r="A398" s="10"/>
      <c r="B398" s="2"/>
      <c r="C398" s="2"/>
      <c r="D398" s="2"/>
      <c r="E398" s="10"/>
      <c r="F398" s="2"/>
      <c r="G398" s="2"/>
      <c r="H398" s="2"/>
      <c r="I398" s="2"/>
      <c r="J398" s="2"/>
      <c r="K398" s="2"/>
      <c r="L398" s="2"/>
      <c r="M398" s="2"/>
      <c r="N398" s="2"/>
      <c r="O398" s="2"/>
      <c r="P398" s="2"/>
      <c r="Q398" s="2"/>
      <c r="R398" s="2"/>
      <c r="S398" s="2"/>
      <c r="T398" s="2"/>
      <c r="U398" s="2"/>
      <c r="V398" s="2"/>
      <c r="W398" s="2"/>
      <c r="X398" s="2"/>
      <c r="Y398" s="2"/>
      <c r="Z398" s="2"/>
    </row>
    <row r="399" spans="1:26" ht="36.75" customHeight="1" x14ac:dyDescent="0.35">
      <c r="A399" s="10"/>
      <c r="B399" s="2"/>
      <c r="C399" s="2"/>
      <c r="D399" s="2"/>
      <c r="E399" s="10"/>
      <c r="F399" s="2"/>
      <c r="G399" s="2"/>
      <c r="H399" s="2"/>
      <c r="I399" s="2"/>
      <c r="J399" s="2"/>
      <c r="K399" s="2"/>
      <c r="L399" s="2"/>
      <c r="M399" s="2"/>
      <c r="N399" s="2"/>
      <c r="O399" s="2"/>
      <c r="P399" s="2"/>
      <c r="Q399" s="2"/>
      <c r="R399" s="2"/>
      <c r="S399" s="2"/>
      <c r="T399" s="2"/>
      <c r="U399" s="2"/>
      <c r="V399" s="2"/>
      <c r="W399" s="2"/>
      <c r="X399" s="2"/>
      <c r="Y399" s="2"/>
      <c r="Z399" s="2"/>
    </row>
    <row r="400" spans="1:26" ht="36.75" customHeight="1" x14ac:dyDescent="0.35">
      <c r="A400" s="10"/>
      <c r="B400" s="2"/>
      <c r="C400" s="2"/>
      <c r="D400" s="2"/>
      <c r="E400" s="10"/>
      <c r="F400" s="2"/>
      <c r="G400" s="2"/>
      <c r="H400" s="2"/>
      <c r="I400" s="2"/>
      <c r="J400" s="2"/>
      <c r="K400" s="2"/>
      <c r="L400" s="2"/>
      <c r="M400" s="2"/>
      <c r="N400" s="2"/>
      <c r="O400" s="2"/>
      <c r="P400" s="2"/>
      <c r="Q400" s="2"/>
      <c r="R400" s="2"/>
      <c r="S400" s="2"/>
      <c r="T400" s="2"/>
      <c r="U400" s="2"/>
      <c r="V400" s="2"/>
      <c r="W400" s="2"/>
      <c r="X400" s="2"/>
      <c r="Y400" s="2"/>
      <c r="Z400" s="2"/>
    </row>
    <row r="401" spans="1:26" ht="36.75" customHeight="1" x14ac:dyDescent="0.35">
      <c r="A401" s="10"/>
      <c r="B401" s="2"/>
      <c r="C401" s="2"/>
      <c r="D401" s="2"/>
      <c r="E401" s="10"/>
      <c r="F401" s="2"/>
      <c r="G401" s="2"/>
      <c r="H401" s="2"/>
      <c r="I401" s="2"/>
      <c r="J401" s="2"/>
      <c r="K401" s="2"/>
      <c r="L401" s="2"/>
      <c r="M401" s="2"/>
      <c r="N401" s="2"/>
      <c r="O401" s="2"/>
      <c r="P401" s="2"/>
      <c r="Q401" s="2"/>
      <c r="R401" s="2"/>
      <c r="S401" s="2"/>
      <c r="T401" s="2"/>
      <c r="U401" s="2"/>
      <c r="V401" s="2"/>
      <c r="W401" s="2"/>
      <c r="X401" s="2"/>
      <c r="Y401" s="2"/>
      <c r="Z401" s="2"/>
    </row>
    <row r="402" spans="1:26" ht="36.75" customHeight="1" x14ac:dyDescent="0.35">
      <c r="A402" s="10"/>
      <c r="B402" s="2"/>
      <c r="C402" s="2"/>
      <c r="D402" s="2"/>
      <c r="E402" s="10"/>
      <c r="F402" s="2"/>
      <c r="G402" s="2"/>
      <c r="H402" s="2"/>
      <c r="I402" s="2"/>
      <c r="J402" s="2"/>
      <c r="K402" s="2"/>
      <c r="L402" s="2"/>
      <c r="M402" s="2"/>
      <c r="N402" s="2"/>
      <c r="O402" s="2"/>
      <c r="P402" s="2"/>
      <c r="Q402" s="2"/>
      <c r="R402" s="2"/>
      <c r="S402" s="2"/>
      <c r="T402" s="2"/>
      <c r="U402" s="2"/>
      <c r="V402" s="2"/>
      <c r="W402" s="2"/>
      <c r="X402" s="2"/>
      <c r="Y402" s="2"/>
      <c r="Z402" s="2"/>
    </row>
    <row r="403" spans="1:26" ht="36.75" customHeight="1" x14ac:dyDescent="0.35">
      <c r="A403" s="10"/>
      <c r="B403" s="2"/>
      <c r="C403" s="2"/>
      <c r="D403" s="2"/>
      <c r="E403" s="10"/>
      <c r="F403" s="2"/>
      <c r="G403" s="2"/>
      <c r="H403" s="2"/>
      <c r="I403" s="2"/>
      <c r="J403" s="2"/>
      <c r="K403" s="2"/>
      <c r="L403" s="2"/>
      <c r="M403" s="2"/>
      <c r="N403" s="2"/>
      <c r="O403" s="2"/>
      <c r="P403" s="2"/>
      <c r="Q403" s="2"/>
      <c r="R403" s="2"/>
      <c r="S403" s="2"/>
      <c r="T403" s="2"/>
      <c r="U403" s="2"/>
      <c r="V403" s="2"/>
      <c r="W403" s="2"/>
      <c r="X403" s="2"/>
      <c r="Y403" s="2"/>
      <c r="Z403" s="2"/>
    </row>
    <row r="404" spans="1:26" ht="36.75" customHeight="1" x14ac:dyDescent="0.35">
      <c r="A404" s="10"/>
      <c r="B404" s="2"/>
      <c r="C404" s="2"/>
      <c r="D404" s="2"/>
      <c r="E404" s="10"/>
      <c r="F404" s="2"/>
      <c r="G404" s="2"/>
      <c r="H404" s="2"/>
      <c r="I404" s="2"/>
      <c r="J404" s="2"/>
      <c r="K404" s="2"/>
      <c r="L404" s="2"/>
      <c r="M404" s="2"/>
      <c r="N404" s="2"/>
      <c r="O404" s="2"/>
      <c r="P404" s="2"/>
      <c r="Q404" s="2"/>
      <c r="R404" s="2"/>
      <c r="S404" s="2"/>
      <c r="T404" s="2"/>
      <c r="U404" s="2"/>
      <c r="V404" s="2"/>
      <c r="W404" s="2"/>
      <c r="X404" s="2"/>
      <c r="Y404" s="2"/>
      <c r="Z404" s="2"/>
    </row>
    <row r="405" spans="1:26" ht="36.75" customHeight="1" x14ac:dyDescent="0.35">
      <c r="A405" s="10"/>
      <c r="B405" s="2"/>
      <c r="C405" s="2"/>
      <c r="D405" s="2"/>
      <c r="E405" s="10"/>
      <c r="F405" s="2"/>
      <c r="G405" s="2"/>
      <c r="H405" s="2"/>
      <c r="I405" s="2"/>
      <c r="J405" s="2"/>
      <c r="K405" s="2"/>
      <c r="L405" s="2"/>
      <c r="M405" s="2"/>
      <c r="N405" s="2"/>
      <c r="O405" s="2"/>
      <c r="P405" s="2"/>
      <c r="Q405" s="2"/>
      <c r="R405" s="2"/>
      <c r="S405" s="2"/>
      <c r="T405" s="2"/>
      <c r="U405" s="2"/>
      <c r="V405" s="2"/>
      <c r="W405" s="2"/>
      <c r="X405" s="2"/>
      <c r="Y405" s="2"/>
      <c r="Z405" s="2"/>
    </row>
    <row r="406" spans="1:26" ht="36.75" customHeight="1" x14ac:dyDescent="0.35">
      <c r="A406" s="10"/>
      <c r="B406" s="2"/>
      <c r="C406" s="2"/>
      <c r="D406" s="2"/>
      <c r="E406" s="10"/>
      <c r="F406" s="2"/>
      <c r="G406" s="2"/>
      <c r="H406" s="2"/>
      <c r="I406" s="2"/>
      <c r="J406" s="2"/>
      <c r="K406" s="2"/>
      <c r="L406" s="2"/>
      <c r="M406" s="2"/>
      <c r="N406" s="2"/>
      <c r="O406" s="2"/>
      <c r="P406" s="2"/>
      <c r="Q406" s="2"/>
      <c r="R406" s="2"/>
      <c r="S406" s="2"/>
      <c r="T406" s="2"/>
      <c r="U406" s="2"/>
      <c r="V406" s="2"/>
      <c r="W406" s="2"/>
      <c r="X406" s="2"/>
      <c r="Y406" s="2"/>
      <c r="Z406" s="2"/>
    </row>
    <row r="407" spans="1:26" ht="36.75" customHeight="1" x14ac:dyDescent="0.35">
      <c r="A407" s="10"/>
      <c r="B407" s="2"/>
      <c r="C407" s="2"/>
      <c r="D407" s="2"/>
      <c r="E407" s="10"/>
      <c r="F407" s="2"/>
      <c r="G407" s="2"/>
      <c r="H407" s="2"/>
      <c r="I407" s="2"/>
      <c r="J407" s="2"/>
      <c r="K407" s="2"/>
      <c r="L407" s="2"/>
      <c r="M407" s="2"/>
      <c r="N407" s="2"/>
      <c r="O407" s="2"/>
      <c r="P407" s="2"/>
      <c r="Q407" s="2"/>
      <c r="R407" s="2"/>
      <c r="S407" s="2"/>
      <c r="T407" s="2"/>
      <c r="U407" s="2"/>
      <c r="V407" s="2"/>
      <c r="W407" s="2"/>
      <c r="X407" s="2"/>
      <c r="Y407" s="2"/>
      <c r="Z407" s="2"/>
    </row>
    <row r="408" spans="1:26" ht="36.75" customHeight="1" x14ac:dyDescent="0.35">
      <c r="A408" s="10"/>
      <c r="B408" s="2"/>
      <c r="C408" s="2"/>
      <c r="D408" s="2"/>
      <c r="E408" s="10"/>
      <c r="F408" s="2"/>
      <c r="G408" s="2"/>
      <c r="H408" s="2"/>
      <c r="I408" s="2"/>
      <c r="J408" s="2"/>
      <c r="K408" s="2"/>
      <c r="L408" s="2"/>
      <c r="M408" s="2"/>
      <c r="N408" s="2"/>
      <c r="O408" s="2"/>
      <c r="P408" s="2"/>
      <c r="Q408" s="2"/>
      <c r="R408" s="2"/>
      <c r="S408" s="2"/>
      <c r="T408" s="2"/>
      <c r="U408" s="2"/>
      <c r="V408" s="2"/>
      <c r="W408" s="2"/>
      <c r="X408" s="2"/>
      <c r="Y408" s="2"/>
      <c r="Z408" s="2"/>
    </row>
    <row r="409" spans="1:26" ht="36.75" customHeight="1" x14ac:dyDescent="0.35">
      <c r="A409" s="10"/>
      <c r="B409" s="2"/>
      <c r="C409" s="2"/>
      <c r="D409" s="2"/>
      <c r="E409" s="10"/>
      <c r="F409" s="2"/>
      <c r="G409" s="2"/>
      <c r="H409" s="2"/>
      <c r="I409" s="2"/>
      <c r="J409" s="2"/>
      <c r="K409" s="2"/>
      <c r="L409" s="2"/>
      <c r="M409" s="2"/>
      <c r="N409" s="2"/>
      <c r="O409" s="2"/>
      <c r="P409" s="2"/>
      <c r="Q409" s="2"/>
      <c r="R409" s="2"/>
      <c r="S409" s="2"/>
      <c r="T409" s="2"/>
      <c r="U409" s="2"/>
      <c r="V409" s="2"/>
      <c r="W409" s="2"/>
      <c r="X409" s="2"/>
      <c r="Y409" s="2"/>
      <c r="Z409" s="2"/>
    </row>
    <row r="410" spans="1:26" ht="36.75" customHeight="1" x14ac:dyDescent="0.35">
      <c r="A410" s="10"/>
      <c r="B410" s="2"/>
      <c r="C410" s="2"/>
      <c r="D410" s="2"/>
      <c r="E410" s="10"/>
      <c r="F410" s="2"/>
      <c r="G410" s="2"/>
      <c r="H410" s="2"/>
      <c r="I410" s="2"/>
      <c r="J410" s="2"/>
      <c r="K410" s="2"/>
      <c r="L410" s="2"/>
      <c r="M410" s="2"/>
      <c r="N410" s="2"/>
      <c r="O410" s="2"/>
      <c r="P410" s="2"/>
      <c r="Q410" s="2"/>
      <c r="R410" s="2"/>
      <c r="S410" s="2"/>
      <c r="T410" s="2"/>
      <c r="U410" s="2"/>
      <c r="V410" s="2"/>
      <c r="W410" s="2"/>
      <c r="X410" s="2"/>
      <c r="Y410" s="2"/>
      <c r="Z410" s="2"/>
    </row>
    <row r="411" spans="1:26" ht="36.75" customHeight="1" x14ac:dyDescent="0.35">
      <c r="A411" s="10"/>
      <c r="B411" s="2"/>
      <c r="C411" s="2"/>
      <c r="D411" s="2"/>
      <c r="E411" s="10"/>
      <c r="F411" s="2"/>
      <c r="G411" s="2"/>
      <c r="H411" s="2"/>
      <c r="I411" s="2"/>
      <c r="J411" s="2"/>
      <c r="K411" s="2"/>
      <c r="L411" s="2"/>
      <c r="M411" s="2"/>
      <c r="N411" s="2"/>
      <c r="O411" s="2"/>
      <c r="P411" s="2"/>
      <c r="Q411" s="2"/>
      <c r="R411" s="2"/>
      <c r="S411" s="2"/>
      <c r="T411" s="2"/>
      <c r="U411" s="2"/>
      <c r="V411" s="2"/>
      <c r="W411" s="2"/>
      <c r="X411" s="2"/>
      <c r="Y411" s="2"/>
      <c r="Z411" s="2"/>
    </row>
    <row r="412" spans="1:26" ht="36.75" customHeight="1" x14ac:dyDescent="0.35">
      <c r="A412" s="10"/>
      <c r="B412" s="2"/>
      <c r="C412" s="2"/>
      <c r="D412" s="2"/>
      <c r="E412" s="10"/>
      <c r="F412" s="2"/>
      <c r="G412" s="2"/>
      <c r="H412" s="2"/>
      <c r="I412" s="2"/>
      <c r="J412" s="2"/>
      <c r="K412" s="2"/>
      <c r="L412" s="2"/>
      <c r="M412" s="2"/>
      <c r="N412" s="2"/>
      <c r="O412" s="2"/>
      <c r="P412" s="2"/>
      <c r="Q412" s="2"/>
      <c r="R412" s="2"/>
      <c r="S412" s="2"/>
      <c r="T412" s="2"/>
      <c r="U412" s="2"/>
      <c r="V412" s="2"/>
      <c r="W412" s="2"/>
      <c r="X412" s="2"/>
      <c r="Y412" s="2"/>
      <c r="Z412" s="2"/>
    </row>
    <row r="413" spans="1:26" ht="36.75" customHeight="1" x14ac:dyDescent="0.35">
      <c r="A413" s="10"/>
      <c r="B413" s="2"/>
      <c r="C413" s="2"/>
      <c r="D413" s="2"/>
      <c r="E413" s="10"/>
      <c r="F413" s="2"/>
      <c r="G413" s="2"/>
      <c r="H413" s="2"/>
      <c r="I413" s="2"/>
      <c r="J413" s="2"/>
      <c r="K413" s="2"/>
      <c r="L413" s="2"/>
      <c r="M413" s="2"/>
      <c r="N413" s="2"/>
      <c r="O413" s="2"/>
      <c r="P413" s="2"/>
      <c r="Q413" s="2"/>
      <c r="R413" s="2"/>
      <c r="S413" s="2"/>
      <c r="T413" s="2"/>
      <c r="U413" s="2"/>
      <c r="V413" s="2"/>
      <c r="W413" s="2"/>
      <c r="X413" s="2"/>
      <c r="Y413" s="2"/>
      <c r="Z413" s="2"/>
    </row>
    <row r="414" spans="1:26" ht="36.75" customHeight="1" x14ac:dyDescent="0.35">
      <c r="A414" s="10"/>
      <c r="B414" s="2"/>
      <c r="C414" s="2"/>
      <c r="D414" s="2"/>
      <c r="E414" s="10"/>
      <c r="F414" s="2"/>
      <c r="G414" s="2"/>
      <c r="H414" s="2"/>
      <c r="I414" s="2"/>
      <c r="J414" s="2"/>
      <c r="K414" s="2"/>
      <c r="L414" s="2"/>
      <c r="M414" s="2"/>
      <c r="N414" s="2"/>
      <c r="O414" s="2"/>
      <c r="P414" s="2"/>
      <c r="Q414" s="2"/>
      <c r="R414" s="2"/>
      <c r="S414" s="2"/>
      <c r="T414" s="2"/>
      <c r="U414" s="2"/>
      <c r="V414" s="2"/>
      <c r="W414" s="2"/>
      <c r="X414" s="2"/>
      <c r="Y414" s="2"/>
      <c r="Z414" s="2"/>
    </row>
    <row r="415" spans="1:26" ht="36.75" customHeight="1" x14ac:dyDescent="0.35">
      <c r="A415" s="10"/>
      <c r="B415" s="2"/>
      <c r="C415" s="2"/>
      <c r="D415" s="2"/>
      <c r="E415" s="10"/>
      <c r="F415" s="2"/>
      <c r="G415" s="2"/>
      <c r="H415" s="2"/>
      <c r="I415" s="2"/>
      <c r="J415" s="2"/>
      <c r="K415" s="2"/>
      <c r="L415" s="2"/>
      <c r="M415" s="2"/>
      <c r="N415" s="2"/>
      <c r="O415" s="2"/>
      <c r="P415" s="2"/>
      <c r="Q415" s="2"/>
      <c r="R415" s="2"/>
      <c r="S415" s="2"/>
      <c r="T415" s="2"/>
      <c r="U415" s="2"/>
      <c r="V415" s="2"/>
      <c r="W415" s="2"/>
      <c r="X415" s="2"/>
      <c r="Y415" s="2"/>
      <c r="Z415" s="2"/>
    </row>
    <row r="416" spans="1:26" ht="36.75" customHeight="1" x14ac:dyDescent="0.35">
      <c r="A416" s="10"/>
      <c r="B416" s="2"/>
      <c r="C416" s="2"/>
      <c r="D416" s="2"/>
      <c r="E416" s="10"/>
      <c r="F416" s="2"/>
      <c r="G416" s="2"/>
      <c r="H416" s="2"/>
      <c r="I416" s="2"/>
      <c r="J416" s="2"/>
      <c r="K416" s="2"/>
      <c r="L416" s="2"/>
      <c r="M416" s="2"/>
      <c r="N416" s="2"/>
      <c r="O416" s="2"/>
      <c r="P416" s="2"/>
      <c r="Q416" s="2"/>
      <c r="R416" s="2"/>
      <c r="S416" s="2"/>
      <c r="T416" s="2"/>
      <c r="U416" s="2"/>
      <c r="V416" s="2"/>
      <c r="W416" s="2"/>
      <c r="X416" s="2"/>
      <c r="Y416" s="2"/>
      <c r="Z416" s="2"/>
    </row>
    <row r="417" spans="1:26" ht="36.75" customHeight="1" x14ac:dyDescent="0.35">
      <c r="A417" s="10"/>
      <c r="B417" s="2"/>
      <c r="C417" s="2"/>
      <c r="D417" s="2"/>
      <c r="E417" s="10"/>
      <c r="F417" s="2"/>
      <c r="G417" s="2"/>
      <c r="H417" s="2"/>
      <c r="I417" s="2"/>
      <c r="J417" s="2"/>
      <c r="K417" s="2"/>
      <c r="L417" s="2"/>
      <c r="M417" s="2"/>
      <c r="N417" s="2"/>
      <c r="O417" s="2"/>
      <c r="P417" s="2"/>
      <c r="Q417" s="2"/>
      <c r="R417" s="2"/>
      <c r="S417" s="2"/>
      <c r="T417" s="2"/>
      <c r="U417" s="2"/>
      <c r="V417" s="2"/>
      <c r="W417" s="2"/>
      <c r="X417" s="2"/>
      <c r="Y417" s="2"/>
      <c r="Z417" s="2"/>
    </row>
    <row r="418" spans="1:26" ht="36.75" customHeight="1" x14ac:dyDescent="0.35">
      <c r="A418" s="10"/>
      <c r="B418" s="2"/>
      <c r="C418" s="2"/>
      <c r="D418" s="2"/>
      <c r="E418" s="10"/>
      <c r="F418" s="2"/>
      <c r="G418" s="2"/>
      <c r="H418" s="2"/>
      <c r="I418" s="2"/>
      <c r="J418" s="2"/>
      <c r="K418" s="2"/>
      <c r="L418" s="2"/>
      <c r="M418" s="2"/>
      <c r="N418" s="2"/>
      <c r="O418" s="2"/>
      <c r="P418" s="2"/>
      <c r="Q418" s="2"/>
      <c r="R418" s="2"/>
      <c r="S418" s="2"/>
      <c r="T418" s="2"/>
      <c r="U418" s="2"/>
      <c r="V418" s="2"/>
      <c r="W418" s="2"/>
      <c r="X418" s="2"/>
      <c r="Y418" s="2"/>
      <c r="Z418" s="2"/>
    </row>
    <row r="419" spans="1:26" ht="36.75" customHeight="1" x14ac:dyDescent="0.35">
      <c r="A419" s="10"/>
      <c r="B419" s="2"/>
      <c r="C419" s="2"/>
      <c r="D419" s="2"/>
      <c r="E419" s="10"/>
      <c r="F419" s="2"/>
      <c r="G419" s="2"/>
      <c r="H419" s="2"/>
      <c r="I419" s="2"/>
      <c r="J419" s="2"/>
      <c r="K419" s="2"/>
      <c r="L419" s="2"/>
      <c r="M419" s="2"/>
      <c r="N419" s="2"/>
      <c r="O419" s="2"/>
      <c r="P419" s="2"/>
      <c r="Q419" s="2"/>
      <c r="R419" s="2"/>
      <c r="S419" s="2"/>
      <c r="T419" s="2"/>
      <c r="U419" s="2"/>
      <c r="V419" s="2"/>
      <c r="W419" s="2"/>
      <c r="X419" s="2"/>
      <c r="Y419" s="2"/>
      <c r="Z419" s="2"/>
    </row>
    <row r="420" spans="1:26" ht="36.75" customHeight="1" x14ac:dyDescent="0.35">
      <c r="A420" s="10"/>
      <c r="B420" s="2"/>
      <c r="C420" s="2"/>
      <c r="D420" s="2"/>
      <c r="E420" s="10"/>
      <c r="F420" s="2"/>
      <c r="G420" s="2"/>
      <c r="H420" s="2"/>
      <c r="I420" s="2"/>
      <c r="J420" s="2"/>
      <c r="K420" s="2"/>
      <c r="L420" s="2"/>
      <c r="M420" s="2"/>
      <c r="N420" s="2"/>
      <c r="O420" s="2"/>
      <c r="P420" s="2"/>
      <c r="Q420" s="2"/>
      <c r="R420" s="2"/>
      <c r="S420" s="2"/>
      <c r="T420" s="2"/>
      <c r="U420" s="2"/>
      <c r="V420" s="2"/>
      <c r="W420" s="2"/>
      <c r="X420" s="2"/>
      <c r="Y420" s="2"/>
      <c r="Z420" s="2"/>
    </row>
    <row r="421" spans="1:26" ht="36.75" customHeight="1" x14ac:dyDescent="0.35">
      <c r="A421" s="10"/>
      <c r="B421" s="2"/>
      <c r="C421" s="2"/>
      <c r="D421" s="2"/>
      <c r="E421" s="10"/>
      <c r="F421" s="2"/>
      <c r="G421" s="2"/>
      <c r="H421" s="2"/>
      <c r="I421" s="2"/>
      <c r="J421" s="2"/>
      <c r="K421" s="2"/>
      <c r="L421" s="2"/>
      <c r="M421" s="2"/>
      <c r="N421" s="2"/>
      <c r="O421" s="2"/>
      <c r="P421" s="2"/>
      <c r="Q421" s="2"/>
      <c r="R421" s="2"/>
      <c r="S421" s="2"/>
      <c r="T421" s="2"/>
      <c r="U421" s="2"/>
      <c r="V421" s="2"/>
      <c r="W421" s="2"/>
      <c r="X421" s="2"/>
      <c r="Y421" s="2"/>
      <c r="Z421" s="2"/>
    </row>
    <row r="422" spans="1:26" ht="36.75" customHeight="1" x14ac:dyDescent="0.35">
      <c r="A422" s="10"/>
      <c r="B422" s="2"/>
      <c r="C422" s="2"/>
      <c r="D422" s="2"/>
      <c r="E422" s="10"/>
      <c r="F422" s="2"/>
      <c r="G422" s="2"/>
      <c r="H422" s="2"/>
      <c r="I422" s="2"/>
      <c r="J422" s="2"/>
      <c r="K422" s="2"/>
      <c r="L422" s="2"/>
      <c r="M422" s="2"/>
      <c r="N422" s="2"/>
      <c r="O422" s="2"/>
      <c r="P422" s="2"/>
      <c r="Q422" s="2"/>
      <c r="R422" s="2"/>
      <c r="S422" s="2"/>
      <c r="T422" s="2"/>
      <c r="U422" s="2"/>
      <c r="V422" s="2"/>
      <c r="W422" s="2"/>
      <c r="X422" s="2"/>
      <c r="Y422" s="2"/>
      <c r="Z422" s="2"/>
    </row>
    <row r="423" spans="1:26" ht="36.75" customHeight="1" x14ac:dyDescent="0.35">
      <c r="A423" s="10"/>
      <c r="B423" s="2"/>
      <c r="C423" s="2"/>
      <c r="D423" s="2"/>
      <c r="E423" s="10"/>
      <c r="F423" s="2"/>
      <c r="G423" s="2"/>
      <c r="H423" s="2"/>
      <c r="I423" s="2"/>
      <c r="J423" s="2"/>
      <c r="K423" s="2"/>
      <c r="L423" s="2"/>
      <c r="M423" s="2"/>
      <c r="N423" s="2"/>
      <c r="O423" s="2"/>
      <c r="P423" s="2"/>
      <c r="Q423" s="2"/>
      <c r="R423" s="2"/>
      <c r="S423" s="2"/>
      <c r="T423" s="2"/>
      <c r="U423" s="2"/>
      <c r="V423" s="2"/>
      <c r="W423" s="2"/>
      <c r="X423" s="2"/>
      <c r="Y423" s="2"/>
      <c r="Z423" s="2"/>
    </row>
    <row r="424" spans="1:26" ht="36.75" customHeight="1" x14ac:dyDescent="0.35">
      <c r="A424" s="10"/>
      <c r="B424" s="2"/>
      <c r="C424" s="2"/>
      <c r="D424" s="2"/>
      <c r="E424" s="10"/>
      <c r="F424" s="2"/>
      <c r="G424" s="2"/>
      <c r="H424" s="2"/>
      <c r="I424" s="2"/>
      <c r="J424" s="2"/>
      <c r="K424" s="2"/>
      <c r="L424" s="2"/>
      <c r="M424" s="2"/>
      <c r="N424" s="2"/>
      <c r="O424" s="2"/>
      <c r="P424" s="2"/>
      <c r="Q424" s="2"/>
      <c r="R424" s="2"/>
      <c r="S424" s="2"/>
      <c r="T424" s="2"/>
      <c r="U424" s="2"/>
      <c r="V424" s="2"/>
      <c r="W424" s="2"/>
      <c r="X424" s="2"/>
      <c r="Y424" s="2"/>
      <c r="Z424" s="2"/>
    </row>
    <row r="425" spans="1:26" ht="36.75" customHeight="1" x14ac:dyDescent="0.35">
      <c r="A425" s="10"/>
      <c r="B425" s="2"/>
      <c r="C425" s="2"/>
      <c r="D425" s="2"/>
      <c r="E425" s="10"/>
      <c r="F425" s="2"/>
      <c r="G425" s="2"/>
      <c r="H425" s="2"/>
      <c r="I425" s="2"/>
      <c r="J425" s="2"/>
      <c r="K425" s="2"/>
      <c r="L425" s="2"/>
      <c r="M425" s="2"/>
      <c r="N425" s="2"/>
      <c r="O425" s="2"/>
      <c r="P425" s="2"/>
      <c r="Q425" s="2"/>
      <c r="R425" s="2"/>
      <c r="S425" s="2"/>
      <c r="T425" s="2"/>
      <c r="U425" s="2"/>
      <c r="V425" s="2"/>
      <c r="W425" s="2"/>
      <c r="X425" s="2"/>
      <c r="Y425" s="2"/>
      <c r="Z425" s="2"/>
    </row>
    <row r="426" spans="1:26" ht="36.75" customHeight="1" x14ac:dyDescent="0.35">
      <c r="A426" s="10"/>
      <c r="B426" s="2"/>
      <c r="C426" s="2"/>
      <c r="D426" s="2"/>
      <c r="E426" s="10"/>
      <c r="F426" s="2"/>
      <c r="G426" s="2"/>
      <c r="H426" s="2"/>
      <c r="I426" s="2"/>
      <c r="J426" s="2"/>
      <c r="K426" s="2"/>
      <c r="L426" s="2"/>
      <c r="M426" s="2"/>
      <c r="N426" s="2"/>
      <c r="O426" s="2"/>
      <c r="P426" s="2"/>
      <c r="Q426" s="2"/>
      <c r="R426" s="2"/>
      <c r="S426" s="2"/>
      <c r="T426" s="2"/>
      <c r="U426" s="2"/>
      <c r="V426" s="2"/>
      <c r="W426" s="2"/>
      <c r="X426" s="2"/>
      <c r="Y426" s="2"/>
      <c r="Z426" s="2"/>
    </row>
    <row r="427" spans="1:26" ht="36.75" customHeight="1" x14ac:dyDescent="0.35">
      <c r="A427" s="10"/>
      <c r="B427" s="2"/>
      <c r="C427" s="2"/>
      <c r="D427" s="2"/>
      <c r="E427" s="10"/>
      <c r="F427" s="2"/>
      <c r="G427" s="2"/>
      <c r="H427" s="2"/>
      <c r="I427" s="2"/>
      <c r="J427" s="2"/>
      <c r="K427" s="2"/>
      <c r="L427" s="2"/>
      <c r="M427" s="2"/>
      <c r="N427" s="2"/>
      <c r="O427" s="2"/>
      <c r="P427" s="2"/>
      <c r="Q427" s="2"/>
      <c r="R427" s="2"/>
      <c r="S427" s="2"/>
      <c r="T427" s="2"/>
      <c r="U427" s="2"/>
      <c r="V427" s="2"/>
      <c r="W427" s="2"/>
      <c r="X427" s="2"/>
      <c r="Y427" s="2"/>
      <c r="Z427" s="2"/>
    </row>
    <row r="428" spans="1:26" ht="36.75" customHeight="1" x14ac:dyDescent="0.35">
      <c r="A428" s="10"/>
      <c r="B428" s="2"/>
      <c r="C428" s="2"/>
      <c r="D428" s="2"/>
      <c r="E428" s="10"/>
      <c r="F428" s="2"/>
      <c r="G428" s="2"/>
      <c r="H428" s="2"/>
      <c r="I428" s="2"/>
      <c r="J428" s="2"/>
      <c r="K428" s="2"/>
      <c r="L428" s="2"/>
      <c r="M428" s="2"/>
      <c r="N428" s="2"/>
      <c r="O428" s="2"/>
      <c r="P428" s="2"/>
      <c r="Q428" s="2"/>
      <c r="R428" s="2"/>
      <c r="S428" s="2"/>
      <c r="T428" s="2"/>
      <c r="U428" s="2"/>
      <c r="V428" s="2"/>
      <c r="W428" s="2"/>
      <c r="X428" s="2"/>
      <c r="Y428" s="2"/>
      <c r="Z428" s="2"/>
    </row>
    <row r="429" spans="1:26" ht="36.75" customHeight="1" x14ac:dyDescent="0.35">
      <c r="A429" s="10"/>
      <c r="B429" s="2"/>
      <c r="C429" s="2"/>
      <c r="D429" s="2"/>
      <c r="E429" s="10"/>
      <c r="F429" s="2"/>
      <c r="G429" s="2"/>
      <c r="H429" s="2"/>
      <c r="I429" s="2"/>
      <c r="J429" s="2"/>
      <c r="K429" s="2"/>
      <c r="L429" s="2"/>
      <c r="M429" s="2"/>
      <c r="N429" s="2"/>
      <c r="O429" s="2"/>
      <c r="P429" s="2"/>
      <c r="Q429" s="2"/>
      <c r="R429" s="2"/>
      <c r="S429" s="2"/>
      <c r="T429" s="2"/>
      <c r="U429" s="2"/>
      <c r="V429" s="2"/>
      <c r="W429" s="2"/>
      <c r="X429" s="2"/>
      <c r="Y429" s="2"/>
      <c r="Z429" s="2"/>
    </row>
    <row r="430" spans="1:26" ht="36.75" customHeight="1" x14ac:dyDescent="0.35">
      <c r="A430" s="10"/>
      <c r="B430" s="2"/>
      <c r="C430" s="2"/>
      <c r="D430" s="2"/>
      <c r="E430" s="10"/>
      <c r="F430" s="2"/>
      <c r="G430" s="2"/>
      <c r="H430" s="2"/>
      <c r="I430" s="2"/>
      <c r="J430" s="2"/>
      <c r="K430" s="2"/>
      <c r="L430" s="2"/>
      <c r="M430" s="2"/>
      <c r="N430" s="2"/>
      <c r="O430" s="2"/>
      <c r="P430" s="2"/>
      <c r="Q430" s="2"/>
      <c r="R430" s="2"/>
      <c r="S430" s="2"/>
      <c r="T430" s="2"/>
      <c r="U430" s="2"/>
      <c r="V430" s="2"/>
      <c r="W430" s="2"/>
      <c r="X430" s="2"/>
      <c r="Y430" s="2"/>
      <c r="Z430" s="2"/>
    </row>
    <row r="431" spans="1:26" ht="36.75" customHeight="1" x14ac:dyDescent="0.35">
      <c r="A431" s="10"/>
      <c r="B431" s="2"/>
      <c r="C431" s="2"/>
      <c r="D431" s="2"/>
      <c r="E431" s="10"/>
      <c r="F431" s="2"/>
      <c r="G431" s="2"/>
      <c r="H431" s="2"/>
      <c r="I431" s="2"/>
      <c r="J431" s="2"/>
      <c r="K431" s="2"/>
      <c r="L431" s="2"/>
      <c r="M431" s="2"/>
      <c r="N431" s="2"/>
      <c r="O431" s="2"/>
      <c r="P431" s="2"/>
      <c r="Q431" s="2"/>
      <c r="R431" s="2"/>
      <c r="S431" s="2"/>
      <c r="T431" s="2"/>
      <c r="U431" s="2"/>
      <c r="V431" s="2"/>
      <c r="W431" s="2"/>
      <c r="X431" s="2"/>
      <c r="Y431" s="2"/>
      <c r="Z431" s="2"/>
    </row>
    <row r="432" spans="1:26" ht="36.75" customHeight="1" x14ac:dyDescent="0.35">
      <c r="A432" s="10"/>
      <c r="B432" s="2"/>
      <c r="C432" s="2"/>
      <c r="D432" s="2"/>
      <c r="E432" s="10"/>
      <c r="F432" s="2"/>
      <c r="G432" s="2"/>
      <c r="H432" s="2"/>
      <c r="I432" s="2"/>
      <c r="J432" s="2"/>
      <c r="K432" s="2"/>
      <c r="L432" s="2"/>
      <c r="M432" s="2"/>
      <c r="N432" s="2"/>
      <c r="O432" s="2"/>
      <c r="P432" s="2"/>
      <c r="Q432" s="2"/>
      <c r="R432" s="2"/>
      <c r="S432" s="2"/>
      <c r="T432" s="2"/>
      <c r="U432" s="2"/>
      <c r="V432" s="2"/>
      <c r="W432" s="2"/>
      <c r="X432" s="2"/>
      <c r="Y432" s="2"/>
      <c r="Z432" s="2"/>
    </row>
    <row r="433" spans="1:26" ht="36.75" customHeight="1" x14ac:dyDescent="0.35">
      <c r="A433" s="10"/>
      <c r="B433" s="2"/>
      <c r="C433" s="2"/>
      <c r="D433" s="2"/>
      <c r="E433" s="10"/>
      <c r="F433" s="2"/>
      <c r="G433" s="2"/>
      <c r="H433" s="2"/>
      <c r="I433" s="2"/>
      <c r="J433" s="2"/>
      <c r="K433" s="2"/>
      <c r="L433" s="2"/>
      <c r="M433" s="2"/>
      <c r="N433" s="2"/>
      <c r="O433" s="2"/>
      <c r="P433" s="2"/>
      <c r="Q433" s="2"/>
      <c r="R433" s="2"/>
      <c r="S433" s="2"/>
      <c r="T433" s="2"/>
      <c r="U433" s="2"/>
      <c r="V433" s="2"/>
      <c r="W433" s="2"/>
      <c r="X433" s="2"/>
      <c r="Y433" s="2"/>
      <c r="Z433" s="2"/>
    </row>
    <row r="434" spans="1:26" ht="36.75" customHeight="1" x14ac:dyDescent="0.35">
      <c r="A434" s="10"/>
      <c r="B434" s="2"/>
      <c r="C434" s="2"/>
      <c r="D434" s="2"/>
      <c r="E434" s="10"/>
      <c r="F434" s="2"/>
      <c r="G434" s="2"/>
      <c r="H434" s="2"/>
      <c r="I434" s="2"/>
      <c r="J434" s="2"/>
      <c r="K434" s="2"/>
      <c r="L434" s="2"/>
      <c r="M434" s="2"/>
      <c r="N434" s="2"/>
      <c r="O434" s="2"/>
      <c r="P434" s="2"/>
      <c r="Q434" s="2"/>
      <c r="R434" s="2"/>
      <c r="S434" s="2"/>
      <c r="T434" s="2"/>
      <c r="U434" s="2"/>
      <c r="V434" s="2"/>
      <c r="W434" s="2"/>
      <c r="X434" s="2"/>
      <c r="Y434" s="2"/>
      <c r="Z434" s="2"/>
    </row>
    <row r="435" spans="1:26" ht="36.75" customHeight="1" x14ac:dyDescent="0.35">
      <c r="A435" s="10"/>
      <c r="B435" s="2"/>
      <c r="C435" s="2"/>
      <c r="D435" s="2"/>
      <c r="E435" s="10"/>
      <c r="F435" s="2"/>
      <c r="G435" s="2"/>
      <c r="H435" s="2"/>
      <c r="I435" s="2"/>
      <c r="J435" s="2"/>
      <c r="K435" s="2"/>
      <c r="L435" s="2"/>
      <c r="M435" s="2"/>
      <c r="N435" s="2"/>
      <c r="O435" s="2"/>
      <c r="P435" s="2"/>
      <c r="Q435" s="2"/>
      <c r="R435" s="2"/>
      <c r="S435" s="2"/>
      <c r="T435" s="2"/>
      <c r="U435" s="2"/>
      <c r="V435" s="2"/>
      <c r="W435" s="2"/>
      <c r="X435" s="2"/>
      <c r="Y435" s="2"/>
      <c r="Z435" s="2"/>
    </row>
    <row r="436" spans="1:26" ht="36.75" customHeight="1" x14ac:dyDescent="0.35">
      <c r="A436" s="10"/>
      <c r="B436" s="2"/>
      <c r="C436" s="2"/>
      <c r="D436" s="2"/>
      <c r="E436" s="10"/>
      <c r="F436" s="2"/>
      <c r="G436" s="2"/>
      <c r="H436" s="2"/>
      <c r="I436" s="2"/>
      <c r="J436" s="2"/>
      <c r="K436" s="2"/>
      <c r="L436" s="2"/>
      <c r="M436" s="2"/>
      <c r="N436" s="2"/>
      <c r="O436" s="2"/>
      <c r="P436" s="2"/>
      <c r="Q436" s="2"/>
      <c r="R436" s="2"/>
      <c r="S436" s="2"/>
      <c r="T436" s="2"/>
      <c r="U436" s="2"/>
      <c r="V436" s="2"/>
      <c r="W436" s="2"/>
      <c r="X436" s="2"/>
      <c r="Y436" s="2"/>
      <c r="Z436" s="2"/>
    </row>
    <row r="437" spans="1:26" ht="36.75" customHeight="1" x14ac:dyDescent="0.35">
      <c r="A437" s="10"/>
      <c r="B437" s="2"/>
      <c r="C437" s="2"/>
      <c r="D437" s="2"/>
      <c r="E437" s="10"/>
      <c r="F437" s="2"/>
      <c r="G437" s="2"/>
      <c r="H437" s="2"/>
      <c r="I437" s="2"/>
      <c r="J437" s="2"/>
      <c r="K437" s="2"/>
      <c r="L437" s="2"/>
      <c r="M437" s="2"/>
      <c r="N437" s="2"/>
      <c r="O437" s="2"/>
      <c r="P437" s="2"/>
      <c r="Q437" s="2"/>
      <c r="R437" s="2"/>
      <c r="S437" s="2"/>
      <c r="T437" s="2"/>
      <c r="U437" s="2"/>
      <c r="V437" s="2"/>
      <c r="W437" s="2"/>
      <c r="X437" s="2"/>
      <c r="Y437" s="2"/>
      <c r="Z437" s="2"/>
    </row>
    <row r="438" spans="1:26" ht="36.75" customHeight="1" x14ac:dyDescent="0.35">
      <c r="A438" s="10"/>
      <c r="B438" s="2"/>
      <c r="C438" s="2"/>
      <c r="D438" s="2"/>
      <c r="E438" s="10"/>
      <c r="F438" s="2"/>
      <c r="G438" s="2"/>
      <c r="H438" s="2"/>
      <c r="I438" s="2"/>
      <c r="J438" s="2"/>
      <c r="K438" s="2"/>
      <c r="L438" s="2"/>
      <c r="M438" s="2"/>
      <c r="N438" s="2"/>
      <c r="O438" s="2"/>
      <c r="P438" s="2"/>
      <c r="Q438" s="2"/>
      <c r="R438" s="2"/>
      <c r="S438" s="2"/>
      <c r="T438" s="2"/>
      <c r="U438" s="2"/>
      <c r="V438" s="2"/>
      <c r="W438" s="2"/>
      <c r="X438" s="2"/>
      <c r="Y438" s="2"/>
      <c r="Z438" s="2"/>
    </row>
    <row r="439" spans="1:26" ht="36.75" customHeight="1" x14ac:dyDescent="0.35">
      <c r="A439" s="10"/>
      <c r="B439" s="2"/>
      <c r="C439" s="2"/>
      <c r="D439" s="2"/>
      <c r="E439" s="10"/>
      <c r="F439" s="2"/>
      <c r="G439" s="2"/>
      <c r="H439" s="2"/>
      <c r="I439" s="2"/>
      <c r="J439" s="2"/>
      <c r="K439" s="2"/>
      <c r="L439" s="2"/>
      <c r="M439" s="2"/>
      <c r="N439" s="2"/>
      <c r="O439" s="2"/>
      <c r="P439" s="2"/>
      <c r="Q439" s="2"/>
      <c r="R439" s="2"/>
      <c r="S439" s="2"/>
      <c r="T439" s="2"/>
      <c r="U439" s="2"/>
      <c r="V439" s="2"/>
      <c r="W439" s="2"/>
      <c r="X439" s="2"/>
      <c r="Y439" s="2"/>
      <c r="Z439" s="2"/>
    </row>
    <row r="440" spans="1:26" ht="36.75" customHeight="1" x14ac:dyDescent="0.35">
      <c r="A440" s="10"/>
      <c r="B440" s="2"/>
      <c r="C440" s="2"/>
      <c r="D440" s="2"/>
      <c r="E440" s="10"/>
      <c r="F440" s="2"/>
      <c r="G440" s="2"/>
      <c r="H440" s="2"/>
      <c r="I440" s="2"/>
      <c r="J440" s="2"/>
      <c r="K440" s="2"/>
      <c r="L440" s="2"/>
      <c r="M440" s="2"/>
      <c r="N440" s="2"/>
      <c r="O440" s="2"/>
      <c r="P440" s="2"/>
      <c r="Q440" s="2"/>
      <c r="R440" s="2"/>
      <c r="S440" s="2"/>
      <c r="T440" s="2"/>
      <c r="U440" s="2"/>
      <c r="V440" s="2"/>
      <c r="W440" s="2"/>
      <c r="X440" s="2"/>
      <c r="Y440" s="2"/>
      <c r="Z440" s="2"/>
    </row>
    <row r="441" spans="1:26" ht="36.75" customHeight="1" x14ac:dyDescent="0.35">
      <c r="A441" s="10"/>
      <c r="B441" s="2"/>
      <c r="C441" s="2"/>
      <c r="D441" s="2"/>
      <c r="E441" s="10"/>
      <c r="F441" s="2"/>
      <c r="G441" s="2"/>
      <c r="H441" s="2"/>
      <c r="I441" s="2"/>
      <c r="J441" s="2"/>
      <c r="K441" s="2"/>
      <c r="L441" s="2"/>
      <c r="M441" s="2"/>
      <c r="N441" s="2"/>
      <c r="O441" s="2"/>
      <c r="P441" s="2"/>
      <c r="Q441" s="2"/>
      <c r="R441" s="2"/>
      <c r="S441" s="2"/>
      <c r="T441" s="2"/>
      <c r="U441" s="2"/>
      <c r="V441" s="2"/>
      <c r="W441" s="2"/>
      <c r="X441" s="2"/>
      <c r="Y441" s="2"/>
      <c r="Z441" s="2"/>
    </row>
    <row r="442" spans="1:26" ht="36.75" customHeight="1" x14ac:dyDescent="0.35">
      <c r="A442" s="10"/>
      <c r="B442" s="2"/>
      <c r="C442" s="2"/>
      <c r="D442" s="2"/>
      <c r="E442" s="10"/>
      <c r="F442" s="2"/>
      <c r="G442" s="2"/>
      <c r="H442" s="2"/>
      <c r="I442" s="2"/>
      <c r="J442" s="2"/>
      <c r="K442" s="2"/>
      <c r="L442" s="2"/>
      <c r="M442" s="2"/>
      <c r="N442" s="2"/>
      <c r="O442" s="2"/>
      <c r="P442" s="2"/>
      <c r="Q442" s="2"/>
      <c r="R442" s="2"/>
      <c r="S442" s="2"/>
      <c r="T442" s="2"/>
      <c r="U442" s="2"/>
      <c r="V442" s="2"/>
      <c r="W442" s="2"/>
      <c r="X442" s="2"/>
      <c r="Y442" s="2"/>
      <c r="Z442" s="2"/>
    </row>
    <row r="443" spans="1:26" ht="36.75" customHeight="1" x14ac:dyDescent="0.35">
      <c r="A443" s="10"/>
      <c r="B443" s="2"/>
      <c r="C443" s="2"/>
      <c r="D443" s="2"/>
      <c r="E443" s="10"/>
      <c r="F443" s="2"/>
      <c r="G443" s="2"/>
      <c r="H443" s="2"/>
      <c r="I443" s="2"/>
      <c r="J443" s="2"/>
      <c r="K443" s="2"/>
      <c r="L443" s="2"/>
      <c r="M443" s="2"/>
      <c r="N443" s="2"/>
      <c r="O443" s="2"/>
      <c r="P443" s="2"/>
      <c r="Q443" s="2"/>
      <c r="R443" s="2"/>
      <c r="S443" s="2"/>
      <c r="T443" s="2"/>
      <c r="U443" s="2"/>
      <c r="V443" s="2"/>
      <c r="W443" s="2"/>
      <c r="X443" s="2"/>
      <c r="Y443" s="2"/>
      <c r="Z443" s="2"/>
    </row>
    <row r="444" spans="1:26" ht="36.75" customHeight="1" x14ac:dyDescent="0.35">
      <c r="A444" s="10"/>
      <c r="B444" s="2"/>
      <c r="C444" s="2"/>
      <c r="D444" s="2"/>
      <c r="E444" s="10"/>
      <c r="F444" s="2"/>
      <c r="G444" s="2"/>
      <c r="H444" s="2"/>
      <c r="I444" s="2"/>
      <c r="J444" s="2"/>
      <c r="K444" s="2"/>
      <c r="L444" s="2"/>
      <c r="M444" s="2"/>
      <c r="N444" s="2"/>
      <c r="O444" s="2"/>
      <c r="P444" s="2"/>
      <c r="Q444" s="2"/>
      <c r="R444" s="2"/>
      <c r="S444" s="2"/>
      <c r="T444" s="2"/>
      <c r="U444" s="2"/>
      <c r="V444" s="2"/>
      <c r="W444" s="2"/>
      <c r="X444" s="2"/>
      <c r="Y444" s="2"/>
      <c r="Z444" s="2"/>
    </row>
    <row r="445" spans="1:26" ht="36.75" customHeight="1" x14ac:dyDescent="0.35">
      <c r="A445" s="10"/>
      <c r="B445" s="2"/>
      <c r="C445" s="2"/>
      <c r="D445" s="2"/>
      <c r="E445" s="10"/>
      <c r="F445" s="2"/>
      <c r="G445" s="2"/>
      <c r="H445" s="2"/>
      <c r="I445" s="2"/>
      <c r="J445" s="2"/>
      <c r="K445" s="2"/>
      <c r="L445" s="2"/>
      <c r="M445" s="2"/>
      <c r="N445" s="2"/>
      <c r="O445" s="2"/>
      <c r="P445" s="2"/>
      <c r="Q445" s="2"/>
      <c r="R445" s="2"/>
      <c r="S445" s="2"/>
      <c r="T445" s="2"/>
      <c r="U445" s="2"/>
      <c r="V445" s="2"/>
      <c r="W445" s="2"/>
      <c r="X445" s="2"/>
      <c r="Y445" s="2"/>
      <c r="Z445" s="2"/>
    </row>
    <row r="446" spans="1:26" ht="36.75" customHeight="1" x14ac:dyDescent="0.35">
      <c r="A446" s="10"/>
      <c r="B446" s="2"/>
      <c r="C446" s="2"/>
      <c r="D446" s="2"/>
      <c r="E446" s="10"/>
      <c r="F446" s="2"/>
      <c r="G446" s="2"/>
      <c r="H446" s="2"/>
      <c r="I446" s="2"/>
      <c r="J446" s="2"/>
      <c r="K446" s="2"/>
      <c r="L446" s="2"/>
      <c r="M446" s="2"/>
      <c r="N446" s="2"/>
      <c r="O446" s="2"/>
      <c r="P446" s="2"/>
      <c r="Q446" s="2"/>
      <c r="R446" s="2"/>
      <c r="S446" s="2"/>
      <c r="T446" s="2"/>
      <c r="U446" s="2"/>
      <c r="V446" s="2"/>
      <c r="W446" s="2"/>
      <c r="X446" s="2"/>
      <c r="Y446" s="2"/>
      <c r="Z446" s="2"/>
    </row>
    <row r="447" spans="1:26" ht="36.75" customHeight="1" x14ac:dyDescent="0.35">
      <c r="A447" s="10"/>
      <c r="B447" s="2"/>
      <c r="C447" s="2"/>
      <c r="D447" s="2"/>
      <c r="E447" s="10"/>
      <c r="F447" s="2"/>
      <c r="G447" s="2"/>
      <c r="H447" s="2"/>
      <c r="I447" s="2"/>
      <c r="J447" s="2"/>
      <c r="K447" s="2"/>
      <c r="L447" s="2"/>
      <c r="M447" s="2"/>
      <c r="N447" s="2"/>
      <c r="O447" s="2"/>
      <c r="P447" s="2"/>
      <c r="Q447" s="2"/>
      <c r="R447" s="2"/>
      <c r="S447" s="2"/>
      <c r="T447" s="2"/>
      <c r="U447" s="2"/>
      <c r="V447" s="2"/>
      <c r="W447" s="2"/>
      <c r="X447" s="2"/>
      <c r="Y447" s="2"/>
      <c r="Z447" s="2"/>
    </row>
    <row r="448" spans="1:26" ht="36.75" customHeight="1" x14ac:dyDescent="0.35">
      <c r="A448" s="10"/>
      <c r="B448" s="2"/>
      <c r="C448" s="2"/>
      <c r="D448" s="2"/>
      <c r="E448" s="10"/>
      <c r="F448" s="2"/>
      <c r="G448" s="2"/>
      <c r="H448" s="2"/>
      <c r="I448" s="2"/>
      <c r="J448" s="2"/>
      <c r="K448" s="2"/>
      <c r="L448" s="2"/>
      <c r="M448" s="2"/>
      <c r="N448" s="2"/>
      <c r="O448" s="2"/>
      <c r="P448" s="2"/>
      <c r="Q448" s="2"/>
      <c r="R448" s="2"/>
      <c r="S448" s="2"/>
      <c r="T448" s="2"/>
      <c r="U448" s="2"/>
      <c r="V448" s="2"/>
      <c r="W448" s="2"/>
      <c r="X448" s="2"/>
      <c r="Y448" s="2"/>
      <c r="Z448" s="2"/>
    </row>
    <row r="449" spans="1:26" ht="36.75" customHeight="1" x14ac:dyDescent="0.35">
      <c r="A449" s="10"/>
      <c r="B449" s="2"/>
      <c r="C449" s="2"/>
      <c r="D449" s="2"/>
      <c r="E449" s="10"/>
      <c r="F449" s="2"/>
      <c r="G449" s="2"/>
      <c r="H449" s="2"/>
      <c r="I449" s="2"/>
      <c r="J449" s="2"/>
      <c r="K449" s="2"/>
      <c r="L449" s="2"/>
      <c r="M449" s="2"/>
      <c r="N449" s="2"/>
      <c r="O449" s="2"/>
      <c r="P449" s="2"/>
      <c r="Q449" s="2"/>
      <c r="R449" s="2"/>
      <c r="S449" s="2"/>
      <c r="T449" s="2"/>
      <c r="U449" s="2"/>
      <c r="V449" s="2"/>
      <c r="W449" s="2"/>
      <c r="X449" s="2"/>
      <c r="Y449" s="2"/>
      <c r="Z449" s="2"/>
    </row>
    <row r="450" spans="1:26" ht="36.75" customHeight="1" x14ac:dyDescent="0.35">
      <c r="A450" s="10"/>
      <c r="B450" s="2"/>
      <c r="C450" s="2"/>
      <c r="D450" s="2"/>
      <c r="E450" s="10"/>
      <c r="F450" s="2"/>
      <c r="G450" s="2"/>
      <c r="H450" s="2"/>
      <c r="I450" s="2"/>
      <c r="J450" s="2"/>
      <c r="K450" s="2"/>
      <c r="L450" s="2"/>
      <c r="M450" s="2"/>
      <c r="N450" s="2"/>
      <c r="O450" s="2"/>
      <c r="P450" s="2"/>
      <c r="Q450" s="2"/>
      <c r="R450" s="2"/>
      <c r="S450" s="2"/>
      <c r="T450" s="2"/>
      <c r="U450" s="2"/>
      <c r="V450" s="2"/>
      <c r="W450" s="2"/>
      <c r="X450" s="2"/>
      <c r="Y450" s="2"/>
      <c r="Z450" s="2"/>
    </row>
    <row r="451" spans="1:26" ht="36.75" customHeight="1" x14ac:dyDescent="0.35">
      <c r="A451" s="10"/>
      <c r="B451" s="2"/>
      <c r="C451" s="2"/>
      <c r="D451" s="2"/>
      <c r="E451" s="10"/>
      <c r="F451" s="2"/>
      <c r="G451" s="2"/>
      <c r="H451" s="2"/>
      <c r="I451" s="2"/>
      <c r="J451" s="2"/>
      <c r="K451" s="2"/>
      <c r="L451" s="2"/>
      <c r="M451" s="2"/>
      <c r="N451" s="2"/>
      <c r="O451" s="2"/>
      <c r="P451" s="2"/>
      <c r="Q451" s="2"/>
      <c r="R451" s="2"/>
      <c r="S451" s="2"/>
      <c r="T451" s="2"/>
      <c r="U451" s="2"/>
      <c r="V451" s="2"/>
      <c r="W451" s="2"/>
      <c r="X451" s="2"/>
      <c r="Y451" s="2"/>
      <c r="Z451" s="2"/>
    </row>
    <row r="452" spans="1:26" ht="36.75" customHeight="1" x14ac:dyDescent="0.35">
      <c r="A452" s="10"/>
      <c r="B452" s="2"/>
      <c r="C452" s="2"/>
      <c r="D452" s="2"/>
      <c r="E452" s="10"/>
      <c r="F452" s="2"/>
      <c r="G452" s="2"/>
      <c r="H452" s="2"/>
      <c r="I452" s="2"/>
      <c r="J452" s="2"/>
      <c r="K452" s="2"/>
      <c r="L452" s="2"/>
      <c r="M452" s="2"/>
      <c r="N452" s="2"/>
      <c r="O452" s="2"/>
      <c r="P452" s="2"/>
      <c r="Q452" s="2"/>
      <c r="R452" s="2"/>
      <c r="S452" s="2"/>
      <c r="T452" s="2"/>
      <c r="U452" s="2"/>
      <c r="V452" s="2"/>
      <c r="W452" s="2"/>
      <c r="X452" s="2"/>
      <c r="Y452" s="2"/>
      <c r="Z452" s="2"/>
    </row>
    <row r="453" spans="1:26" ht="36.75" customHeight="1" x14ac:dyDescent="0.35">
      <c r="A453" s="10"/>
      <c r="B453" s="2"/>
      <c r="C453" s="2"/>
      <c r="D453" s="2"/>
      <c r="E453" s="10"/>
      <c r="F453" s="2"/>
      <c r="G453" s="2"/>
      <c r="H453" s="2"/>
      <c r="I453" s="2"/>
      <c r="J453" s="2"/>
      <c r="K453" s="2"/>
      <c r="L453" s="2"/>
      <c r="M453" s="2"/>
      <c r="N453" s="2"/>
      <c r="O453" s="2"/>
      <c r="P453" s="2"/>
      <c r="Q453" s="2"/>
      <c r="R453" s="2"/>
      <c r="S453" s="2"/>
      <c r="T453" s="2"/>
      <c r="U453" s="2"/>
      <c r="V453" s="2"/>
      <c r="W453" s="2"/>
      <c r="X453" s="2"/>
      <c r="Y453" s="2"/>
      <c r="Z453" s="2"/>
    </row>
    <row r="454" spans="1:26" ht="36.75" customHeight="1" x14ac:dyDescent="0.35">
      <c r="A454" s="10"/>
      <c r="B454" s="2"/>
      <c r="C454" s="2"/>
      <c r="D454" s="2"/>
      <c r="E454" s="10"/>
      <c r="F454" s="2"/>
      <c r="G454" s="2"/>
      <c r="H454" s="2"/>
      <c r="I454" s="2"/>
      <c r="J454" s="2"/>
      <c r="K454" s="2"/>
      <c r="L454" s="2"/>
      <c r="M454" s="2"/>
      <c r="N454" s="2"/>
      <c r="O454" s="2"/>
      <c r="P454" s="2"/>
      <c r="Q454" s="2"/>
      <c r="R454" s="2"/>
      <c r="S454" s="2"/>
      <c r="T454" s="2"/>
      <c r="U454" s="2"/>
      <c r="V454" s="2"/>
      <c r="W454" s="2"/>
      <c r="X454" s="2"/>
      <c r="Y454" s="2"/>
      <c r="Z454" s="2"/>
    </row>
    <row r="455" spans="1:26" ht="36.75" customHeight="1" x14ac:dyDescent="0.35">
      <c r="A455" s="10"/>
      <c r="B455" s="2"/>
      <c r="C455" s="2"/>
      <c r="D455" s="2"/>
      <c r="E455" s="10"/>
      <c r="F455" s="2"/>
      <c r="G455" s="2"/>
      <c r="H455" s="2"/>
      <c r="I455" s="2"/>
      <c r="J455" s="2"/>
      <c r="K455" s="2"/>
      <c r="L455" s="2"/>
      <c r="M455" s="2"/>
      <c r="N455" s="2"/>
      <c r="O455" s="2"/>
      <c r="P455" s="2"/>
      <c r="Q455" s="2"/>
      <c r="R455" s="2"/>
      <c r="S455" s="2"/>
      <c r="T455" s="2"/>
      <c r="U455" s="2"/>
      <c r="V455" s="2"/>
      <c r="W455" s="2"/>
      <c r="X455" s="2"/>
      <c r="Y455" s="2"/>
      <c r="Z455" s="2"/>
    </row>
    <row r="456" spans="1:26" ht="36.75" customHeight="1" x14ac:dyDescent="0.35">
      <c r="A456" s="10"/>
      <c r="B456" s="2"/>
      <c r="C456" s="2"/>
      <c r="D456" s="2"/>
      <c r="E456" s="10"/>
      <c r="F456" s="2"/>
      <c r="G456" s="2"/>
      <c r="H456" s="2"/>
      <c r="I456" s="2"/>
      <c r="J456" s="2"/>
      <c r="K456" s="2"/>
      <c r="L456" s="2"/>
      <c r="M456" s="2"/>
      <c r="N456" s="2"/>
      <c r="O456" s="2"/>
      <c r="P456" s="2"/>
      <c r="Q456" s="2"/>
      <c r="R456" s="2"/>
      <c r="S456" s="2"/>
      <c r="T456" s="2"/>
      <c r="U456" s="2"/>
      <c r="V456" s="2"/>
      <c r="W456" s="2"/>
      <c r="X456" s="2"/>
      <c r="Y456" s="2"/>
      <c r="Z456" s="2"/>
    </row>
    <row r="457" spans="1:26" ht="36.75" customHeight="1" x14ac:dyDescent="0.35">
      <c r="A457" s="10"/>
      <c r="B457" s="2"/>
      <c r="C457" s="2"/>
      <c r="D457" s="2"/>
      <c r="E457" s="10"/>
      <c r="F457" s="2"/>
      <c r="G457" s="2"/>
      <c r="H457" s="2"/>
      <c r="I457" s="2"/>
      <c r="J457" s="2"/>
      <c r="K457" s="2"/>
      <c r="L457" s="2"/>
      <c r="M457" s="2"/>
      <c r="N457" s="2"/>
      <c r="O457" s="2"/>
      <c r="P457" s="2"/>
      <c r="Q457" s="2"/>
      <c r="R457" s="2"/>
      <c r="S457" s="2"/>
      <c r="T457" s="2"/>
      <c r="U457" s="2"/>
      <c r="V457" s="2"/>
      <c r="W457" s="2"/>
      <c r="X457" s="2"/>
      <c r="Y457" s="2"/>
      <c r="Z457" s="2"/>
    </row>
    <row r="458" spans="1:26" ht="36.75" customHeight="1" x14ac:dyDescent="0.35">
      <c r="A458" s="10"/>
      <c r="B458" s="2"/>
      <c r="C458" s="2"/>
      <c r="D458" s="2"/>
      <c r="E458" s="10"/>
      <c r="F458" s="2"/>
      <c r="G458" s="2"/>
      <c r="H458" s="2"/>
      <c r="I458" s="2"/>
      <c r="J458" s="2"/>
      <c r="K458" s="2"/>
      <c r="L458" s="2"/>
      <c r="M458" s="2"/>
      <c r="N458" s="2"/>
      <c r="O458" s="2"/>
      <c r="P458" s="2"/>
      <c r="Q458" s="2"/>
      <c r="R458" s="2"/>
      <c r="S458" s="2"/>
      <c r="T458" s="2"/>
      <c r="U458" s="2"/>
      <c r="V458" s="2"/>
      <c r="W458" s="2"/>
      <c r="X458" s="2"/>
      <c r="Y458" s="2"/>
      <c r="Z458" s="2"/>
    </row>
    <row r="459" spans="1:26" ht="36.75" customHeight="1" x14ac:dyDescent="0.35">
      <c r="A459" s="10"/>
      <c r="B459" s="2"/>
      <c r="C459" s="2"/>
      <c r="D459" s="2"/>
      <c r="E459" s="10"/>
      <c r="F459" s="2"/>
      <c r="G459" s="2"/>
      <c r="H459" s="2"/>
      <c r="I459" s="2"/>
      <c r="J459" s="2"/>
      <c r="K459" s="2"/>
      <c r="L459" s="2"/>
      <c r="M459" s="2"/>
      <c r="N459" s="2"/>
      <c r="O459" s="2"/>
      <c r="P459" s="2"/>
      <c r="Q459" s="2"/>
      <c r="R459" s="2"/>
      <c r="S459" s="2"/>
      <c r="T459" s="2"/>
      <c r="U459" s="2"/>
      <c r="V459" s="2"/>
      <c r="W459" s="2"/>
      <c r="X459" s="2"/>
      <c r="Y459" s="2"/>
      <c r="Z459" s="2"/>
    </row>
    <row r="460" spans="1:26" ht="36.75" customHeight="1" x14ac:dyDescent="0.35">
      <c r="A460" s="10"/>
      <c r="B460" s="2"/>
      <c r="C460" s="2"/>
      <c r="D460" s="2"/>
      <c r="E460" s="10"/>
      <c r="F460" s="2"/>
      <c r="G460" s="2"/>
      <c r="H460" s="2"/>
      <c r="I460" s="2"/>
      <c r="J460" s="2"/>
      <c r="K460" s="2"/>
      <c r="L460" s="2"/>
      <c r="M460" s="2"/>
      <c r="N460" s="2"/>
      <c r="O460" s="2"/>
      <c r="P460" s="2"/>
      <c r="Q460" s="2"/>
      <c r="R460" s="2"/>
      <c r="S460" s="2"/>
      <c r="T460" s="2"/>
      <c r="U460" s="2"/>
      <c r="V460" s="2"/>
      <c r="W460" s="2"/>
      <c r="X460" s="2"/>
      <c r="Y460" s="2"/>
      <c r="Z460" s="2"/>
    </row>
    <row r="461" spans="1:26" ht="36.75" customHeight="1" x14ac:dyDescent="0.35">
      <c r="A461" s="10"/>
      <c r="B461" s="2"/>
      <c r="C461" s="2"/>
      <c r="D461" s="2"/>
      <c r="E461" s="10"/>
      <c r="F461" s="2"/>
      <c r="G461" s="2"/>
      <c r="H461" s="2"/>
      <c r="I461" s="2"/>
      <c r="J461" s="2"/>
      <c r="K461" s="2"/>
      <c r="L461" s="2"/>
      <c r="M461" s="2"/>
      <c r="N461" s="2"/>
      <c r="O461" s="2"/>
      <c r="P461" s="2"/>
      <c r="Q461" s="2"/>
      <c r="R461" s="2"/>
      <c r="S461" s="2"/>
      <c r="T461" s="2"/>
      <c r="U461" s="2"/>
      <c r="V461" s="2"/>
      <c r="W461" s="2"/>
      <c r="X461" s="2"/>
      <c r="Y461" s="2"/>
      <c r="Z461" s="2"/>
    </row>
    <row r="462" spans="1:26" ht="36.75" customHeight="1" x14ac:dyDescent="0.35">
      <c r="A462" s="10"/>
      <c r="B462" s="2"/>
      <c r="C462" s="2"/>
      <c r="D462" s="2"/>
      <c r="E462" s="10"/>
      <c r="F462" s="2"/>
      <c r="G462" s="2"/>
      <c r="H462" s="2"/>
      <c r="I462" s="2"/>
      <c r="J462" s="2"/>
      <c r="K462" s="2"/>
      <c r="L462" s="2"/>
      <c r="M462" s="2"/>
      <c r="N462" s="2"/>
      <c r="O462" s="2"/>
      <c r="P462" s="2"/>
      <c r="Q462" s="2"/>
      <c r="R462" s="2"/>
      <c r="S462" s="2"/>
      <c r="T462" s="2"/>
      <c r="U462" s="2"/>
      <c r="V462" s="2"/>
      <c r="W462" s="2"/>
      <c r="X462" s="2"/>
      <c r="Y462" s="2"/>
      <c r="Z462" s="2"/>
    </row>
    <row r="463" spans="1:26" ht="36.75" customHeight="1" x14ac:dyDescent="0.35">
      <c r="A463" s="10"/>
      <c r="B463" s="2"/>
      <c r="C463" s="2"/>
      <c r="D463" s="2"/>
      <c r="E463" s="10"/>
      <c r="F463" s="2"/>
      <c r="G463" s="2"/>
      <c r="H463" s="2"/>
      <c r="I463" s="2"/>
      <c r="J463" s="2"/>
      <c r="K463" s="2"/>
      <c r="L463" s="2"/>
      <c r="M463" s="2"/>
      <c r="N463" s="2"/>
      <c r="O463" s="2"/>
      <c r="P463" s="2"/>
      <c r="Q463" s="2"/>
      <c r="R463" s="2"/>
      <c r="S463" s="2"/>
      <c r="T463" s="2"/>
      <c r="U463" s="2"/>
      <c r="V463" s="2"/>
      <c r="W463" s="2"/>
      <c r="X463" s="2"/>
      <c r="Y463" s="2"/>
      <c r="Z463" s="2"/>
    </row>
    <row r="464" spans="1:26" ht="36.75" customHeight="1" x14ac:dyDescent="0.35">
      <c r="A464" s="10"/>
      <c r="B464" s="2"/>
      <c r="C464" s="2"/>
      <c r="D464" s="2"/>
      <c r="E464" s="10"/>
      <c r="F464" s="2"/>
      <c r="G464" s="2"/>
      <c r="H464" s="2"/>
      <c r="I464" s="2"/>
      <c r="J464" s="2"/>
      <c r="K464" s="2"/>
      <c r="L464" s="2"/>
      <c r="M464" s="2"/>
      <c r="N464" s="2"/>
      <c r="O464" s="2"/>
      <c r="P464" s="2"/>
      <c r="Q464" s="2"/>
      <c r="R464" s="2"/>
      <c r="S464" s="2"/>
      <c r="T464" s="2"/>
      <c r="U464" s="2"/>
      <c r="V464" s="2"/>
      <c r="W464" s="2"/>
      <c r="X464" s="2"/>
      <c r="Y464" s="2"/>
      <c r="Z464" s="2"/>
    </row>
    <row r="465" spans="1:26" ht="36.75" customHeight="1" x14ac:dyDescent="0.35">
      <c r="A465" s="10"/>
      <c r="B465" s="2"/>
      <c r="C465" s="2"/>
      <c r="D465" s="2"/>
      <c r="E465" s="10"/>
      <c r="F465" s="2"/>
      <c r="G465" s="2"/>
      <c r="H465" s="2"/>
      <c r="I465" s="2"/>
      <c r="J465" s="2"/>
      <c r="K465" s="2"/>
      <c r="L465" s="2"/>
      <c r="M465" s="2"/>
      <c r="N465" s="2"/>
      <c r="O465" s="2"/>
      <c r="P465" s="2"/>
      <c r="Q465" s="2"/>
      <c r="R465" s="2"/>
      <c r="S465" s="2"/>
      <c r="T465" s="2"/>
      <c r="U465" s="2"/>
      <c r="V465" s="2"/>
      <c r="W465" s="2"/>
      <c r="X465" s="2"/>
      <c r="Y465" s="2"/>
      <c r="Z465" s="2"/>
    </row>
    <row r="466" spans="1:26" ht="36.75" customHeight="1" x14ac:dyDescent="0.35">
      <c r="A466" s="10"/>
      <c r="B466" s="2"/>
      <c r="C466" s="2"/>
      <c r="D466" s="2"/>
      <c r="E466" s="10"/>
      <c r="F466" s="2"/>
      <c r="G466" s="2"/>
      <c r="H466" s="2"/>
      <c r="I466" s="2"/>
      <c r="J466" s="2"/>
      <c r="K466" s="2"/>
      <c r="L466" s="2"/>
      <c r="M466" s="2"/>
      <c r="N466" s="2"/>
      <c r="O466" s="2"/>
      <c r="P466" s="2"/>
      <c r="Q466" s="2"/>
      <c r="R466" s="2"/>
      <c r="S466" s="2"/>
      <c r="T466" s="2"/>
      <c r="U466" s="2"/>
      <c r="V466" s="2"/>
      <c r="W466" s="2"/>
      <c r="X466" s="2"/>
      <c r="Y466" s="2"/>
      <c r="Z466" s="2"/>
    </row>
    <row r="467" spans="1:26" ht="36.75" customHeight="1" x14ac:dyDescent="0.35">
      <c r="A467" s="10"/>
      <c r="B467" s="2"/>
      <c r="C467" s="2"/>
      <c r="D467" s="2"/>
      <c r="E467" s="10"/>
      <c r="F467" s="2"/>
      <c r="G467" s="2"/>
      <c r="H467" s="2"/>
      <c r="I467" s="2"/>
      <c r="J467" s="2"/>
      <c r="K467" s="2"/>
      <c r="L467" s="2"/>
      <c r="M467" s="2"/>
      <c r="N467" s="2"/>
      <c r="O467" s="2"/>
      <c r="P467" s="2"/>
      <c r="Q467" s="2"/>
      <c r="R467" s="2"/>
      <c r="S467" s="2"/>
      <c r="T467" s="2"/>
      <c r="U467" s="2"/>
      <c r="V467" s="2"/>
      <c r="W467" s="2"/>
      <c r="X467" s="2"/>
      <c r="Y467" s="2"/>
      <c r="Z467" s="2"/>
    </row>
    <row r="468" spans="1:26" ht="36.75" customHeight="1" x14ac:dyDescent="0.35">
      <c r="A468" s="10"/>
      <c r="B468" s="2"/>
      <c r="C468" s="2"/>
      <c r="D468" s="2"/>
      <c r="E468" s="10"/>
      <c r="F468" s="2"/>
      <c r="G468" s="2"/>
      <c r="H468" s="2"/>
      <c r="I468" s="2"/>
      <c r="J468" s="2"/>
      <c r="K468" s="2"/>
      <c r="L468" s="2"/>
      <c r="M468" s="2"/>
      <c r="N468" s="2"/>
      <c r="O468" s="2"/>
      <c r="P468" s="2"/>
      <c r="Q468" s="2"/>
      <c r="R468" s="2"/>
      <c r="S468" s="2"/>
      <c r="T468" s="2"/>
      <c r="U468" s="2"/>
      <c r="V468" s="2"/>
      <c r="W468" s="2"/>
      <c r="X468" s="2"/>
      <c r="Y468" s="2"/>
      <c r="Z468" s="2"/>
    </row>
    <row r="469" spans="1:26" ht="36.75" customHeight="1" x14ac:dyDescent="0.35">
      <c r="A469" s="10"/>
      <c r="B469" s="2"/>
      <c r="C469" s="2"/>
      <c r="D469" s="2"/>
      <c r="E469" s="10"/>
      <c r="F469" s="2"/>
      <c r="G469" s="2"/>
      <c r="H469" s="2"/>
      <c r="I469" s="2"/>
      <c r="J469" s="2"/>
      <c r="K469" s="2"/>
      <c r="L469" s="2"/>
      <c r="M469" s="2"/>
      <c r="N469" s="2"/>
      <c r="O469" s="2"/>
      <c r="P469" s="2"/>
      <c r="Q469" s="2"/>
      <c r="R469" s="2"/>
      <c r="S469" s="2"/>
      <c r="T469" s="2"/>
      <c r="U469" s="2"/>
      <c r="V469" s="2"/>
      <c r="W469" s="2"/>
      <c r="X469" s="2"/>
      <c r="Y469" s="2"/>
      <c r="Z469" s="2"/>
    </row>
    <row r="470" spans="1:26" ht="36.75" customHeight="1" x14ac:dyDescent="0.35">
      <c r="A470" s="10"/>
      <c r="B470" s="2"/>
      <c r="C470" s="2"/>
      <c r="D470" s="2"/>
      <c r="E470" s="10"/>
      <c r="F470" s="2"/>
      <c r="G470" s="2"/>
      <c r="H470" s="2"/>
      <c r="I470" s="2"/>
      <c r="J470" s="2"/>
      <c r="K470" s="2"/>
      <c r="L470" s="2"/>
      <c r="M470" s="2"/>
      <c r="N470" s="2"/>
      <c r="O470" s="2"/>
      <c r="P470" s="2"/>
      <c r="Q470" s="2"/>
      <c r="R470" s="2"/>
      <c r="S470" s="2"/>
      <c r="T470" s="2"/>
      <c r="U470" s="2"/>
      <c r="V470" s="2"/>
      <c r="W470" s="2"/>
      <c r="X470" s="2"/>
      <c r="Y470" s="2"/>
      <c r="Z470" s="2"/>
    </row>
    <row r="471" spans="1:26" ht="36.75" customHeight="1" x14ac:dyDescent="0.35">
      <c r="A471" s="10"/>
      <c r="B471" s="2"/>
      <c r="C471" s="2"/>
      <c r="D471" s="2"/>
      <c r="E471" s="10"/>
      <c r="F471" s="2"/>
      <c r="G471" s="2"/>
      <c r="H471" s="2"/>
      <c r="I471" s="2"/>
      <c r="J471" s="2"/>
      <c r="K471" s="2"/>
      <c r="L471" s="2"/>
      <c r="M471" s="2"/>
      <c r="N471" s="2"/>
      <c r="O471" s="2"/>
      <c r="P471" s="2"/>
      <c r="Q471" s="2"/>
      <c r="R471" s="2"/>
      <c r="S471" s="2"/>
      <c r="T471" s="2"/>
      <c r="U471" s="2"/>
      <c r="V471" s="2"/>
      <c r="W471" s="2"/>
      <c r="X471" s="2"/>
      <c r="Y471" s="2"/>
      <c r="Z471" s="2"/>
    </row>
    <row r="472" spans="1:26" ht="36.75" customHeight="1" x14ac:dyDescent="0.35">
      <c r="A472" s="10"/>
      <c r="B472" s="2"/>
      <c r="C472" s="2"/>
      <c r="D472" s="2"/>
      <c r="E472" s="10"/>
      <c r="F472" s="2"/>
      <c r="G472" s="2"/>
      <c r="H472" s="2"/>
      <c r="I472" s="2"/>
      <c r="J472" s="2"/>
      <c r="K472" s="2"/>
      <c r="L472" s="2"/>
      <c r="M472" s="2"/>
      <c r="N472" s="2"/>
      <c r="O472" s="2"/>
      <c r="P472" s="2"/>
      <c r="Q472" s="2"/>
      <c r="R472" s="2"/>
      <c r="S472" s="2"/>
      <c r="T472" s="2"/>
      <c r="U472" s="2"/>
      <c r="V472" s="2"/>
      <c r="W472" s="2"/>
      <c r="X472" s="2"/>
      <c r="Y472" s="2"/>
      <c r="Z472" s="2"/>
    </row>
    <row r="473" spans="1:26" ht="36.75" customHeight="1" x14ac:dyDescent="0.35">
      <c r="A473" s="10"/>
      <c r="B473" s="2"/>
      <c r="C473" s="2"/>
      <c r="D473" s="2"/>
      <c r="E473" s="10"/>
      <c r="F473" s="2"/>
      <c r="G473" s="2"/>
      <c r="H473" s="2"/>
      <c r="I473" s="2"/>
      <c r="J473" s="2"/>
      <c r="K473" s="2"/>
      <c r="L473" s="2"/>
      <c r="M473" s="2"/>
      <c r="N473" s="2"/>
      <c r="O473" s="2"/>
      <c r="P473" s="2"/>
      <c r="Q473" s="2"/>
      <c r="R473" s="2"/>
      <c r="S473" s="2"/>
      <c r="T473" s="2"/>
      <c r="U473" s="2"/>
      <c r="V473" s="2"/>
      <c r="W473" s="2"/>
      <c r="X473" s="2"/>
      <c r="Y473" s="2"/>
      <c r="Z473" s="2"/>
    </row>
    <row r="474" spans="1:26" ht="36.75" customHeight="1" x14ac:dyDescent="0.35">
      <c r="A474" s="10"/>
      <c r="B474" s="2"/>
      <c r="C474" s="2"/>
      <c r="D474" s="2"/>
      <c r="E474" s="10"/>
      <c r="F474" s="2"/>
      <c r="G474" s="2"/>
      <c r="H474" s="2"/>
      <c r="I474" s="2"/>
      <c r="J474" s="2"/>
      <c r="K474" s="2"/>
      <c r="L474" s="2"/>
      <c r="M474" s="2"/>
      <c r="N474" s="2"/>
      <c r="O474" s="2"/>
      <c r="P474" s="2"/>
      <c r="Q474" s="2"/>
      <c r="R474" s="2"/>
      <c r="S474" s="2"/>
      <c r="T474" s="2"/>
      <c r="U474" s="2"/>
      <c r="V474" s="2"/>
      <c r="W474" s="2"/>
      <c r="X474" s="2"/>
      <c r="Y474" s="2"/>
      <c r="Z474" s="2"/>
    </row>
    <row r="475" spans="1:26" ht="36.75" customHeight="1" x14ac:dyDescent="0.35">
      <c r="A475" s="10"/>
      <c r="B475" s="2"/>
      <c r="C475" s="2"/>
      <c r="D475" s="2"/>
      <c r="E475" s="10"/>
      <c r="F475" s="2"/>
      <c r="G475" s="2"/>
      <c r="H475" s="2"/>
      <c r="I475" s="2"/>
      <c r="J475" s="2"/>
      <c r="K475" s="2"/>
      <c r="L475" s="2"/>
      <c r="M475" s="2"/>
      <c r="N475" s="2"/>
      <c r="O475" s="2"/>
      <c r="P475" s="2"/>
      <c r="Q475" s="2"/>
      <c r="R475" s="2"/>
      <c r="S475" s="2"/>
      <c r="T475" s="2"/>
      <c r="U475" s="2"/>
      <c r="V475" s="2"/>
      <c r="W475" s="2"/>
      <c r="X475" s="2"/>
      <c r="Y475" s="2"/>
      <c r="Z475" s="2"/>
    </row>
    <row r="476" spans="1:26" ht="36.75" customHeight="1" x14ac:dyDescent="0.35">
      <c r="A476" s="10"/>
      <c r="B476" s="2"/>
      <c r="C476" s="2"/>
      <c r="D476" s="2"/>
      <c r="E476" s="10"/>
      <c r="F476" s="2"/>
      <c r="G476" s="2"/>
      <c r="H476" s="2"/>
      <c r="I476" s="2"/>
      <c r="J476" s="2"/>
      <c r="K476" s="2"/>
      <c r="L476" s="2"/>
      <c r="M476" s="2"/>
      <c r="N476" s="2"/>
      <c r="O476" s="2"/>
      <c r="P476" s="2"/>
      <c r="Q476" s="2"/>
      <c r="R476" s="2"/>
      <c r="S476" s="2"/>
      <c r="T476" s="2"/>
      <c r="U476" s="2"/>
      <c r="V476" s="2"/>
      <c r="W476" s="2"/>
      <c r="X476" s="2"/>
      <c r="Y476" s="2"/>
      <c r="Z476" s="2"/>
    </row>
    <row r="477" spans="1:26" ht="36.75" customHeight="1" x14ac:dyDescent="0.35">
      <c r="A477" s="10"/>
      <c r="B477" s="2"/>
      <c r="C477" s="2"/>
      <c r="D477" s="2"/>
      <c r="E477" s="10"/>
      <c r="F477" s="2"/>
      <c r="G477" s="2"/>
      <c r="H477" s="2"/>
      <c r="I477" s="2"/>
      <c r="J477" s="2"/>
      <c r="K477" s="2"/>
      <c r="L477" s="2"/>
      <c r="M477" s="2"/>
      <c r="N477" s="2"/>
      <c r="O477" s="2"/>
      <c r="P477" s="2"/>
      <c r="Q477" s="2"/>
      <c r="R477" s="2"/>
      <c r="S477" s="2"/>
      <c r="T477" s="2"/>
      <c r="U477" s="2"/>
      <c r="V477" s="2"/>
      <c r="W477" s="2"/>
      <c r="X477" s="2"/>
      <c r="Y477" s="2"/>
      <c r="Z477" s="2"/>
    </row>
    <row r="478" spans="1:26" ht="36.75" customHeight="1" x14ac:dyDescent="0.35">
      <c r="A478" s="10"/>
      <c r="B478" s="2"/>
      <c r="C478" s="2"/>
      <c r="D478" s="2"/>
      <c r="E478" s="10"/>
      <c r="F478" s="2"/>
      <c r="G478" s="2"/>
      <c r="H478" s="2"/>
      <c r="I478" s="2"/>
      <c r="J478" s="2"/>
      <c r="K478" s="2"/>
      <c r="L478" s="2"/>
      <c r="M478" s="2"/>
      <c r="N478" s="2"/>
      <c r="O478" s="2"/>
      <c r="P478" s="2"/>
      <c r="Q478" s="2"/>
      <c r="R478" s="2"/>
      <c r="S478" s="2"/>
      <c r="T478" s="2"/>
      <c r="U478" s="2"/>
      <c r="V478" s="2"/>
      <c r="W478" s="2"/>
      <c r="X478" s="2"/>
      <c r="Y478" s="2"/>
      <c r="Z478" s="2"/>
    </row>
    <row r="479" spans="1:26" ht="36.75" customHeight="1" x14ac:dyDescent="0.35">
      <c r="A479" s="10"/>
      <c r="B479" s="2"/>
      <c r="C479" s="2"/>
      <c r="D479" s="2"/>
      <c r="E479" s="10"/>
      <c r="F479" s="2"/>
      <c r="G479" s="2"/>
      <c r="H479" s="2"/>
      <c r="I479" s="2"/>
      <c r="J479" s="2"/>
      <c r="K479" s="2"/>
      <c r="L479" s="2"/>
      <c r="M479" s="2"/>
      <c r="N479" s="2"/>
      <c r="O479" s="2"/>
      <c r="P479" s="2"/>
      <c r="Q479" s="2"/>
      <c r="R479" s="2"/>
      <c r="S479" s="2"/>
      <c r="T479" s="2"/>
      <c r="U479" s="2"/>
      <c r="V479" s="2"/>
      <c r="W479" s="2"/>
      <c r="X479" s="2"/>
      <c r="Y479" s="2"/>
      <c r="Z479" s="2"/>
    </row>
    <row r="480" spans="1:26" ht="36.75" customHeight="1" x14ac:dyDescent="0.35">
      <c r="A480" s="10"/>
      <c r="B480" s="2"/>
      <c r="C480" s="2"/>
      <c r="D480" s="2"/>
      <c r="E480" s="10"/>
      <c r="F480" s="2"/>
      <c r="G480" s="2"/>
      <c r="H480" s="2"/>
      <c r="I480" s="2"/>
      <c r="J480" s="2"/>
      <c r="K480" s="2"/>
      <c r="L480" s="2"/>
      <c r="M480" s="2"/>
      <c r="N480" s="2"/>
      <c r="O480" s="2"/>
      <c r="P480" s="2"/>
      <c r="Q480" s="2"/>
      <c r="R480" s="2"/>
      <c r="S480" s="2"/>
      <c r="T480" s="2"/>
      <c r="U480" s="2"/>
      <c r="V480" s="2"/>
      <c r="W480" s="2"/>
      <c r="X480" s="2"/>
      <c r="Y480" s="2"/>
      <c r="Z480" s="2"/>
    </row>
    <row r="481" spans="1:26" ht="36.75" customHeight="1" x14ac:dyDescent="0.35">
      <c r="A481" s="10"/>
      <c r="B481" s="2"/>
      <c r="C481" s="2"/>
      <c r="D481" s="2"/>
      <c r="E481" s="10"/>
      <c r="F481" s="2"/>
      <c r="G481" s="2"/>
      <c r="H481" s="2"/>
      <c r="I481" s="2"/>
      <c r="J481" s="2"/>
      <c r="K481" s="2"/>
      <c r="L481" s="2"/>
      <c r="M481" s="2"/>
      <c r="N481" s="2"/>
      <c r="O481" s="2"/>
      <c r="P481" s="2"/>
      <c r="Q481" s="2"/>
      <c r="R481" s="2"/>
      <c r="S481" s="2"/>
      <c r="T481" s="2"/>
      <c r="U481" s="2"/>
      <c r="V481" s="2"/>
      <c r="W481" s="2"/>
      <c r="X481" s="2"/>
      <c r="Y481" s="2"/>
      <c r="Z481" s="2"/>
    </row>
    <row r="482" spans="1:26" ht="36.75" customHeight="1" x14ac:dyDescent="0.35">
      <c r="A482" s="10"/>
      <c r="B482" s="2"/>
      <c r="C482" s="2"/>
      <c r="D482" s="2"/>
      <c r="E482" s="10"/>
      <c r="F482" s="2"/>
      <c r="G482" s="2"/>
      <c r="H482" s="2"/>
      <c r="I482" s="2"/>
      <c r="J482" s="2"/>
      <c r="K482" s="2"/>
      <c r="L482" s="2"/>
      <c r="M482" s="2"/>
      <c r="N482" s="2"/>
      <c r="O482" s="2"/>
      <c r="P482" s="2"/>
      <c r="Q482" s="2"/>
      <c r="R482" s="2"/>
      <c r="S482" s="2"/>
      <c r="T482" s="2"/>
      <c r="U482" s="2"/>
      <c r="V482" s="2"/>
      <c r="W482" s="2"/>
      <c r="X482" s="2"/>
      <c r="Y482" s="2"/>
      <c r="Z482" s="2"/>
    </row>
    <row r="483" spans="1:26" ht="36.75" customHeight="1" x14ac:dyDescent="0.35">
      <c r="A483" s="10"/>
      <c r="B483" s="2"/>
      <c r="C483" s="2"/>
      <c r="D483" s="2"/>
      <c r="E483" s="10"/>
      <c r="F483" s="2"/>
      <c r="G483" s="2"/>
      <c r="H483" s="2"/>
      <c r="I483" s="2"/>
      <c r="J483" s="2"/>
      <c r="K483" s="2"/>
      <c r="L483" s="2"/>
      <c r="M483" s="2"/>
      <c r="N483" s="2"/>
      <c r="O483" s="2"/>
      <c r="P483" s="2"/>
      <c r="Q483" s="2"/>
      <c r="R483" s="2"/>
      <c r="S483" s="2"/>
      <c r="T483" s="2"/>
      <c r="U483" s="2"/>
      <c r="V483" s="2"/>
      <c r="W483" s="2"/>
      <c r="X483" s="2"/>
      <c r="Y483" s="2"/>
      <c r="Z483" s="2"/>
    </row>
    <row r="484" spans="1:26" ht="36.75" customHeight="1" x14ac:dyDescent="0.35">
      <c r="A484" s="10"/>
      <c r="B484" s="2"/>
      <c r="C484" s="2"/>
      <c r="D484" s="2"/>
      <c r="E484" s="10"/>
      <c r="F484" s="2"/>
      <c r="G484" s="2"/>
      <c r="H484" s="2"/>
      <c r="I484" s="2"/>
      <c r="J484" s="2"/>
      <c r="K484" s="2"/>
      <c r="L484" s="2"/>
      <c r="M484" s="2"/>
      <c r="N484" s="2"/>
      <c r="O484" s="2"/>
      <c r="P484" s="2"/>
      <c r="Q484" s="2"/>
      <c r="R484" s="2"/>
      <c r="S484" s="2"/>
      <c r="T484" s="2"/>
      <c r="U484" s="2"/>
      <c r="V484" s="2"/>
      <c r="W484" s="2"/>
      <c r="X484" s="2"/>
      <c r="Y484" s="2"/>
      <c r="Z484" s="2"/>
    </row>
    <row r="485" spans="1:26" ht="36.75" customHeight="1" x14ac:dyDescent="0.35">
      <c r="A485" s="10"/>
      <c r="B485" s="2"/>
      <c r="C485" s="2"/>
      <c r="D485" s="2"/>
      <c r="E485" s="10"/>
      <c r="F485" s="2"/>
      <c r="G485" s="2"/>
      <c r="H485" s="2"/>
      <c r="I485" s="2"/>
      <c r="J485" s="2"/>
      <c r="K485" s="2"/>
      <c r="L485" s="2"/>
      <c r="M485" s="2"/>
      <c r="N485" s="2"/>
      <c r="O485" s="2"/>
      <c r="P485" s="2"/>
      <c r="Q485" s="2"/>
      <c r="R485" s="2"/>
      <c r="S485" s="2"/>
      <c r="T485" s="2"/>
      <c r="U485" s="2"/>
      <c r="V485" s="2"/>
      <c r="W485" s="2"/>
      <c r="X485" s="2"/>
      <c r="Y485" s="2"/>
      <c r="Z485" s="2"/>
    </row>
    <row r="486" spans="1:26" ht="36.75" customHeight="1" x14ac:dyDescent="0.35">
      <c r="A486" s="10"/>
      <c r="B486" s="2"/>
      <c r="C486" s="2"/>
      <c r="D486" s="2"/>
      <c r="E486" s="10"/>
      <c r="F486" s="2"/>
      <c r="G486" s="2"/>
      <c r="H486" s="2"/>
      <c r="I486" s="2"/>
      <c r="J486" s="2"/>
      <c r="K486" s="2"/>
      <c r="L486" s="2"/>
      <c r="M486" s="2"/>
      <c r="N486" s="2"/>
      <c r="O486" s="2"/>
      <c r="P486" s="2"/>
      <c r="Q486" s="2"/>
      <c r="R486" s="2"/>
      <c r="S486" s="2"/>
      <c r="T486" s="2"/>
      <c r="U486" s="2"/>
      <c r="V486" s="2"/>
      <c r="W486" s="2"/>
      <c r="X486" s="2"/>
      <c r="Y486" s="2"/>
      <c r="Z486" s="2"/>
    </row>
    <row r="487" spans="1:26" ht="36.75" customHeight="1" x14ac:dyDescent="0.35">
      <c r="A487" s="10"/>
      <c r="B487" s="2"/>
      <c r="C487" s="2"/>
      <c r="D487" s="2"/>
      <c r="E487" s="10"/>
      <c r="F487" s="2"/>
      <c r="G487" s="2"/>
      <c r="H487" s="2"/>
      <c r="I487" s="2"/>
      <c r="J487" s="2"/>
      <c r="K487" s="2"/>
      <c r="L487" s="2"/>
      <c r="M487" s="2"/>
      <c r="N487" s="2"/>
      <c r="O487" s="2"/>
      <c r="P487" s="2"/>
      <c r="Q487" s="2"/>
      <c r="R487" s="2"/>
      <c r="S487" s="2"/>
      <c r="T487" s="2"/>
      <c r="U487" s="2"/>
      <c r="V487" s="2"/>
      <c r="W487" s="2"/>
      <c r="X487" s="2"/>
      <c r="Y487" s="2"/>
      <c r="Z487" s="2"/>
    </row>
    <row r="488" spans="1:26" ht="36.75" customHeight="1" x14ac:dyDescent="0.35">
      <c r="A488" s="10"/>
      <c r="B488" s="2"/>
      <c r="C488" s="2"/>
      <c r="D488" s="2"/>
      <c r="E488" s="10"/>
      <c r="F488" s="2"/>
      <c r="G488" s="2"/>
      <c r="H488" s="2"/>
      <c r="I488" s="2"/>
      <c r="J488" s="2"/>
      <c r="K488" s="2"/>
      <c r="L488" s="2"/>
      <c r="M488" s="2"/>
      <c r="N488" s="2"/>
      <c r="O488" s="2"/>
      <c r="P488" s="2"/>
      <c r="Q488" s="2"/>
      <c r="R488" s="2"/>
      <c r="S488" s="2"/>
      <c r="T488" s="2"/>
      <c r="U488" s="2"/>
      <c r="V488" s="2"/>
      <c r="W488" s="2"/>
      <c r="X488" s="2"/>
      <c r="Y488" s="2"/>
      <c r="Z488" s="2"/>
    </row>
    <row r="489" spans="1:26" ht="36.75" customHeight="1" x14ac:dyDescent="0.35">
      <c r="A489" s="10"/>
      <c r="B489" s="2"/>
      <c r="C489" s="2"/>
      <c r="D489" s="2"/>
      <c r="E489" s="10"/>
      <c r="F489" s="2"/>
      <c r="G489" s="2"/>
      <c r="H489" s="2"/>
      <c r="I489" s="2"/>
      <c r="J489" s="2"/>
      <c r="K489" s="2"/>
      <c r="L489" s="2"/>
      <c r="M489" s="2"/>
      <c r="N489" s="2"/>
      <c r="O489" s="2"/>
      <c r="P489" s="2"/>
      <c r="Q489" s="2"/>
      <c r="R489" s="2"/>
      <c r="S489" s="2"/>
      <c r="T489" s="2"/>
      <c r="U489" s="2"/>
      <c r="V489" s="2"/>
      <c r="W489" s="2"/>
      <c r="X489" s="2"/>
      <c r="Y489" s="2"/>
      <c r="Z489" s="2"/>
    </row>
    <row r="490" spans="1:26" ht="36.75" customHeight="1" x14ac:dyDescent="0.35">
      <c r="A490" s="10"/>
      <c r="B490" s="2"/>
      <c r="C490" s="2"/>
      <c r="D490" s="2"/>
      <c r="E490" s="10"/>
      <c r="F490" s="2"/>
      <c r="G490" s="2"/>
      <c r="H490" s="2"/>
      <c r="I490" s="2"/>
      <c r="J490" s="2"/>
      <c r="K490" s="2"/>
      <c r="L490" s="2"/>
      <c r="M490" s="2"/>
      <c r="N490" s="2"/>
      <c r="O490" s="2"/>
      <c r="P490" s="2"/>
      <c r="Q490" s="2"/>
      <c r="R490" s="2"/>
      <c r="S490" s="2"/>
      <c r="T490" s="2"/>
      <c r="U490" s="2"/>
      <c r="V490" s="2"/>
      <c r="W490" s="2"/>
      <c r="X490" s="2"/>
      <c r="Y490" s="2"/>
      <c r="Z490" s="2"/>
    </row>
    <row r="491" spans="1:26" ht="36.75" customHeight="1" x14ac:dyDescent="0.35">
      <c r="A491" s="10"/>
      <c r="B491" s="2"/>
      <c r="C491" s="2"/>
      <c r="D491" s="2"/>
      <c r="E491" s="10"/>
      <c r="F491" s="2"/>
      <c r="G491" s="2"/>
      <c r="H491" s="2"/>
      <c r="I491" s="2"/>
      <c r="J491" s="2"/>
      <c r="K491" s="2"/>
      <c r="L491" s="2"/>
      <c r="M491" s="2"/>
      <c r="N491" s="2"/>
      <c r="O491" s="2"/>
      <c r="P491" s="2"/>
      <c r="Q491" s="2"/>
      <c r="R491" s="2"/>
      <c r="S491" s="2"/>
      <c r="T491" s="2"/>
      <c r="U491" s="2"/>
      <c r="V491" s="2"/>
      <c r="W491" s="2"/>
      <c r="X491" s="2"/>
      <c r="Y491" s="2"/>
      <c r="Z491" s="2"/>
    </row>
    <row r="492" spans="1:26" ht="36.75" customHeight="1" x14ac:dyDescent="0.35">
      <c r="A492" s="10"/>
      <c r="B492" s="2"/>
      <c r="C492" s="2"/>
      <c r="D492" s="2"/>
      <c r="E492" s="10"/>
      <c r="F492" s="2"/>
      <c r="G492" s="2"/>
      <c r="H492" s="2"/>
      <c r="I492" s="2"/>
      <c r="J492" s="2"/>
      <c r="K492" s="2"/>
      <c r="L492" s="2"/>
      <c r="M492" s="2"/>
      <c r="N492" s="2"/>
      <c r="O492" s="2"/>
      <c r="P492" s="2"/>
      <c r="Q492" s="2"/>
      <c r="R492" s="2"/>
      <c r="S492" s="2"/>
      <c r="T492" s="2"/>
      <c r="U492" s="2"/>
      <c r="V492" s="2"/>
      <c r="W492" s="2"/>
      <c r="X492" s="2"/>
      <c r="Y492" s="2"/>
      <c r="Z492" s="2"/>
    </row>
    <row r="493" spans="1:26" ht="36.75" customHeight="1" x14ac:dyDescent="0.35">
      <c r="A493" s="10"/>
      <c r="B493" s="2"/>
      <c r="C493" s="2"/>
      <c r="D493" s="2"/>
      <c r="E493" s="10"/>
      <c r="F493" s="2"/>
      <c r="G493" s="2"/>
      <c r="H493" s="2"/>
      <c r="I493" s="2"/>
      <c r="J493" s="2"/>
      <c r="K493" s="2"/>
      <c r="L493" s="2"/>
      <c r="M493" s="2"/>
      <c r="N493" s="2"/>
      <c r="O493" s="2"/>
      <c r="P493" s="2"/>
      <c r="Q493" s="2"/>
      <c r="R493" s="2"/>
      <c r="S493" s="2"/>
      <c r="T493" s="2"/>
      <c r="U493" s="2"/>
      <c r="V493" s="2"/>
      <c r="W493" s="2"/>
      <c r="X493" s="2"/>
      <c r="Y493" s="2"/>
      <c r="Z493" s="2"/>
    </row>
    <row r="494" spans="1:26" ht="36.75" customHeight="1" x14ac:dyDescent="0.35">
      <c r="A494" s="10"/>
      <c r="B494" s="2"/>
      <c r="C494" s="2"/>
      <c r="D494" s="2"/>
      <c r="E494" s="10"/>
      <c r="F494" s="2"/>
      <c r="G494" s="2"/>
      <c r="H494" s="2"/>
      <c r="I494" s="2"/>
      <c r="J494" s="2"/>
      <c r="K494" s="2"/>
      <c r="L494" s="2"/>
      <c r="M494" s="2"/>
      <c r="N494" s="2"/>
      <c r="O494" s="2"/>
      <c r="P494" s="2"/>
      <c r="Q494" s="2"/>
      <c r="R494" s="2"/>
      <c r="S494" s="2"/>
      <c r="T494" s="2"/>
      <c r="U494" s="2"/>
      <c r="V494" s="2"/>
      <c r="W494" s="2"/>
      <c r="X494" s="2"/>
      <c r="Y494" s="2"/>
      <c r="Z494" s="2"/>
    </row>
    <row r="495" spans="1:26" ht="36.75" customHeight="1" x14ac:dyDescent="0.35">
      <c r="A495" s="10"/>
      <c r="B495" s="2"/>
      <c r="C495" s="2"/>
      <c r="D495" s="2"/>
      <c r="E495" s="10"/>
      <c r="F495" s="2"/>
      <c r="G495" s="2"/>
      <c r="H495" s="2"/>
      <c r="I495" s="2"/>
      <c r="J495" s="2"/>
      <c r="K495" s="2"/>
      <c r="L495" s="2"/>
      <c r="M495" s="2"/>
      <c r="N495" s="2"/>
      <c r="O495" s="2"/>
      <c r="P495" s="2"/>
      <c r="Q495" s="2"/>
      <c r="R495" s="2"/>
      <c r="S495" s="2"/>
      <c r="T495" s="2"/>
      <c r="U495" s="2"/>
      <c r="V495" s="2"/>
      <c r="W495" s="2"/>
      <c r="X495" s="2"/>
      <c r="Y495" s="2"/>
      <c r="Z495" s="2"/>
    </row>
    <row r="496" spans="1:26" ht="36.75" customHeight="1" x14ac:dyDescent="0.35">
      <c r="A496" s="10"/>
      <c r="B496" s="2"/>
      <c r="C496" s="2"/>
      <c r="D496" s="2"/>
      <c r="E496" s="10"/>
      <c r="F496" s="2"/>
      <c r="G496" s="2"/>
      <c r="H496" s="2"/>
      <c r="I496" s="2"/>
      <c r="J496" s="2"/>
      <c r="K496" s="2"/>
      <c r="L496" s="2"/>
      <c r="M496" s="2"/>
      <c r="N496" s="2"/>
      <c r="O496" s="2"/>
      <c r="P496" s="2"/>
      <c r="Q496" s="2"/>
      <c r="R496" s="2"/>
      <c r="S496" s="2"/>
      <c r="T496" s="2"/>
      <c r="U496" s="2"/>
      <c r="V496" s="2"/>
      <c r="W496" s="2"/>
      <c r="X496" s="2"/>
      <c r="Y496" s="2"/>
      <c r="Z496" s="2"/>
    </row>
    <row r="497" spans="1:26" ht="36.75" customHeight="1" x14ac:dyDescent="0.35">
      <c r="A497" s="10"/>
      <c r="B497" s="2"/>
      <c r="C497" s="2"/>
      <c r="D497" s="2"/>
      <c r="E497" s="10"/>
      <c r="F497" s="2"/>
      <c r="G497" s="2"/>
      <c r="H497" s="2"/>
      <c r="I497" s="2"/>
      <c r="J497" s="2"/>
      <c r="K497" s="2"/>
      <c r="L497" s="2"/>
      <c r="M497" s="2"/>
      <c r="N497" s="2"/>
      <c r="O497" s="2"/>
      <c r="P497" s="2"/>
      <c r="Q497" s="2"/>
      <c r="R497" s="2"/>
      <c r="S497" s="2"/>
      <c r="T497" s="2"/>
      <c r="U497" s="2"/>
      <c r="V497" s="2"/>
      <c r="W497" s="2"/>
      <c r="X497" s="2"/>
      <c r="Y497" s="2"/>
      <c r="Z497" s="2"/>
    </row>
    <row r="498" spans="1:26" ht="36.75" customHeight="1" x14ac:dyDescent="0.35">
      <c r="A498" s="10"/>
      <c r="B498" s="2"/>
      <c r="C498" s="2"/>
      <c r="D498" s="2"/>
      <c r="E498" s="10"/>
      <c r="F498" s="2"/>
      <c r="G498" s="2"/>
      <c r="H498" s="2"/>
      <c r="I498" s="2"/>
      <c r="J498" s="2"/>
      <c r="K498" s="2"/>
      <c r="L498" s="2"/>
      <c r="M498" s="2"/>
      <c r="N498" s="2"/>
      <c r="O498" s="2"/>
      <c r="P498" s="2"/>
      <c r="Q498" s="2"/>
      <c r="R498" s="2"/>
      <c r="S498" s="2"/>
      <c r="T498" s="2"/>
      <c r="U498" s="2"/>
      <c r="V498" s="2"/>
      <c r="W498" s="2"/>
      <c r="X498" s="2"/>
      <c r="Y498" s="2"/>
      <c r="Z498" s="2"/>
    </row>
    <row r="499" spans="1:26" ht="36.75" customHeight="1" x14ac:dyDescent="0.35">
      <c r="A499" s="10"/>
      <c r="B499" s="2"/>
      <c r="C499" s="2"/>
      <c r="D499" s="2"/>
      <c r="E499" s="10"/>
      <c r="F499" s="2"/>
      <c r="G499" s="2"/>
      <c r="H499" s="2"/>
      <c r="I499" s="2"/>
      <c r="J499" s="2"/>
      <c r="K499" s="2"/>
      <c r="L499" s="2"/>
      <c r="M499" s="2"/>
      <c r="N499" s="2"/>
      <c r="O499" s="2"/>
      <c r="P499" s="2"/>
      <c r="Q499" s="2"/>
      <c r="R499" s="2"/>
      <c r="S499" s="2"/>
      <c r="T499" s="2"/>
      <c r="U499" s="2"/>
      <c r="V499" s="2"/>
      <c r="W499" s="2"/>
      <c r="X499" s="2"/>
      <c r="Y499" s="2"/>
      <c r="Z499" s="2"/>
    </row>
    <row r="500" spans="1:26" ht="36.75" customHeight="1" x14ac:dyDescent="0.35">
      <c r="A500" s="10"/>
      <c r="B500" s="2"/>
      <c r="C500" s="2"/>
      <c r="D500" s="2"/>
      <c r="E500" s="10"/>
      <c r="F500" s="2"/>
      <c r="G500" s="2"/>
      <c r="H500" s="2"/>
      <c r="I500" s="2"/>
      <c r="J500" s="2"/>
      <c r="K500" s="2"/>
      <c r="L500" s="2"/>
      <c r="M500" s="2"/>
      <c r="N500" s="2"/>
      <c r="O500" s="2"/>
      <c r="P500" s="2"/>
      <c r="Q500" s="2"/>
      <c r="R500" s="2"/>
      <c r="S500" s="2"/>
      <c r="T500" s="2"/>
      <c r="U500" s="2"/>
      <c r="V500" s="2"/>
      <c r="W500" s="2"/>
      <c r="X500" s="2"/>
      <c r="Y500" s="2"/>
      <c r="Z500" s="2"/>
    </row>
    <row r="501" spans="1:26" ht="36.75" customHeight="1" x14ac:dyDescent="0.35">
      <c r="A501" s="10"/>
      <c r="B501" s="2"/>
      <c r="C501" s="2"/>
      <c r="D501" s="2"/>
      <c r="E501" s="10"/>
      <c r="F501" s="2"/>
      <c r="G501" s="2"/>
      <c r="H501" s="2"/>
      <c r="I501" s="2"/>
      <c r="J501" s="2"/>
      <c r="K501" s="2"/>
      <c r="L501" s="2"/>
      <c r="M501" s="2"/>
      <c r="N501" s="2"/>
      <c r="O501" s="2"/>
      <c r="P501" s="2"/>
      <c r="Q501" s="2"/>
      <c r="R501" s="2"/>
      <c r="S501" s="2"/>
      <c r="T501" s="2"/>
      <c r="U501" s="2"/>
      <c r="V501" s="2"/>
      <c r="W501" s="2"/>
      <c r="X501" s="2"/>
      <c r="Y501" s="2"/>
      <c r="Z501" s="2"/>
    </row>
    <row r="502" spans="1:26" ht="36.75" customHeight="1" x14ac:dyDescent="0.35">
      <c r="A502" s="10"/>
      <c r="B502" s="2"/>
      <c r="C502" s="2"/>
      <c r="D502" s="2"/>
      <c r="E502" s="10"/>
      <c r="F502" s="2"/>
      <c r="G502" s="2"/>
      <c r="H502" s="2"/>
      <c r="I502" s="2"/>
      <c r="J502" s="2"/>
      <c r="K502" s="2"/>
      <c r="L502" s="2"/>
      <c r="M502" s="2"/>
      <c r="N502" s="2"/>
      <c r="O502" s="2"/>
      <c r="P502" s="2"/>
      <c r="Q502" s="2"/>
      <c r="R502" s="2"/>
      <c r="S502" s="2"/>
      <c r="T502" s="2"/>
      <c r="U502" s="2"/>
      <c r="V502" s="2"/>
      <c r="W502" s="2"/>
      <c r="X502" s="2"/>
      <c r="Y502" s="2"/>
      <c r="Z502" s="2"/>
    </row>
    <row r="503" spans="1:26" ht="36.75" customHeight="1" x14ac:dyDescent="0.35">
      <c r="A503" s="10"/>
      <c r="B503" s="2"/>
      <c r="C503" s="2"/>
      <c r="D503" s="2"/>
      <c r="E503" s="10"/>
      <c r="F503" s="2"/>
      <c r="G503" s="2"/>
      <c r="H503" s="2"/>
      <c r="I503" s="2"/>
      <c r="J503" s="2"/>
      <c r="K503" s="2"/>
      <c r="L503" s="2"/>
      <c r="M503" s="2"/>
      <c r="N503" s="2"/>
      <c r="O503" s="2"/>
      <c r="P503" s="2"/>
      <c r="Q503" s="2"/>
      <c r="R503" s="2"/>
      <c r="S503" s="2"/>
      <c r="T503" s="2"/>
      <c r="U503" s="2"/>
      <c r="V503" s="2"/>
      <c r="W503" s="2"/>
      <c r="X503" s="2"/>
      <c r="Y503" s="2"/>
      <c r="Z503" s="2"/>
    </row>
    <row r="504" spans="1:26" ht="36.75" customHeight="1" x14ac:dyDescent="0.35">
      <c r="A504" s="10"/>
      <c r="B504" s="2"/>
      <c r="C504" s="2"/>
      <c r="D504" s="2"/>
      <c r="E504" s="10"/>
      <c r="F504" s="2"/>
      <c r="G504" s="2"/>
      <c r="H504" s="2"/>
      <c r="I504" s="2"/>
      <c r="J504" s="2"/>
      <c r="K504" s="2"/>
      <c r="L504" s="2"/>
      <c r="M504" s="2"/>
      <c r="N504" s="2"/>
      <c r="O504" s="2"/>
      <c r="P504" s="2"/>
      <c r="Q504" s="2"/>
      <c r="R504" s="2"/>
      <c r="S504" s="2"/>
      <c r="T504" s="2"/>
      <c r="U504" s="2"/>
      <c r="V504" s="2"/>
      <c r="W504" s="2"/>
      <c r="X504" s="2"/>
      <c r="Y504" s="2"/>
      <c r="Z504" s="2"/>
    </row>
    <row r="505" spans="1:26" ht="36.75" customHeight="1" x14ac:dyDescent="0.35">
      <c r="A505" s="10"/>
      <c r="B505" s="2"/>
      <c r="C505" s="2"/>
      <c r="D505" s="2"/>
      <c r="E505" s="10"/>
      <c r="F505" s="2"/>
      <c r="G505" s="2"/>
      <c r="H505" s="2"/>
      <c r="I505" s="2"/>
      <c r="J505" s="2"/>
      <c r="K505" s="2"/>
      <c r="L505" s="2"/>
      <c r="M505" s="2"/>
      <c r="N505" s="2"/>
      <c r="O505" s="2"/>
      <c r="P505" s="2"/>
      <c r="Q505" s="2"/>
      <c r="R505" s="2"/>
      <c r="S505" s="2"/>
      <c r="T505" s="2"/>
      <c r="U505" s="2"/>
      <c r="V505" s="2"/>
      <c r="W505" s="2"/>
      <c r="X505" s="2"/>
      <c r="Y505" s="2"/>
      <c r="Z505" s="2"/>
    </row>
    <row r="506" spans="1:26" ht="36.75" customHeight="1" x14ac:dyDescent="0.35">
      <c r="A506" s="10"/>
      <c r="B506" s="2"/>
      <c r="C506" s="2"/>
      <c r="D506" s="2"/>
      <c r="E506" s="10"/>
      <c r="F506" s="2"/>
      <c r="G506" s="2"/>
      <c r="H506" s="2"/>
      <c r="I506" s="2"/>
      <c r="J506" s="2"/>
      <c r="K506" s="2"/>
      <c r="L506" s="2"/>
      <c r="M506" s="2"/>
      <c r="N506" s="2"/>
      <c r="O506" s="2"/>
      <c r="P506" s="2"/>
      <c r="Q506" s="2"/>
      <c r="R506" s="2"/>
      <c r="S506" s="2"/>
      <c r="T506" s="2"/>
      <c r="U506" s="2"/>
      <c r="V506" s="2"/>
      <c r="W506" s="2"/>
      <c r="X506" s="2"/>
      <c r="Y506" s="2"/>
      <c r="Z506" s="2"/>
    </row>
    <row r="507" spans="1:26" ht="36.75" customHeight="1" x14ac:dyDescent="0.35">
      <c r="A507" s="10"/>
      <c r="B507" s="2"/>
      <c r="C507" s="2"/>
      <c r="D507" s="2"/>
      <c r="E507" s="10"/>
      <c r="F507" s="2"/>
      <c r="G507" s="2"/>
      <c r="H507" s="2"/>
      <c r="I507" s="2"/>
      <c r="J507" s="2"/>
      <c r="K507" s="2"/>
      <c r="L507" s="2"/>
      <c r="M507" s="2"/>
      <c r="N507" s="2"/>
      <c r="O507" s="2"/>
      <c r="P507" s="2"/>
      <c r="Q507" s="2"/>
      <c r="R507" s="2"/>
      <c r="S507" s="2"/>
      <c r="T507" s="2"/>
      <c r="U507" s="2"/>
      <c r="V507" s="2"/>
      <c r="W507" s="2"/>
      <c r="X507" s="2"/>
      <c r="Y507" s="2"/>
      <c r="Z507" s="2"/>
    </row>
    <row r="508" spans="1:26" ht="36.75" customHeight="1" x14ac:dyDescent="0.35">
      <c r="A508" s="10"/>
      <c r="B508" s="2"/>
      <c r="C508" s="2"/>
      <c r="D508" s="2"/>
      <c r="E508" s="10"/>
      <c r="F508" s="2"/>
      <c r="G508" s="2"/>
      <c r="H508" s="2"/>
      <c r="I508" s="2"/>
      <c r="J508" s="2"/>
      <c r="K508" s="2"/>
      <c r="L508" s="2"/>
      <c r="M508" s="2"/>
      <c r="N508" s="2"/>
      <c r="O508" s="2"/>
      <c r="P508" s="2"/>
      <c r="Q508" s="2"/>
      <c r="R508" s="2"/>
      <c r="S508" s="2"/>
      <c r="T508" s="2"/>
      <c r="U508" s="2"/>
      <c r="V508" s="2"/>
      <c r="W508" s="2"/>
      <c r="X508" s="2"/>
      <c r="Y508" s="2"/>
      <c r="Z508" s="2"/>
    </row>
    <row r="509" spans="1:26" ht="36.75" customHeight="1" x14ac:dyDescent="0.35">
      <c r="A509" s="10"/>
      <c r="B509" s="2"/>
      <c r="C509" s="2"/>
      <c r="D509" s="2"/>
      <c r="E509" s="10"/>
      <c r="F509" s="2"/>
      <c r="G509" s="2"/>
      <c r="H509" s="2"/>
      <c r="I509" s="2"/>
      <c r="J509" s="2"/>
      <c r="K509" s="2"/>
      <c r="L509" s="2"/>
      <c r="M509" s="2"/>
      <c r="N509" s="2"/>
      <c r="O509" s="2"/>
      <c r="P509" s="2"/>
      <c r="Q509" s="2"/>
      <c r="R509" s="2"/>
      <c r="S509" s="2"/>
      <c r="T509" s="2"/>
      <c r="U509" s="2"/>
      <c r="V509" s="2"/>
      <c r="W509" s="2"/>
      <c r="X509" s="2"/>
      <c r="Y509" s="2"/>
      <c r="Z509" s="2"/>
    </row>
    <row r="510" spans="1:26" ht="36.75" customHeight="1" x14ac:dyDescent="0.35">
      <c r="A510" s="10"/>
      <c r="B510" s="2"/>
      <c r="C510" s="2"/>
      <c r="D510" s="2"/>
      <c r="E510" s="10"/>
      <c r="F510" s="2"/>
      <c r="G510" s="2"/>
      <c r="H510" s="2"/>
      <c r="I510" s="2"/>
      <c r="J510" s="2"/>
      <c r="K510" s="2"/>
      <c r="L510" s="2"/>
      <c r="M510" s="2"/>
      <c r="N510" s="2"/>
      <c r="O510" s="2"/>
      <c r="P510" s="2"/>
      <c r="Q510" s="2"/>
      <c r="R510" s="2"/>
      <c r="S510" s="2"/>
      <c r="T510" s="2"/>
      <c r="U510" s="2"/>
      <c r="V510" s="2"/>
      <c r="W510" s="2"/>
      <c r="X510" s="2"/>
      <c r="Y510" s="2"/>
      <c r="Z510" s="2"/>
    </row>
    <row r="511" spans="1:26" ht="36.75" customHeight="1" x14ac:dyDescent="0.35">
      <c r="A511" s="10"/>
      <c r="B511" s="2"/>
      <c r="C511" s="2"/>
      <c r="D511" s="2"/>
      <c r="E511" s="10"/>
      <c r="F511" s="2"/>
      <c r="G511" s="2"/>
      <c r="H511" s="2"/>
      <c r="I511" s="2"/>
      <c r="J511" s="2"/>
      <c r="K511" s="2"/>
      <c r="L511" s="2"/>
      <c r="M511" s="2"/>
      <c r="N511" s="2"/>
      <c r="O511" s="2"/>
      <c r="P511" s="2"/>
      <c r="Q511" s="2"/>
      <c r="R511" s="2"/>
      <c r="S511" s="2"/>
      <c r="T511" s="2"/>
      <c r="U511" s="2"/>
      <c r="V511" s="2"/>
      <c r="W511" s="2"/>
      <c r="X511" s="2"/>
      <c r="Y511" s="2"/>
      <c r="Z511" s="2"/>
    </row>
    <row r="512" spans="1:26" ht="36.75" customHeight="1" x14ac:dyDescent="0.35">
      <c r="A512" s="10"/>
      <c r="B512" s="2"/>
      <c r="C512" s="2"/>
      <c r="D512" s="2"/>
      <c r="E512" s="10"/>
      <c r="F512" s="2"/>
      <c r="G512" s="2"/>
      <c r="H512" s="2"/>
      <c r="I512" s="2"/>
      <c r="J512" s="2"/>
      <c r="K512" s="2"/>
      <c r="L512" s="2"/>
      <c r="M512" s="2"/>
      <c r="N512" s="2"/>
      <c r="O512" s="2"/>
      <c r="P512" s="2"/>
      <c r="Q512" s="2"/>
      <c r="R512" s="2"/>
      <c r="S512" s="2"/>
      <c r="T512" s="2"/>
      <c r="U512" s="2"/>
      <c r="V512" s="2"/>
      <c r="W512" s="2"/>
      <c r="X512" s="2"/>
      <c r="Y512" s="2"/>
      <c r="Z512" s="2"/>
    </row>
    <row r="513" spans="1:26" ht="36.75" customHeight="1" x14ac:dyDescent="0.35">
      <c r="A513" s="10"/>
      <c r="B513" s="2"/>
      <c r="C513" s="2"/>
      <c r="D513" s="2"/>
      <c r="E513" s="10"/>
      <c r="F513" s="2"/>
      <c r="G513" s="2"/>
      <c r="H513" s="2"/>
      <c r="I513" s="2"/>
      <c r="J513" s="2"/>
      <c r="K513" s="2"/>
      <c r="L513" s="2"/>
      <c r="M513" s="2"/>
      <c r="N513" s="2"/>
      <c r="O513" s="2"/>
      <c r="P513" s="2"/>
      <c r="Q513" s="2"/>
      <c r="R513" s="2"/>
      <c r="S513" s="2"/>
      <c r="T513" s="2"/>
      <c r="U513" s="2"/>
      <c r="V513" s="2"/>
      <c r="W513" s="2"/>
      <c r="X513" s="2"/>
      <c r="Y513" s="2"/>
      <c r="Z513" s="2"/>
    </row>
    <row r="514" spans="1:26" ht="36.75" customHeight="1" x14ac:dyDescent="0.35">
      <c r="A514" s="10"/>
      <c r="B514" s="2"/>
      <c r="C514" s="2"/>
      <c r="D514" s="2"/>
      <c r="E514" s="10"/>
      <c r="F514" s="2"/>
      <c r="G514" s="2"/>
      <c r="H514" s="2"/>
      <c r="I514" s="2"/>
      <c r="J514" s="2"/>
      <c r="K514" s="2"/>
      <c r="L514" s="2"/>
      <c r="M514" s="2"/>
      <c r="N514" s="2"/>
      <c r="O514" s="2"/>
      <c r="P514" s="2"/>
      <c r="Q514" s="2"/>
      <c r="R514" s="2"/>
      <c r="S514" s="2"/>
      <c r="T514" s="2"/>
      <c r="U514" s="2"/>
      <c r="V514" s="2"/>
      <c r="W514" s="2"/>
      <c r="X514" s="2"/>
      <c r="Y514" s="2"/>
      <c r="Z514" s="2"/>
    </row>
    <row r="515" spans="1:26" ht="36.75" customHeight="1" x14ac:dyDescent="0.35">
      <c r="A515" s="10"/>
      <c r="B515" s="2"/>
      <c r="C515" s="2"/>
      <c r="D515" s="2"/>
      <c r="E515" s="10"/>
      <c r="F515" s="2"/>
      <c r="G515" s="2"/>
      <c r="H515" s="2"/>
      <c r="I515" s="2"/>
      <c r="J515" s="2"/>
      <c r="K515" s="2"/>
      <c r="L515" s="2"/>
      <c r="M515" s="2"/>
      <c r="N515" s="2"/>
      <c r="O515" s="2"/>
      <c r="P515" s="2"/>
      <c r="Q515" s="2"/>
      <c r="R515" s="2"/>
      <c r="S515" s="2"/>
      <c r="T515" s="2"/>
      <c r="U515" s="2"/>
      <c r="V515" s="2"/>
      <c r="W515" s="2"/>
      <c r="X515" s="2"/>
      <c r="Y515" s="2"/>
      <c r="Z515" s="2"/>
    </row>
    <row r="516" spans="1:26" ht="36.75" customHeight="1" x14ac:dyDescent="0.35">
      <c r="A516" s="10"/>
      <c r="B516" s="2"/>
      <c r="C516" s="2"/>
      <c r="D516" s="2"/>
      <c r="E516" s="10"/>
      <c r="F516" s="2"/>
      <c r="G516" s="2"/>
      <c r="H516" s="2"/>
      <c r="I516" s="2"/>
      <c r="J516" s="2"/>
      <c r="K516" s="2"/>
      <c r="L516" s="2"/>
      <c r="M516" s="2"/>
      <c r="N516" s="2"/>
      <c r="O516" s="2"/>
      <c r="P516" s="2"/>
      <c r="Q516" s="2"/>
      <c r="R516" s="2"/>
      <c r="S516" s="2"/>
      <c r="T516" s="2"/>
      <c r="U516" s="2"/>
      <c r="V516" s="2"/>
      <c r="W516" s="2"/>
      <c r="X516" s="2"/>
      <c r="Y516" s="2"/>
      <c r="Z516" s="2"/>
    </row>
    <row r="517" spans="1:26" ht="36.75" customHeight="1" x14ac:dyDescent="0.35">
      <c r="A517" s="10"/>
      <c r="B517" s="2"/>
      <c r="C517" s="2"/>
      <c r="D517" s="2"/>
      <c r="E517" s="10"/>
      <c r="F517" s="2"/>
      <c r="G517" s="2"/>
      <c r="H517" s="2"/>
      <c r="I517" s="2"/>
      <c r="J517" s="2"/>
      <c r="K517" s="2"/>
      <c r="L517" s="2"/>
      <c r="M517" s="2"/>
      <c r="N517" s="2"/>
      <c r="O517" s="2"/>
      <c r="P517" s="2"/>
      <c r="Q517" s="2"/>
      <c r="R517" s="2"/>
      <c r="S517" s="2"/>
      <c r="T517" s="2"/>
      <c r="U517" s="2"/>
      <c r="V517" s="2"/>
      <c r="W517" s="2"/>
      <c r="X517" s="2"/>
      <c r="Y517" s="2"/>
      <c r="Z517" s="2"/>
    </row>
    <row r="518" spans="1:26" ht="36.75" customHeight="1" x14ac:dyDescent="0.35">
      <c r="A518" s="10"/>
      <c r="B518" s="2"/>
      <c r="C518" s="2"/>
      <c r="D518" s="2"/>
      <c r="E518" s="10"/>
      <c r="F518" s="2"/>
      <c r="G518" s="2"/>
      <c r="H518" s="2"/>
      <c r="I518" s="2"/>
      <c r="J518" s="2"/>
      <c r="K518" s="2"/>
      <c r="L518" s="2"/>
      <c r="M518" s="2"/>
      <c r="N518" s="2"/>
      <c r="O518" s="2"/>
      <c r="P518" s="2"/>
      <c r="Q518" s="2"/>
      <c r="R518" s="2"/>
      <c r="S518" s="2"/>
      <c r="T518" s="2"/>
      <c r="U518" s="2"/>
      <c r="V518" s="2"/>
      <c r="W518" s="2"/>
      <c r="X518" s="2"/>
      <c r="Y518" s="2"/>
      <c r="Z518" s="2"/>
    </row>
    <row r="519" spans="1:26" ht="36.75" customHeight="1" x14ac:dyDescent="0.35">
      <c r="A519" s="10"/>
      <c r="B519" s="2"/>
      <c r="C519" s="2"/>
      <c r="D519" s="2"/>
      <c r="E519" s="10"/>
      <c r="F519" s="2"/>
      <c r="G519" s="2"/>
      <c r="H519" s="2"/>
      <c r="I519" s="2"/>
      <c r="J519" s="2"/>
      <c r="K519" s="2"/>
      <c r="L519" s="2"/>
      <c r="M519" s="2"/>
      <c r="N519" s="2"/>
      <c r="O519" s="2"/>
      <c r="P519" s="2"/>
      <c r="Q519" s="2"/>
      <c r="R519" s="2"/>
      <c r="S519" s="2"/>
      <c r="T519" s="2"/>
      <c r="U519" s="2"/>
      <c r="V519" s="2"/>
      <c r="W519" s="2"/>
      <c r="X519" s="2"/>
      <c r="Y519" s="2"/>
      <c r="Z519" s="2"/>
    </row>
    <row r="520" spans="1:26" ht="36.75" customHeight="1" x14ac:dyDescent="0.35">
      <c r="A520" s="10"/>
      <c r="B520" s="2"/>
      <c r="C520" s="2"/>
      <c r="D520" s="2"/>
      <c r="E520" s="10"/>
      <c r="F520" s="2"/>
      <c r="G520" s="2"/>
      <c r="H520" s="2"/>
      <c r="I520" s="2"/>
      <c r="J520" s="2"/>
      <c r="K520" s="2"/>
      <c r="L520" s="2"/>
      <c r="M520" s="2"/>
      <c r="N520" s="2"/>
      <c r="O520" s="2"/>
      <c r="P520" s="2"/>
      <c r="Q520" s="2"/>
      <c r="R520" s="2"/>
      <c r="S520" s="2"/>
      <c r="T520" s="2"/>
      <c r="U520" s="2"/>
      <c r="V520" s="2"/>
      <c r="W520" s="2"/>
      <c r="X520" s="2"/>
      <c r="Y520" s="2"/>
      <c r="Z520" s="2"/>
    </row>
    <row r="521" spans="1:26" ht="36.75" customHeight="1" x14ac:dyDescent="0.35">
      <c r="A521" s="10"/>
      <c r="B521" s="2"/>
      <c r="C521" s="2"/>
      <c r="D521" s="2"/>
      <c r="E521" s="10"/>
      <c r="F521" s="2"/>
      <c r="G521" s="2"/>
      <c r="H521" s="2"/>
      <c r="I521" s="2"/>
      <c r="J521" s="2"/>
      <c r="K521" s="2"/>
      <c r="L521" s="2"/>
      <c r="M521" s="2"/>
      <c r="N521" s="2"/>
      <c r="O521" s="2"/>
      <c r="P521" s="2"/>
      <c r="Q521" s="2"/>
      <c r="R521" s="2"/>
      <c r="S521" s="2"/>
      <c r="T521" s="2"/>
      <c r="U521" s="2"/>
      <c r="V521" s="2"/>
      <c r="W521" s="2"/>
      <c r="X521" s="2"/>
      <c r="Y521" s="2"/>
      <c r="Z521" s="2"/>
    </row>
    <row r="522" spans="1:26" ht="36.75" customHeight="1" x14ac:dyDescent="0.35">
      <c r="A522" s="10"/>
      <c r="B522" s="2"/>
      <c r="C522" s="2"/>
      <c r="D522" s="2"/>
      <c r="E522" s="10"/>
      <c r="F522" s="2"/>
      <c r="G522" s="2"/>
      <c r="H522" s="2"/>
      <c r="I522" s="2"/>
      <c r="J522" s="2"/>
      <c r="K522" s="2"/>
      <c r="L522" s="2"/>
      <c r="M522" s="2"/>
      <c r="N522" s="2"/>
      <c r="O522" s="2"/>
      <c r="P522" s="2"/>
      <c r="Q522" s="2"/>
      <c r="R522" s="2"/>
      <c r="S522" s="2"/>
      <c r="T522" s="2"/>
      <c r="U522" s="2"/>
      <c r="V522" s="2"/>
      <c r="W522" s="2"/>
      <c r="X522" s="2"/>
      <c r="Y522" s="2"/>
      <c r="Z522" s="2"/>
    </row>
    <row r="523" spans="1:26" ht="36.75" customHeight="1" x14ac:dyDescent="0.35">
      <c r="A523" s="10"/>
      <c r="B523" s="2"/>
      <c r="C523" s="2"/>
      <c r="D523" s="2"/>
      <c r="E523" s="10"/>
      <c r="F523" s="2"/>
      <c r="G523" s="2"/>
      <c r="H523" s="2"/>
      <c r="I523" s="2"/>
      <c r="J523" s="2"/>
      <c r="K523" s="2"/>
      <c r="L523" s="2"/>
      <c r="M523" s="2"/>
      <c r="N523" s="2"/>
      <c r="O523" s="2"/>
      <c r="P523" s="2"/>
      <c r="Q523" s="2"/>
      <c r="R523" s="2"/>
      <c r="S523" s="2"/>
      <c r="T523" s="2"/>
      <c r="U523" s="2"/>
      <c r="V523" s="2"/>
      <c r="W523" s="2"/>
      <c r="X523" s="2"/>
      <c r="Y523" s="2"/>
      <c r="Z523" s="2"/>
    </row>
    <row r="524" spans="1:26" ht="36.75" customHeight="1" x14ac:dyDescent="0.35">
      <c r="A524" s="10"/>
      <c r="B524" s="2"/>
      <c r="C524" s="2"/>
      <c r="D524" s="2"/>
      <c r="E524" s="10"/>
      <c r="F524" s="2"/>
      <c r="G524" s="2"/>
      <c r="H524" s="2"/>
      <c r="I524" s="2"/>
      <c r="J524" s="2"/>
      <c r="K524" s="2"/>
      <c r="L524" s="2"/>
      <c r="M524" s="2"/>
      <c r="N524" s="2"/>
      <c r="O524" s="2"/>
      <c r="P524" s="2"/>
      <c r="Q524" s="2"/>
      <c r="R524" s="2"/>
      <c r="S524" s="2"/>
      <c r="T524" s="2"/>
      <c r="U524" s="2"/>
      <c r="V524" s="2"/>
      <c r="W524" s="2"/>
      <c r="X524" s="2"/>
      <c r="Y524" s="2"/>
      <c r="Z524" s="2"/>
    </row>
    <row r="525" spans="1:26" ht="36.75" customHeight="1" x14ac:dyDescent="0.35">
      <c r="A525" s="10"/>
      <c r="B525" s="2"/>
      <c r="C525" s="2"/>
      <c r="D525" s="2"/>
      <c r="E525" s="10"/>
      <c r="F525" s="2"/>
      <c r="G525" s="2"/>
      <c r="H525" s="2"/>
      <c r="I525" s="2"/>
      <c r="J525" s="2"/>
      <c r="K525" s="2"/>
      <c r="L525" s="2"/>
      <c r="M525" s="2"/>
      <c r="N525" s="2"/>
      <c r="O525" s="2"/>
      <c r="P525" s="2"/>
      <c r="Q525" s="2"/>
      <c r="R525" s="2"/>
      <c r="S525" s="2"/>
      <c r="T525" s="2"/>
      <c r="U525" s="2"/>
      <c r="V525" s="2"/>
      <c r="W525" s="2"/>
      <c r="X525" s="2"/>
      <c r="Y525" s="2"/>
      <c r="Z525" s="2"/>
    </row>
    <row r="526" spans="1:26" ht="36.75" customHeight="1" x14ac:dyDescent="0.35">
      <c r="A526" s="10"/>
      <c r="B526" s="2"/>
      <c r="C526" s="2"/>
      <c r="D526" s="2"/>
      <c r="E526" s="10"/>
      <c r="F526" s="2"/>
      <c r="G526" s="2"/>
      <c r="H526" s="2"/>
      <c r="I526" s="2"/>
      <c r="J526" s="2"/>
      <c r="K526" s="2"/>
      <c r="L526" s="2"/>
      <c r="M526" s="2"/>
      <c r="N526" s="2"/>
      <c r="O526" s="2"/>
      <c r="P526" s="2"/>
      <c r="Q526" s="2"/>
      <c r="R526" s="2"/>
      <c r="S526" s="2"/>
      <c r="T526" s="2"/>
      <c r="U526" s="2"/>
      <c r="V526" s="2"/>
      <c r="W526" s="2"/>
      <c r="X526" s="2"/>
      <c r="Y526" s="2"/>
      <c r="Z526" s="2"/>
    </row>
    <row r="527" spans="1:26" ht="36.75" customHeight="1" x14ac:dyDescent="0.35">
      <c r="A527" s="10"/>
      <c r="B527" s="2"/>
      <c r="C527" s="2"/>
      <c r="D527" s="2"/>
      <c r="E527" s="10"/>
      <c r="F527" s="2"/>
      <c r="G527" s="2"/>
      <c r="H527" s="2"/>
      <c r="I527" s="2"/>
      <c r="J527" s="2"/>
      <c r="K527" s="2"/>
      <c r="L527" s="2"/>
      <c r="M527" s="2"/>
      <c r="N527" s="2"/>
      <c r="O527" s="2"/>
      <c r="P527" s="2"/>
      <c r="Q527" s="2"/>
      <c r="R527" s="2"/>
      <c r="S527" s="2"/>
      <c r="T527" s="2"/>
      <c r="U527" s="2"/>
      <c r="V527" s="2"/>
      <c r="W527" s="2"/>
      <c r="X527" s="2"/>
      <c r="Y527" s="2"/>
      <c r="Z527" s="2"/>
    </row>
    <row r="528" spans="1:26" ht="36.75" customHeight="1" x14ac:dyDescent="0.35">
      <c r="A528" s="10"/>
      <c r="B528" s="2"/>
      <c r="C528" s="2"/>
      <c r="D528" s="2"/>
      <c r="E528" s="10"/>
      <c r="F528" s="2"/>
      <c r="G528" s="2"/>
      <c r="H528" s="2"/>
      <c r="I528" s="2"/>
      <c r="J528" s="2"/>
      <c r="K528" s="2"/>
      <c r="L528" s="2"/>
      <c r="M528" s="2"/>
      <c r="N528" s="2"/>
      <c r="O528" s="2"/>
      <c r="P528" s="2"/>
      <c r="Q528" s="2"/>
      <c r="R528" s="2"/>
      <c r="S528" s="2"/>
      <c r="T528" s="2"/>
      <c r="U528" s="2"/>
      <c r="V528" s="2"/>
      <c r="W528" s="2"/>
      <c r="X528" s="2"/>
      <c r="Y528" s="2"/>
      <c r="Z528" s="2"/>
    </row>
    <row r="529" spans="1:26" ht="36.75" customHeight="1" x14ac:dyDescent="0.35">
      <c r="A529" s="10"/>
      <c r="B529" s="2"/>
      <c r="C529" s="2"/>
      <c r="D529" s="2"/>
      <c r="E529" s="10"/>
      <c r="F529" s="2"/>
      <c r="G529" s="2"/>
      <c r="H529" s="2"/>
      <c r="I529" s="2"/>
      <c r="J529" s="2"/>
      <c r="K529" s="2"/>
      <c r="L529" s="2"/>
      <c r="M529" s="2"/>
      <c r="N529" s="2"/>
      <c r="O529" s="2"/>
      <c r="P529" s="2"/>
      <c r="Q529" s="2"/>
      <c r="R529" s="2"/>
      <c r="S529" s="2"/>
      <c r="T529" s="2"/>
      <c r="U529" s="2"/>
      <c r="V529" s="2"/>
      <c r="W529" s="2"/>
      <c r="X529" s="2"/>
      <c r="Y529" s="2"/>
      <c r="Z529" s="2"/>
    </row>
    <row r="530" spans="1:26" ht="36.75" customHeight="1" x14ac:dyDescent="0.35">
      <c r="A530" s="10"/>
      <c r="B530" s="2"/>
      <c r="C530" s="2"/>
      <c r="D530" s="2"/>
      <c r="E530" s="10"/>
      <c r="F530" s="2"/>
      <c r="G530" s="2"/>
      <c r="H530" s="2"/>
      <c r="I530" s="2"/>
      <c r="J530" s="2"/>
      <c r="K530" s="2"/>
      <c r="L530" s="2"/>
      <c r="M530" s="2"/>
      <c r="N530" s="2"/>
      <c r="O530" s="2"/>
      <c r="P530" s="2"/>
      <c r="Q530" s="2"/>
      <c r="R530" s="2"/>
      <c r="S530" s="2"/>
      <c r="T530" s="2"/>
      <c r="U530" s="2"/>
      <c r="V530" s="2"/>
      <c r="W530" s="2"/>
      <c r="X530" s="2"/>
      <c r="Y530" s="2"/>
      <c r="Z530" s="2"/>
    </row>
    <row r="531" spans="1:26" ht="36.75" customHeight="1" x14ac:dyDescent="0.35">
      <c r="A531" s="10"/>
      <c r="B531" s="2"/>
      <c r="C531" s="2"/>
      <c r="D531" s="2"/>
      <c r="E531" s="10"/>
      <c r="F531" s="2"/>
      <c r="G531" s="2"/>
      <c r="H531" s="2"/>
      <c r="I531" s="2"/>
      <c r="J531" s="2"/>
      <c r="K531" s="2"/>
      <c r="L531" s="2"/>
      <c r="M531" s="2"/>
      <c r="N531" s="2"/>
      <c r="O531" s="2"/>
      <c r="P531" s="2"/>
      <c r="Q531" s="2"/>
      <c r="R531" s="2"/>
      <c r="S531" s="2"/>
      <c r="T531" s="2"/>
      <c r="U531" s="2"/>
      <c r="V531" s="2"/>
      <c r="W531" s="2"/>
      <c r="X531" s="2"/>
      <c r="Y531" s="2"/>
      <c r="Z531" s="2"/>
    </row>
    <row r="532" spans="1:26" ht="36.75" customHeight="1" x14ac:dyDescent="0.35">
      <c r="A532" s="10"/>
      <c r="B532" s="2"/>
      <c r="C532" s="2"/>
      <c r="D532" s="2"/>
      <c r="E532" s="10"/>
      <c r="F532" s="2"/>
      <c r="G532" s="2"/>
      <c r="H532" s="2"/>
      <c r="I532" s="2"/>
      <c r="J532" s="2"/>
      <c r="K532" s="2"/>
      <c r="L532" s="2"/>
      <c r="M532" s="2"/>
      <c r="N532" s="2"/>
      <c r="O532" s="2"/>
      <c r="P532" s="2"/>
      <c r="Q532" s="2"/>
      <c r="R532" s="2"/>
      <c r="S532" s="2"/>
      <c r="T532" s="2"/>
      <c r="U532" s="2"/>
      <c r="V532" s="2"/>
      <c r="W532" s="2"/>
      <c r="X532" s="2"/>
      <c r="Y532" s="2"/>
      <c r="Z532" s="2"/>
    </row>
    <row r="533" spans="1:26" ht="36.75" customHeight="1" x14ac:dyDescent="0.35">
      <c r="A533" s="10"/>
      <c r="B533" s="2"/>
      <c r="C533" s="2"/>
      <c r="D533" s="2"/>
      <c r="E533" s="10"/>
      <c r="F533" s="2"/>
      <c r="G533" s="2"/>
      <c r="H533" s="2"/>
      <c r="I533" s="2"/>
      <c r="J533" s="2"/>
      <c r="K533" s="2"/>
      <c r="L533" s="2"/>
      <c r="M533" s="2"/>
      <c r="N533" s="2"/>
      <c r="O533" s="2"/>
      <c r="P533" s="2"/>
      <c r="Q533" s="2"/>
      <c r="R533" s="2"/>
      <c r="S533" s="2"/>
      <c r="T533" s="2"/>
      <c r="U533" s="2"/>
      <c r="V533" s="2"/>
      <c r="W533" s="2"/>
      <c r="X533" s="2"/>
      <c r="Y533" s="2"/>
      <c r="Z533" s="2"/>
    </row>
    <row r="534" spans="1:26" ht="36.75" customHeight="1" x14ac:dyDescent="0.35">
      <c r="A534" s="10"/>
      <c r="B534" s="2"/>
      <c r="C534" s="2"/>
      <c r="D534" s="2"/>
      <c r="E534" s="10"/>
      <c r="F534" s="2"/>
      <c r="G534" s="2"/>
      <c r="H534" s="2"/>
      <c r="I534" s="2"/>
      <c r="J534" s="2"/>
      <c r="K534" s="2"/>
      <c r="L534" s="2"/>
      <c r="M534" s="2"/>
      <c r="N534" s="2"/>
      <c r="O534" s="2"/>
      <c r="P534" s="2"/>
      <c r="Q534" s="2"/>
      <c r="R534" s="2"/>
      <c r="S534" s="2"/>
      <c r="T534" s="2"/>
      <c r="U534" s="2"/>
      <c r="V534" s="2"/>
      <c r="W534" s="2"/>
      <c r="X534" s="2"/>
      <c r="Y534" s="2"/>
      <c r="Z534" s="2"/>
    </row>
    <row r="535" spans="1:26" ht="36.75" customHeight="1" x14ac:dyDescent="0.35">
      <c r="A535" s="10"/>
      <c r="B535" s="2"/>
      <c r="C535" s="2"/>
      <c r="D535" s="2"/>
      <c r="E535" s="10"/>
      <c r="F535" s="2"/>
      <c r="G535" s="2"/>
      <c r="H535" s="2"/>
      <c r="I535" s="2"/>
      <c r="J535" s="2"/>
      <c r="K535" s="2"/>
      <c r="L535" s="2"/>
      <c r="M535" s="2"/>
      <c r="N535" s="2"/>
      <c r="O535" s="2"/>
      <c r="P535" s="2"/>
      <c r="Q535" s="2"/>
      <c r="R535" s="2"/>
      <c r="S535" s="2"/>
      <c r="T535" s="2"/>
      <c r="U535" s="2"/>
      <c r="V535" s="2"/>
      <c r="W535" s="2"/>
      <c r="X535" s="2"/>
      <c r="Y535" s="2"/>
      <c r="Z535" s="2"/>
    </row>
    <row r="536" spans="1:26" ht="36.75" customHeight="1" x14ac:dyDescent="0.35">
      <c r="A536" s="10"/>
      <c r="B536" s="2"/>
      <c r="C536" s="2"/>
      <c r="D536" s="2"/>
      <c r="E536" s="10"/>
      <c r="F536" s="2"/>
      <c r="G536" s="2"/>
      <c r="H536" s="2"/>
      <c r="I536" s="2"/>
      <c r="J536" s="2"/>
      <c r="K536" s="2"/>
      <c r="L536" s="2"/>
      <c r="M536" s="2"/>
      <c r="N536" s="2"/>
      <c r="O536" s="2"/>
      <c r="P536" s="2"/>
      <c r="Q536" s="2"/>
      <c r="R536" s="2"/>
      <c r="S536" s="2"/>
      <c r="T536" s="2"/>
      <c r="U536" s="2"/>
      <c r="V536" s="2"/>
      <c r="W536" s="2"/>
      <c r="X536" s="2"/>
      <c r="Y536" s="2"/>
      <c r="Z536" s="2"/>
    </row>
    <row r="537" spans="1:26" ht="36.75" customHeight="1" x14ac:dyDescent="0.35">
      <c r="A537" s="10"/>
      <c r="B537" s="2"/>
      <c r="C537" s="2"/>
      <c r="D537" s="2"/>
      <c r="E537" s="10"/>
      <c r="F537" s="2"/>
      <c r="G537" s="2"/>
      <c r="H537" s="2"/>
      <c r="I537" s="2"/>
      <c r="J537" s="2"/>
      <c r="K537" s="2"/>
      <c r="L537" s="2"/>
      <c r="M537" s="2"/>
      <c r="N537" s="2"/>
      <c r="O537" s="2"/>
      <c r="P537" s="2"/>
      <c r="Q537" s="2"/>
      <c r="R537" s="2"/>
      <c r="S537" s="2"/>
      <c r="T537" s="2"/>
      <c r="U537" s="2"/>
      <c r="V537" s="2"/>
      <c r="W537" s="2"/>
      <c r="X537" s="2"/>
      <c r="Y537" s="2"/>
      <c r="Z537" s="2"/>
    </row>
    <row r="538" spans="1:26" ht="36.75" customHeight="1" x14ac:dyDescent="0.35">
      <c r="A538" s="10"/>
      <c r="B538" s="2"/>
      <c r="C538" s="2"/>
      <c r="D538" s="2"/>
      <c r="E538" s="10"/>
      <c r="F538" s="2"/>
      <c r="G538" s="2"/>
      <c r="H538" s="2"/>
      <c r="I538" s="2"/>
      <c r="J538" s="2"/>
      <c r="K538" s="2"/>
      <c r="L538" s="2"/>
      <c r="M538" s="2"/>
      <c r="N538" s="2"/>
      <c r="O538" s="2"/>
      <c r="P538" s="2"/>
      <c r="Q538" s="2"/>
      <c r="R538" s="2"/>
      <c r="S538" s="2"/>
      <c r="T538" s="2"/>
      <c r="U538" s="2"/>
      <c r="V538" s="2"/>
      <c r="W538" s="2"/>
      <c r="X538" s="2"/>
      <c r="Y538" s="2"/>
      <c r="Z538" s="2"/>
    </row>
    <row r="539" spans="1:26" ht="36.75" customHeight="1" x14ac:dyDescent="0.35">
      <c r="A539" s="10"/>
      <c r="B539" s="2"/>
      <c r="C539" s="2"/>
      <c r="D539" s="2"/>
      <c r="E539" s="10"/>
      <c r="F539" s="2"/>
      <c r="G539" s="2"/>
      <c r="H539" s="2"/>
      <c r="I539" s="2"/>
      <c r="J539" s="2"/>
      <c r="K539" s="2"/>
      <c r="L539" s="2"/>
      <c r="M539" s="2"/>
      <c r="N539" s="2"/>
      <c r="O539" s="2"/>
      <c r="P539" s="2"/>
      <c r="Q539" s="2"/>
      <c r="R539" s="2"/>
      <c r="S539" s="2"/>
      <c r="T539" s="2"/>
      <c r="U539" s="2"/>
      <c r="V539" s="2"/>
      <c r="W539" s="2"/>
      <c r="X539" s="2"/>
      <c r="Y539" s="2"/>
      <c r="Z539" s="2"/>
    </row>
    <row r="540" spans="1:26" ht="36.75" customHeight="1" x14ac:dyDescent="0.35">
      <c r="A540" s="10"/>
      <c r="B540" s="2"/>
      <c r="C540" s="2"/>
      <c r="D540" s="2"/>
      <c r="E540" s="10"/>
      <c r="F540" s="2"/>
      <c r="G540" s="2"/>
      <c r="H540" s="2"/>
      <c r="I540" s="2"/>
      <c r="J540" s="2"/>
      <c r="K540" s="2"/>
      <c r="L540" s="2"/>
      <c r="M540" s="2"/>
      <c r="N540" s="2"/>
      <c r="O540" s="2"/>
      <c r="P540" s="2"/>
      <c r="Q540" s="2"/>
      <c r="R540" s="2"/>
      <c r="S540" s="2"/>
      <c r="T540" s="2"/>
      <c r="U540" s="2"/>
      <c r="V540" s="2"/>
      <c r="W540" s="2"/>
      <c r="X540" s="2"/>
      <c r="Y540" s="2"/>
      <c r="Z540" s="2"/>
    </row>
    <row r="541" spans="1:26" ht="36.75" customHeight="1" x14ac:dyDescent="0.35">
      <c r="A541" s="10"/>
      <c r="B541" s="2"/>
      <c r="C541" s="2"/>
      <c r="D541" s="2"/>
      <c r="E541" s="10"/>
      <c r="F541" s="2"/>
      <c r="G541" s="2"/>
      <c r="H541" s="2"/>
      <c r="I541" s="2"/>
      <c r="J541" s="2"/>
      <c r="K541" s="2"/>
      <c r="L541" s="2"/>
      <c r="M541" s="2"/>
      <c r="N541" s="2"/>
      <c r="O541" s="2"/>
      <c r="P541" s="2"/>
      <c r="Q541" s="2"/>
      <c r="R541" s="2"/>
      <c r="S541" s="2"/>
      <c r="T541" s="2"/>
      <c r="U541" s="2"/>
      <c r="V541" s="2"/>
      <c r="W541" s="2"/>
      <c r="X541" s="2"/>
      <c r="Y541" s="2"/>
      <c r="Z541" s="2"/>
    </row>
    <row r="542" spans="1:26" ht="36.75" customHeight="1" x14ac:dyDescent="0.35">
      <c r="A542" s="10"/>
      <c r="B542" s="2"/>
      <c r="C542" s="2"/>
      <c r="D542" s="2"/>
      <c r="E542" s="10"/>
      <c r="F542" s="2"/>
      <c r="G542" s="2"/>
      <c r="H542" s="2"/>
      <c r="I542" s="2"/>
      <c r="J542" s="2"/>
      <c r="K542" s="2"/>
      <c r="L542" s="2"/>
      <c r="M542" s="2"/>
      <c r="N542" s="2"/>
      <c r="O542" s="2"/>
      <c r="P542" s="2"/>
      <c r="Q542" s="2"/>
      <c r="R542" s="2"/>
      <c r="S542" s="2"/>
      <c r="T542" s="2"/>
      <c r="U542" s="2"/>
      <c r="V542" s="2"/>
      <c r="W542" s="2"/>
      <c r="X542" s="2"/>
      <c r="Y542" s="2"/>
      <c r="Z542" s="2"/>
    </row>
    <row r="543" spans="1:26" ht="36.75" customHeight="1" x14ac:dyDescent="0.35">
      <c r="A543" s="10"/>
      <c r="B543" s="2"/>
      <c r="C543" s="2"/>
      <c r="D543" s="2"/>
      <c r="E543" s="10"/>
      <c r="F543" s="2"/>
      <c r="G543" s="2"/>
      <c r="H543" s="2"/>
      <c r="I543" s="2"/>
      <c r="J543" s="2"/>
      <c r="K543" s="2"/>
      <c r="L543" s="2"/>
      <c r="M543" s="2"/>
      <c r="N543" s="2"/>
      <c r="O543" s="2"/>
      <c r="P543" s="2"/>
      <c r="Q543" s="2"/>
      <c r="R543" s="2"/>
      <c r="S543" s="2"/>
      <c r="T543" s="2"/>
      <c r="U543" s="2"/>
      <c r="V543" s="2"/>
      <c r="W543" s="2"/>
      <c r="X543" s="2"/>
      <c r="Y543" s="2"/>
      <c r="Z543" s="2"/>
    </row>
    <row r="544" spans="1:26" ht="36.75" customHeight="1" x14ac:dyDescent="0.35">
      <c r="A544" s="10"/>
      <c r="B544" s="2"/>
      <c r="C544" s="2"/>
      <c r="D544" s="2"/>
      <c r="E544" s="10"/>
      <c r="F544" s="2"/>
      <c r="G544" s="2"/>
      <c r="H544" s="2"/>
      <c r="I544" s="2"/>
      <c r="J544" s="2"/>
      <c r="K544" s="2"/>
      <c r="L544" s="2"/>
      <c r="M544" s="2"/>
      <c r="N544" s="2"/>
      <c r="O544" s="2"/>
      <c r="P544" s="2"/>
      <c r="Q544" s="2"/>
      <c r="R544" s="2"/>
      <c r="S544" s="2"/>
      <c r="T544" s="2"/>
      <c r="U544" s="2"/>
      <c r="V544" s="2"/>
      <c r="W544" s="2"/>
      <c r="X544" s="2"/>
      <c r="Y544" s="2"/>
      <c r="Z544" s="2"/>
    </row>
    <row r="545" spans="1:26" ht="36.75" customHeight="1" x14ac:dyDescent="0.35">
      <c r="A545" s="10"/>
      <c r="B545" s="2"/>
      <c r="C545" s="2"/>
      <c r="D545" s="2"/>
      <c r="E545" s="10"/>
      <c r="F545" s="2"/>
      <c r="G545" s="2"/>
      <c r="H545" s="2"/>
      <c r="I545" s="2"/>
      <c r="J545" s="2"/>
      <c r="K545" s="2"/>
      <c r="L545" s="2"/>
      <c r="M545" s="2"/>
      <c r="N545" s="2"/>
      <c r="O545" s="2"/>
      <c r="P545" s="2"/>
      <c r="Q545" s="2"/>
      <c r="R545" s="2"/>
      <c r="S545" s="2"/>
      <c r="T545" s="2"/>
      <c r="U545" s="2"/>
      <c r="V545" s="2"/>
      <c r="W545" s="2"/>
      <c r="X545" s="2"/>
      <c r="Y545" s="2"/>
      <c r="Z545" s="2"/>
    </row>
    <row r="546" spans="1:26" ht="36.75" customHeight="1" x14ac:dyDescent="0.35">
      <c r="A546" s="10"/>
      <c r="B546" s="2"/>
      <c r="C546" s="2"/>
      <c r="D546" s="2"/>
      <c r="E546" s="10"/>
      <c r="F546" s="2"/>
      <c r="G546" s="2"/>
      <c r="H546" s="2"/>
      <c r="I546" s="2"/>
      <c r="J546" s="2"/>
      <c r="K546" s="2"/>
      <c r="L546" s="2"/>
      <c r="M546" s="2"/>
      <c r="N546" s="2"/>
      <c r="O546" s="2"/>
      <c r="P546" s="2"/>
      <c r="Q546" s="2"/>
      <c r="R546" s="2"/>
      <c r="S546" s="2"/>
      <c r="T546" s="2"/>
      <c r="U546" s="2"/>
      <c r="V546" s="2"/>
      <c r="W546" s="2"/>
      <c r="X546" s="2"/>
      <c r="Y546" s="2"/>
      <c r="Z546" s="2"/>
    </row>
    <row r="547" spans="1:26" ht="36.75" customHeight="1" x14ac:dyDescent="0.35">
      <c r="A547" s="10"/>
      <c r="B547" s="2"/>
      <c r="C547" s="2"/>
      <c r="D547" s="2"/>
      <c r="E547" s="10"/>
      <c r="F547" s="2"/>
      <c r="G547" s="2"/>
      <c r="H547" s="2"/>
      <c r="I547" s="2"/>
      <c r="J547" s="2"/>
      <c r="K547" s="2"/>
      <c r="L547" s="2"/>
      <c r="M547" s="2"/>
      <c r="N547" s="2"/>
      <c r="O547" s="2"/>
      <c r="P547" s="2"/>
      <c r="Q547" s="2"/>
      <c r="R547" s="2"/>
      <c r="S547" s="2"/>
      <c r="T547" s="2"/>
      <c r="U547" s="2"/>
      <c r="V547" s="2"/>
      <c r="W547" s="2"/>
      <c r="X547" s="2"/>
      <c r="Y547" s="2"/>
      <c r="Z547" s="2"/>
    </row>
    <row r="548" spans="1:26" ht="36.75" customHeight="1" x14ac:dyDescent="0.35">
      <c r="A548" s="10"/>
      <c r="B548" s="2"/>
      <c r="C548" s="2"/>
      <c r="D548" s="2"/>
      <c r="E548" s="10"/>
      <c r="F548" s="2"/>
      <c r="G548" s="2"/>
      <c r="H548" s="2"/>
      <c r="I548" s="2"/>
      <c r="J548" s="2"/>
      <c r="K548" s="2"/>
      <c r="L548" s="2"/>
      <c r="M548" s="2"/>
      <c r="N548" s="2"/>
      <c r="O548" s="2"/>
      <c r="P548" s="2"/>
      <c r="Q548" s="2"/>
      <c r="R548" s="2"/>
      <c r="S548" s="2"/>
      <c r="T548" s="2"/>
      <c r="U548" s="2"/>
      <c r="V548" s="2"/>
      <c r="W548" s="2"/>
      <c r="X548" s="2"/>
      <c r="Y548" s="2"/>
      <c r="Z548" s="2"/>
    </row>
    <row r="549" spans="1:26" ht="36.75" customHeight="1" x14ac:dyDescent="0.35">
      <c r="A549" s="10"/>
      <c r="B549" s="2"/>
      <c r="C549" s="2"/>
      <c r="D549" s="2"/>
      <c r="E549" s="10"/>
      <c r="F549" s="2"/>
      <c r="G549" s="2"/>
      <c r="H549" s="2"/>
      <c r="I549" s="2"/>
      <c r="J549" s="2"/>
      <c r="K549" s="2"/>
      <c r="L549" s="2"/>
      <c r="M549" s="2"/>
      <c r="N549" s="2"/>
      <c r="O549" s="2"/>
      <c r="P549" s="2"/>
      <c r="Q549" s="2"/>
      <c r="R549" s="2"/>
      <c r="S549" s="2"/>
      <c r="T549" s="2"/>
      <c r="U549" s="2"/>
      <c r="V549" s="2"/>
      <c r="W549" s="2"/>
      <c r="X549" s="2"/>
      <c r="Y549" s="2"/>
      <c r="Z549" s="2"/>
    </row>
    <row r="550" spans="1:26" ht="36.75" customHeight="1" x14ac:dyDescent="0.35">
      <c r="A550" s="10"/>
      <c r="B550" s="2"/>
      <c r="C550" s="2"/>
      <c r="D550" s="2"/>
      <c r="E550" s="10"/>
      <c r="F550" s="2"/>
      <c r="G550" s="2"/>
      <c r="H550" s="2"/>
      <c r="I550" s="2"/>
      <c r="J550" s="2"/>
      <c r="K550" s="2"/>
      <c r="L550" s="2"/>
      <c r="M550" s="2"/>
      <c r="N550" s="2"/>
      <c r="O550" s="2"/>
      <c r="P550" s="2"/>
      <c r="Q550" s="2"/>
      <c r="R550" s="2"/>
      <c r="S550" s="2"/>
      <c r="T550" s="2"/>
      <c r="U550" s="2"/>
      <c r="V550" s="2"/>
      <c r="W550" s="2"/>
      <c r="X550" s="2"/>
      <c r="Y550" s="2"/>
      <c r="Z550" s="2"/>
    </row>
    <row r="551" spans="1:26" ht="36.75" customHeight="1" x14ac:dyDescent="0.35">
      <c r="A551" s="10"/>
      <c r="B551" s="2"/>
      <c r="C551" s="2"/>
      <c r="D551" s="2"/>
      <c r="E551" s="10"/>
      <c r="F551" s="2"/>
      <c r="G551" s="2"/>
      <c r="H551" s="2"/>
      <c r="I551" s="2"/>
      <c r="J551" s="2"/>
      <c r="K551" s="2"/>
      <c r="L551" s="2"/>
      <c r="M551" s="2"/>
      <c r="N551" s="2"/>
      <c r="O551" s="2"/>
      <c r="P551" s="2"/>
      <c r="Q551" s="2"/>
      <c r="R551" s="2"/>
      <c r="S551" s="2"/>
      <c r="T551" s="2"/>
      <c r="U551" s="2"/>
      <c r="V551" s="2"/>
      <c r="W551" s="2"/>
      <c r="X551" s="2"/>
      <c r="Y551" s="2"/>
      <c r="Z551" s="2"/>
    </row>
    <row r="552" spans="1:26" ht="36.75" customHeight="1" x14ac:dyDescent="0.35">
      <c r="A552" s="10"/>
      <c r="B552" s="2"/>
      <c r="C552" s="2"/>
      <c r="D552" s="2"/>
      <c r="E552" s="10"/>
      <c r="F552" s="2"/>
      <c r="G552" s="2"/>
      <c r="H552" s="2"/>
      <c r="I552" s="2"/>
      <c r="J552" s="2"/>
      <c r="K552" s="2"/>
      <c r="L552" s="2"/>
      <c r="M552" s="2"/>
      <c r="N552" s="2"/>
      <c r="O552" s="2"/>
      <c r="P552" s="2"/>
      <c r="Q552" s="2"/>
      <c r="R552" s="2"/>
      <c r="S552" s="2"/>
      <c r="T552" s="2"/>
      <c r="U552" s="2"/>
      <c r="V552" s="2"/>
      <c r="W552" s="2"/>
      <c r="X552" s="2"/>
      <c r="Y552" s="2"/>
      <c r="Z552" s="2"/>
    </row>
    <row r="553" spans="1:26" ht="36.75" customHeight="1" x14ac:dyDescent="0.35">
      <c r="A553" s="10"/>
      <c r="B553" s="2"/>
      <c r="C553" s="2"/>
      <c r="D553" s="2"/>
      <c r="E553" s="10"/>
      <c r="F553" s="2"/>
      <c r="G553" s="2"/>
      <c r="H553" s="2"/>
      <c r="I553" s="2"/>
      <c r="J553" s="2"/>
      <c r="K553" s="2"/>
      <c r="L553" s="2"/>
      <c r="M553" s="2"/>
      <c r="N553" s="2"/>
      <c r="O553" s="2"/>
      <c r="P553" s="2"/>
      <c r="Q553" s="2"/>
      <c r="R553" s="2"/>
      <c r="S553" s="2"/>
      <c r="T553" s="2"/>
      <c r="U553" s="2"/>
      <c r="V553" s="2"/>
      <c r="W553" s="2"/>
      <c r="X553" s="2"/>
      <c r="Y553" s="2"/>
      <c r="Z553" s="2"/>
    </row>
    <row r="554" spans="1:26" ht="36.75" customHeight="1" x14ac:dyDescent="0.35">
      <c r="A554" s="10"/>
      <c r="B554" s="2"/>
      <c r="C554" s="2"/>
      <c r="D554" s="2"/>
      <c r="E554" s="10"/>
      <c r="F554" s="2"/>
      <c r="G554" s="2"/>
      <c r="H554" s="2"/>
      <c r="I554" s="2"/>
      <c r="J554" s="2"/>
      <c r="K554" s="2"/>
      <c r="L554" s="2"/>
      <c r="M554" s="2"/>
      <c r="N554" s="2"/>
      <c r="O554" s="2"/>
      <c r="P554" s="2"/>
      <c r="Q554" s="2"/>
      <c r="R554" s="2"/>
      <c r="S554" s="2"/>
      <c r="T554" s="2"/>
      <c r="U554" s="2"/>
      <c r="V554" s="2"/>
      <c r="W554" s="2"/>
      <c r="X554" s="2"/>
      <c r="Y554" s="2"/>
      <c r="Z554" s="2"/>
    </row>
    <row r="555" spans="1:26" ht="36.75" customHeight="1" x14ac:dyDescent="0.35">
      <c r="A555" s="10"/>
      <c r="B555" s="2"/>
      <c r="C555" s="2"/>
      <c r="D555" s="2"/>
      <c r="E555" s="10"/>
      <c r="F555" s="2"/>
      <c r="G555" s="2"/>
      <c r="H555" s="2"/>
      <c r="I555" s="2"/>
      <c r="J555" s="2"/>
      <c r="K555" s="2"/>
      <c r="L555" s="2"/>
      <c r="M555" s="2"/>
      <c r="N555" s="2"/>
      <c r="O555" s="2"/>
      <c r="P555" s="2"/>
      <c r="Q555" s="2"/>
      <c r="R555" s="2"/>
      <c r="S555" s="2"/>
      <c r="T555" s="2"/>
      <c r="U555" s="2"/>
      <c r="V555" s="2"/>
      <c r="W555" s="2"/>
      <c r="X555" s="2"/>
      <c r="Y555" s="2"/>
      <c r="Z555" s="2"/>
    </row>
    <row r="556" spans="1:26" ht="36.75" customHeight="1" x14ac:dyDescent="0.35">
      <c r="A556" s="10"/>
      <c r="B556" s="2"/>
      <c r="C556" s="2"/>
      <c r="D556" s="2"/>
      <c r="E556" s="10"/>
      <c r="F556" s="2"/>
      <c r="G556" s="2"/>
      <c r="H556" s="2"/>
      <c r="I556" s="2"/>
      <c r="J556" s="2"/>
      <c r="K556" s="2"/>
      <c r="L556" s="2"/>
      <c r="M556" s="2"/>
      <c r="N556" s="2"/>
      <c r="O556" s="2"/>
      <c r="P556" s="2"/>
      <c r="Q556" s="2"/>
      <c r="R556" s="2"/>
      <c r="S556" s="2"/>
      <c r="T556" s="2"/>
      <c r="U556" s="2"/>
      <c r="V556" s="2"/>
      <c r="W556" s="2"/>
      <c r="X556" s="2"/>
      <c r="Y556" s="2"/>
      <c r="Z556" s="2"/>
    </row>
    <row r="557" spans="1:26" ht="36.75" customHeight="1" x14ac:dyDescent="0.35">
      <c r="A557" s="10"/>
      <c r="B557" s="2"/>
      <c r="C557" s="2"/>
      <c r="D557" s="2"/>
      <c r="E557" s="10"/>
      <c r="F557" s="2"/>
      <c r="G557" s="2"/>
      <c r="H557" s="2"/>
      <c r="I557" s="2"/>
      <c r="J557" s="2"/>
      <c r="K557" s="2"/>
      <c r="L557" s="2"/>
      <c r="M557" s="2"/>
      <c r="N557" s="2"/>
      <c r="O557" s="2"/>
      <c r="P557" s="2"/>
      <c r="Q557" s="2"/>
      <c r="R557" s="2"/>
      <c r="S557" s="2"/>
      <c r="T557" s="2"/>
      <c r="U557" s="2"/>
      <c r="V557" s="2"/>
      <c r="W557" s="2"/>
      <c r="X557" s="2"/>
      <c r="Y557" s="2"/>
      <c r="Z557" s="2"/>
    </row>
    <row r="558" spans="1:26" ht="36.75" customHeight="1" x14ac:dyDescent="0.35">
      <c r="A558" s="10"/>
      <c r="B558" s="2"/>
      <c r="C558" s="2"/>
      <c r="D558" s="2"/>
      <c r="E558" s="10"/>
      <c r="F558" s="2"/>
      <c r="G558" s="2"/>
      <c r="H558" s="2"/>
      <c r="I558" s="2"/>
      <c r="J558" s="2"/>
      <c r="K558" s="2"/>
      <c r="L558" s="2"/>
      <c r="M558" s="2"/>
      <c r="N558" s="2"/>
      <c r="O558" s="2"/>
      <c r="P558" s="2"/>
      <c r="Q558" s="2"/>
      <c r="R558" s="2"/>
      <c r="S558" s="2"/>
      <c r="T558" s="2"/>
      <c r="U558" s="2"/>
      <c r="V558" s="2"/>
      <c r="W558" s="2"/>
      <c r="X558" s="2"/>
      <c r="Y558" s="2"/>
      <c r="Z558" s="2"/>
    </row>
    <row r="559" spans="1:26" ht="36.75" customHeight="1" x14ac:dyDescent="0.35">
      <c r="A559" s="10"/>
      <c r="B559" s="2"/>
      <c r="C559" s="2"/>
      <c r="D559" s="2"/>
      <c r="E559" s="10"/>
      <c r="F559" s="2"/>
      <c r="G559" s="2"/>
      <c r="H559" s="2"/>
      <c r="I559" s="2"/>
      <c r="J559" s="2"/>
      <c r="K559" s="2"/>
      <c r="L559" s="2"/>
      <c r="M559" s="2"/>
      <c r="N559" s="2"/>
      <c r="O559" s="2"/>
      <c r="P559" s="2"/>
      <c r="Q559" s="2"/>
      <c r="R559" s="2"/>
      <c r="S559" s="2"/>
      <c r="T559" s="2"/>
      <c r="U559" s="2"/>
      <c r="V559" s="2"/>
      <c r="W559" s="2"/>
      <c r="X559" s="2"/>
      <c r="Y559" s="2"/>
      <c r="Z559" s="2"/>
    </row>
    <row r="560" spans="1:26" ht="36.75" customHeight="1" x14ac:dyDescent="0.35">
      <c r="A560" s="10"/>
      <c r="B560" s="2"/>
      <c r="C560" s="2"/>
      <c r="D560" s="2"/>
      <c r="E560" s="10"/>
      <c r="F560" s="2"/>
      <c r="G560" s="2"/>
      <c r="H560" s="2"/>
      <c r="I560" s="2"/>
      <c r="J560" s="2"/>
      <c r="K560" s="2"/>
      <c r="L560" s="2"/>
      <c r="M560" s="2"/>
      <c r="N560" s="2"/>
      <c r="O560" s="2"/>
      <c r="P560" s="2"/>
      <c r="Q560" s="2"/>
      <c r="R560" s="2"/>
      <c r="S560" s="2"/>
      <c r="T560" s="2"/>
      <c r="U560" s="2"/>
      <c r="V560" s="2"/>
      <c r="W560" s="2"/>
      <c r="X560" s="2"/>
      <c r="Y560" s="2"/>
      <c r="Z560" s="2"/>
    </row>
    <row r="561" spans="1:26" ht="36.75" customHeight="1" x14ac:dyDescent="0.35">
      <c r="A561" s="10"/>
      <c r="B561" s="2"/>
      <c r="C561" s="2"/>
      <c r="D561" s="2"/>
      <c r="E561" s="10"/>
      <c r="F561" s="2"/>
      <c r="G561" s="2"/>
      <c r="H561" s="2"/>
      <c r="I561" s="2"/>
      <c r="J561" s="2"/>
      <c r="K561" s="2"/>
      <c r="L561" s="2"/>
      <c r="M561" s="2"/>
      <c r="N561" s="2"/>
      <c r="O561" s="2"/>
      <c r="P561" s="2"/>
      <c r="Q561" s="2"/>
      <c r="R561" s="2"/>
      <c r="S561" s="2"/>
      <c r="T561" s="2"/>
      <c r="U561" s="2"/>
      <c r="V561" s="2"/>
      <c r="W561" s="2"/>
      <c r="X561" s="2"/>
      <c r="Y561" s="2"/>
      <c r="Z561" s="2"/>
    </row>
    <row r="562" spans="1:26" ht="36.75" customHeight="1" x14ac:dyDescent="0.35">
      <c r="A562" s="10"/>
      <c r="B562" s="2"/>
      <c r="C562" s="2"/>
      <c r="D562" s="2"/>
      <c r="E562" s="10"/>
      <c r="F562" s="2"/>
      <c r="G562" s="2"/>
      <c r="H562" s="2"/>
      <c r="I562" s="2"/>
      <c r="J562" s="2"/>
      <c r="K562" s="2"/>
      <c r="L562" s="2"/>
      <c r="M562" s="2"/>
      <c r="N562" s="2"/>
      <c r="O562" s="2"/>
      <c r="P562" s="2"/>
      <c r="Q562" s="2"/>
      <c r="R562" s="2"/>
      <c r="S562" s="2"/>
      <c r="T562" s="2"/>
      <c r="U562" s="2"/>
      <c r="V562" s="2"/>
      <c r="W562" s="2"/>
      <c r="X562" s="2"/>
      <c r="Y562" s="2"/>
      <c r="Z562" s="2"/>
    </row>
    <row r="563" spans="1:26" ht="36.75" customHeight="1" x14ac:dyDescent="0.35">
      <c r="A563" s="10"/>
      <c r="B563" s="2"/>
      <c r="C563" s="2"/>
      <c r="D563" s="2"/>
      <c r="E563" s="10"/>
      <c r="F563" s="2"/>
      <c r="G563" s="2"/>
      <c r="H563" s="2"/>
      <c r="I563" s="2"/>
      <c r="J563" s="2"/>
      <c r="K563" s="2"/>
      <c r="L563" s="2"/>
      <c r="M563" s="2"/>
      <c r="N563" s="2"/>
      <c r="O563" s="2"/>
      <c r="P563" s="2"/>
      <c r="Q563" s="2"/>
      <c r="R563" s="2"/>
      <c r="S563" s="2"/>
      <c r="T563" s="2"/>
      <c r="U563" s="2"/>
      <c r="V563" s="2"/>
      <c r="W563" s="2"/>
      <c r="X563" s="2"/>
      <c r="Y563" s="2"/>
      <c r="Z563" s="2"/>
    </row>
    <row r="564" spans="1:26" ht="36.75" customHeight="1" x14ac:dyDescent="0.35">
      <c r="A564" s="10"/>
      <c r="B564" s="2"/>
      <c r="C564" s="2"/>
      <c r="D564" s="2"/>
      <c r="E564" s="10"/>
      <c r="F564" s="2"/>
      <c r="G564" s="2"/>
      <c r="H564" s="2"/>
      <c r="I564" s="2"/>
      <c r="J564" s="2"/>
      <c r="K564" s="2"/>
      <c r="L564" s="2"/>
      <c r="M564" s="2"/>
      <c r="N564" s="2"/>
      <c r="O564" s="2"/>
      <c r="P564" s="2"/>
      <c r="Q564" s="2"/>
      <c r="R564" s="2"/>
      <c r="S564" s="2"/>
      <c r="T564" s="2"/>
      <c r="U564" s="2"/>
      <c r="V564" s="2"/>
      <c r="W564" s="2"/>
      <c r="X564" s="2"/>
      <c r="Y564" s="2"/>
      <c r="Z564" s="2"/>
    </row>
    <row r="565" spans="1:26" ht="36.75" customHeight="1" x14ac:dyDescent="0.35">
      <c r="A565" s="10"/>
      <c r="B565" s="2"/>
      <c r="C565" s="2"/>
      <c r="D565" s="2"/>
      <c r="E565" s="10"/>
      <c r="F565" s="2"/>
      <c r="G565" s="2"/>
      <c r="H565" s="2"/>
      <c r="I565" s="2"/>
      <c r="J565" s="2"/>
      <c r="K565" s="2"/>
      <c r="L565" s="2"/>
      <c r="M565" s="2"/>
      <c r="N565" s="2"/>
      <c r="O565" s="2"/>
      <c r="P565" s="2"/>
      <c r="Q565" s="2"/>
      <c r="R565" s="2"/>
      <c r="S565" s="2"/>
      <c r="T565" s="2"/>
      <c r="U565" s="2"/>
      <c r="V565" s="2"/>
      <c r="W565" s="2"/>
      <c r="X565" s="2"/>
      <c r="Y565" s="2"/>
      <c r="Z565" s="2"/>
    </row>
    <row r="566" spans="1:26" ht="36.75" customHeight="1" x14ac:dyDescent="0.35">
      <c r="A566" s="10"/>
      <c r="B566" s="2"/>
      <c r="C566" s="2"/>
      <c r="D566" s="2"/>
      <c r="E566" s="10"/>
      <c r="F566" s="2"/>
      <c r="G566" s="2"/>
      <c r="H566" s="2"/>
      <c r="I566" s="2"/>
      <c r="J566" s="2"/>
      <c r="K566" s="2"/>
      <c r="L566" s="2"/>
      <c r="M566" s="2"/>
      <c r="N566" s="2"/>
      <c r="O566" s="2"/>
      <c r="P566" s="2"/>
      <c r="Q566" s="2"/>
      <c r="R566" s="2"/>
      <c r="S566" s="2"/>
      <c r="T566" s="2"/>
      <c r="U566" s="2"/>
      <c r="V566" s="2"/>
      <c r="W566" s="2"/>
      <c r="X566" s="2"/>
      <c r="Y566" s="2"/>
      <c r="Z566" s="2"/>
    </row>
    <row r="567" spans="1:26" ht="36.75" customHeight="1" x14ac:dyDescent="0.35">
      <c r="A567" s="10"/>
      <c r="B567" s="2"/>
      <c r="C567" s="2"/>
      <c r="D567" s="2"/>
      <c r="E567" s="10"/>
      <c r="F567" s="2"/>
      <c r="G567" s="2"/>
      <c r="H567" s="2"/>
      <c r="I567" s="2"/>
      <c r="J567" s="2"/>
      <c r="K567" s="2"/>
      <c r="L567" s="2"/>
      <c r="M567" s="2"/>
      <c r="N567" s="2"/>
      <c r="O567" s="2"/>
      <c r="P567" s="2"/>
      <c r="Q567" s="2"/>
      <c r="R567" s="2"/>
      <c r="S567" s="2"/>
      <c r="T567" s="2"/>
      <c r="U567" s="2"/>
      <c r="V567" s="2"/>
      <c r="W567" s="2"/>
      <c r="X567" s="2"/>
      <c r="Y567" s="2"/>
      <c r="Z567" s="2"/>
    </row>
    <row r="568" spans="1:26" ht="36.75" customHeight="1" x14ac:dyDescent="0.35">
      <c r="A568" s="10"/>
      <c r="B568" s="2"/>
      <c r="C568" s="2"/>
      <c r="D568" s="2"/>
      <c r="E568" s="10"/>
      <c r="F568" s="2"/>
      <c r="G568" s="2"/>
      <c r="H568" s="2"/>
      <c r="I568" s="2"/>
      <c r="J568" s="2"/>
      <c r="K568" s="2"/>
      <c r="L568" s="2"/>
      <c r="M568" s="2"/>
      <c r="N568" s="2"/>
      <c r="O568" s="2"/>
      <c r="P568" s="2"/>
      <c r="Q568" s="2"/>
      <c r="R568" s="2"/>
      <c r="S568" s="2"/>
      <c r="T568" s="2"/>
      <c r="U568" s="2"/>
      <c r="V568" s="2"/>
      <c r="W568" s="2"/>
      <c r="X568" s="2"/>
      <c r="Y568" s="2"/>
      <c r="Z568" s="2"/>
    </row>
    <row r="569" spans="1:26" ht="36.75" customHeight="1" x14ac:dyDescent="0.35">
      <c r="A569" s="10"/>
      <c r="B569" s="2"/>
      <c r="C569" s="2"/>
      <c r="D569" s="2"/>
      <c r="E569" s="10"/>
      <c r="F569" s="2"/>
      <c r="G569" s="2"/>
      <c r="H569" s="2"/>
      <c r="I569" s="2"/>
      <c r="J569" s="2"/>
      <c r="K569" s="2"/>
      <c r="L569" s="2"/>
      <c r="M569" s="2"/>
      <c r="N569" s="2"/>
      <c r="O569" s="2"/>
      <c r="P569" s="2"/>
      <c r="Q569" s="2"/>
      <c r="R569" s="2"/>
      <c r="S569" s="2"/>
      <c r="T569" s="2"/>
      <c r="U569" s="2"/>
      <c r="V569" s="2"/>
      <c r="W569" s="2"/>
      <c r="X569" s="2"/>
      <c r="Y569" s="2"/>
      <c r="Z569" s="2"/>
    </row>
    <row r="570" spans="1:26" ht="36.75" customHeight="1" x14ac:dyDescent="0.35">
      <c r="A570" s="10"/>
      <c r="B570" s="2"/>
      <c r="C570" s="2"/>
      <c r="D570" s="2"/>
      <c r="E570" s="10"/>
      <c r="F570" s="2"/>
      <c r="G570" s="2"/>
      <c r="H570" s="2"/>
      <c r="I570" s="2"/>
      <c r="J570" s="2"/>
      <c r="K570" s="2"/>
      <c r="L570" s="2"/>
      <c r="M570" s="2"/>
      <c r="N570" s="2"/>
      <c r="O570" s="2"/>
      <c r="P570" s="2"/>
      <c r="Q570" s="2"/>
      <c r="R570" s="2"/>
      <c r="S570" s="2"/>
      <c r="T570" s="2"/>
      <c r="U570" s="2"/>
      <c r="V570" s="2"/>
      <c r="W570" s="2"/>
      <c r="X570" s="2"/>
      <c r="Y570" s="2"/>
      <c r="Z570" s="2"/>
    </row>
    <row r="571" spans="1:26" ht="36.75" customHeight="1" x14ac:dyDescent="0.35">
      <c r="A571" s="10"/>
      <c r="B571" s="2"/>
      <c r="C571" s="2"/>
      <c r="D571" s="2"/>
      <c r="E571" s="10"/>
      <c r="F571" s="2"/>
      <c r="G571" s="2"/>
      <c r="H571" s="2"/>
      <c r="I571" s="2"/>
      <c r="J571" s="2"/>
      <c r="K571" s="2"/>
      <c r="L571" s="2"/>
      <c r="M571" s="2"/>
      <c r="N571" s="2"/>
      <c r="O571" s="2"/>
      <c r="P571" s="2"/>
      <c r="Q571" s="2"/>
      <c r="R571" s="2"/>
      <c r="S571" s="2"/>
      <c r="T571" s="2"/>
      <c r="U571" s="2"/>
      <c r="V571" s="2"/>
      <c r="W571" s="2"/>
      <c r="X571" s="2"/>
      <c r="Y571" s="2"/>
      <c r="Z571" s="2"/>
    </row>
    <row r="572" spans="1:26" ht="36.75" customHeight="1" x14ac:dyDescent="0.35">
      <c r="A572" s="10"/>
      <c r="B572" s="2"/>
      <c r="C572" s="2"/>
      <c r="D572" s="2"/>
      <c r="E572" s="10"/>
      <c r="F572" s="2"/>
      <c r="G572" s="2"/>
      <c r="H572" s="2"/>
      <c r="I572" s="2"/>
      <c r="J572" s="2"/>
      <c r="K572" s="2"/>
      <c r="L572" s="2"/>
      <c r="M572" s="2"/>
      <c r="N572" s="2"/>
      <c r="O572" s="2"/>
      <c r="P572" s="2"/>
      <c r="Q572" s="2"/>
      <c r="R572" s="2"/>
      <c r="S572" s="2"/>
      <c r="T572" s="2"/>
      <c r="U572" s="2"/>
      <c r="V572" s="2"/>
      <c r="W572" s="2"/>
      <c r="X572" s="2"/>
      <c r="Y572" s="2"/>
      <c r="Z572" s="2"/>
    </row>
    <row r="573" spans="1:26" ht="36.75" customHeight="1" x14ac:dyDescent="0.35">
      <c r="A573" s="10"/>
      <c r="B573" s="2"/>
      <c r="C573" s="2"/>
      <c r="D573" s="2"/>
      <c r="E573" s="10"/>
      <c r="F573" s="2"/>
      <c r="G573" s="2"/>
      <c r="H573" s="2"/>
      <c r="I573" s="2"/>
      <c r="J573" s="2"/>
      <c r="K573" s="2"/>
      <c r="L573" s="2"/>
      <c r="M573" s="2"/>
      <c r="N573" s="2"/>
      <c r="O573" s="2"/>
      <c r="P573" s="2"/>
      <c r="Q573" s="2"/>
      <c r="R573" s="2"/>
      <c r="S573" s="2"/>
      <c r="T573" s="2"/>
      <c r="U573" s="2"/>
      <c r="V573" s="2"/>
      <c r="W573" s="2"/>
      <c r="X573" s="2"/>
      <c r="Y573" s="2"/>
      <c r="Z573" s="2"/>
    </row>
    <row r="574" spans="1:26" ht="36.75" customHeight="1" x14ac:dyDescent="0.35">
      <c r="A574" s="10"/>
      <c r="B574" s="2"/>
      <c r="C574" s="2"/>
      <c r="D574" s="2"/>
      <c r="E574" s="10"/>
      <c r="F574" s="2"/>
      <c r="G574" s="2"/>
      <c r="H574" s="2"/>
      <c r="I574" s="2"/>
      <c r="J574" s="2"/>
      <c r="K574" s="2"/>
      <c r="L574" s="2"/>
      <c r="M574" s="2"/>
      <c r="N574" s="2"/>
      <c r="O574" s="2"/>
      <c r="P574" s="2"/>
      <c r="Q574" s="2"/>
      <c r="R574" s="2"/>
      <c r="S574" s="2"/>
      <c r="T574" s="2"/>
      <c r="U574" s="2"/>
      <c r="V574" s="2"/>
      <c r="W574" s="2"/>
      <c r="X574" s="2"/>
      <c r="Y574" s="2"/>
      <c r="Z574" s="2"/>
    </row>
    <row r="575" spans="1:26" ht="36.75" customHeight="1" x14ac:dyDescent="0.35">
      <c r="A575" s="10"/>
      <c r="B575" s="2"/>
      <c r="C575" s="2"/>
      <c r="D575" s="2"/>
      <c r="E575" s="10"/>
      <c r="F575" s="2"/>
      <c r="G575" s="2"/>
      <c r="H575" s="2"/>
      <c r="I575" s="2"/>
      <c r="J575" s="2"/>
      <c r="K575" s="2"/>
      <c r="L575" s="2"/>
      <c r="M575" s="2"/>
      <c r="N575" s="2"/>
      <c r="O575" s="2"/>
      <c r="P575" s="2"/>
      <c r="Q575" s="2"/>
      <c r="R575" s="2"/>
      <c r="S575" s="2"/>
      <c r="T575" s="2"/>
      <c r="U575" s="2"/>
      <c r="V575" s="2"/>
      <c r="W575" s="2"/>
      <c r="X575" s="2"/>
      <c r="Y575" s="2"/>
      <c r="Z575" s="2"/>
    </row>
    <row r="576" spans="1:26" ht="36.75" customHeight="1" x14ac:dyDescent="0.35">
      <c r="A576" s="10"/>
      <c r="B576" s="2"/>
      <c r="C576" s="2"/>
      <c r="D576" s="2"/>
      <c r="E576" s="10"/>
      <c r="F576" s="2"/>
      <c r="G576" s="2"/>
      <c r="H576" s="2"/>
      <c r="I576" s="2"/>
      <c r="J576" s="2"/>
      <c r="K576" s="2"/>
      <c r="L576" s="2"/>
      <c r="M576" s="2"/>
      <c r="N576" s="2"/>
      <c r="O576" s="2"/>
      <c r="P576" s="2"/>
      <c r="Q576" s="2"/>
      <c r="R576" s="2"/>
      <c r="S576" s="2"/>
      <c r="T576" s="2"/>
      <c r="U576" s="2"/>
      <c r="V576" s="2"/>
      <c r="W576" s="2"/>
      <c r="X576" s="2"/>
      <c r="Y576" s="2"/>
      <c r="Z576" s="2"/>
    </row>
    <row r="577" spans="1:26" ht="36.75" customHeight="1" x14ac:dyDescent="0.35">
      <c r="A577" s="10"/>
      <c r="B577" s="2"/>
      <c r="C577" s="2"/>
      <c r="D577" s="2"/>
      <c r="E577" s="10"/>
      <c r="F577" s="2"/>
      <c r="G577" s="2"/>
      <c r="H577" s="2"/>
      <c r="I577" s="2"/>
      <c r="J577" s="2"/>
      <c r="K577" s="2"/>
      <c r="L577" s="2"/>
      <c r="M577" s="2"/>
      <c r="N577" s="2"/>
      <c r="O577" s="2"/>
      <c r="P577" s="2"/>
      <c r="Q577" s="2"/>
      <c r="R577" s="2"/>
      <c r="S577" s="2"/>
      <c r="T577" s="2"/>
      <c r="U577" s="2"/>
      <c r="V577" s="2"/>
      <c r="W577" s="2"/>
      <c r="X577" s="2"/>
      <c r="Y577" s="2"/>
      <c r="Z577" s="2"/>
    </row>
    <row r="578" spans="1:26" ht="36.75" customHeight="1" x14ac:dyDescent="0.35">
      <c r="A578" s="10"/>
      <c r="B578" s="2"/>
      <c r="C578" s="2"/>
      <c r="D578" s="2"/>
      <c r="E578" s="10"/>
      <c r="F578" s="2"/>
      <c r="G578" s="2"/>
      <c r="H578" s="2"/>
      <c r="I578" s="2"/>
      <c r="J578" s="2"/>
      <c r="K578" s="2"/>
      <c r="L578" s="2"/>
      <c r="M578" s="2"/>
      <c r="N578" s="2"/>
      <c r="O578" s="2"/>
      <c r="P578" s="2"/>
      <c r="Q578" s="2"/>
      <c r="R578" s="2"/>
      <c r="S578" s="2"/>
      <c r="T578" s="2"/>
      <c r="U578" s="2"/>
      <c r="V578" s="2"/>
      <c r="W578" s="2"/>
      <c r="X578" s="2"/>
      <c r="Y578" s="2"/>
      <c r="Z578" s="2"/>
    </row>
    <row r="579" spans="1:26" ht="36.75" customHeight="1" x14ac:dyDescent="0.35">
      <c r="A579" s="10"/>
      <c r="B579" s="2"/>
      <c r="C579" s="2"/>
      <c r="D579" s="2"/>
      <c r="E579" s="10"/>
      <c r="F579" s="2"/>
      <c r="G579" s="2"/>
      <c r="H579" s="2"/>
      <c r="I579" s="2"/>
      <c r="J579" s="2"/>
      <c r="K579" s="2"/>
      <c r="L579" s="2"/>
      <c r="M579" s="2"/>
      <c r="N579" s="2"/>
      <c r="O579" s="2"/>
      <c r="P579" s="2"/>
      <c r="Q579" s="2"/>
      <c r="R579" s="2"/>
      <c r="S579" s="2"/>
      <c r="T579" s="2"/>
      <c r="U579" s="2"/>
      <c r="V579" s="2"/>
      <c r="W579" s="2"/>
      <c r="X579" s="2"/>
      <c r="Y579" s="2"/>
      <c r="Z579" s="2"/>
    </row>
    <row r="580" spans="1:26" ht="36.75" customHeight="1" x14ac:dyDescent="0.35">
      <c r="A580" s="10"/>
      <c r="B580" s="2"/>
      <c r="C580" s="2"/>
      <c r="D580" s="2"/>
      <c r="E580" s="10"/>
      <c r="F580" s="2"/>
      <c r="G580" s="2"/>
      <c r="H580" s="2"/>
      <c r="I580" s="2"/>
      <c r="J580" s="2"/>
      <c r="K580" s="2"/>
      <c r="L580" s="2"/>
      <c r="M580" s="2"/>
      <c r="N580" s="2"/>
      <c r="O580" s="2"/>
      <c r="P580" s="2"/>
      <c r="Q580" s="2"/>
      <c r="R580" s="2"/>
      <c r="S580" s="2"/>
      <c r="T580" s="2"/>
      <c r="U580" s="2"/>
      <c r="V580" s="2"/>
      <c r="W580" s="2"/>
      <c r="X580" s="2"/>
      <c r="Y580" s="2"/>
      <c r="Z580" s="2"/>
    </row>
    <row r="581" spans="1:26" ht="36.75" customHeight="1" x14ac:dyDescent="0.35">
      <c r="A581" s="10"/>
      <c r="B581" s="2"/>
      <c r="C581" s="2"/>
      <c r="D581" s="2"/>
      <c r="E581" s="10"/>
      <c r="F581" s="2"/>
      <c r="G581" s="2"/>
      <c r="H581" s="2"/>
      <c r="I581" s="2"/>
      <c r="J581" s="2"/>
      <c r="K581" s="2"/>
      <c r="L581" s="2"/>
      <c r="M581" s="2"/>
      <c r="N581" s="2"/>
      <c r="O581" s="2"/>
      <c r="P581" s="2"/>
      <c r="Q581" s="2"/>
      <c r="R581" s="2"/>
      <c r="S581" s="2"/>
      <c r="T581" s="2"/>
      <c r="U581" s="2"/>
      <c r="V581" s="2"/>
      <c r="W581" s="2"/>
      <c r="X581" s="2"/>
      <c r="Y581" s="2"/>
      <c r="Z581" s="2"/>
    </row>
    <row r="582" spans="1:26" ht="36.75" customHeight="1" x14ac:dyDescent="0.35">
      <c r="A582" s="10"/>
      <c r="B582" s="2"/>
      <c r="C582" s="2"/>
      <c r="D582" s="2"/>
      <c r="E582" s="10"/>
      <c r="F582" s="2"/>
      <c r="G582" s="2"/>
      <c r="H582" s="2"/>
      <c r="I582" s="2"/>
      <c r="J582" s="2"/>
      <c r="K582" s="2"/>
      <c r="L582" s="2"/>
      <c r="M582" s="2"/>
      <c r="N582" s="2"/>
      <c r="O582" s="2"/>
      <c r="P582" s="2"/>
      <c r="Q582" s="2"/>
      <c r="R582" s="2"/>
      <c r="S582" s="2"/>
      <c r="T582" s="2"/>
      <c r="U582" s="2"/>
      <c r="V582" s="2"/>
      <c r="W582" s="2"/>
      <c r="X582" s="2"/>
      <c r="Y582" s="2"/>
      <c r="Z582" s="2"/>
    </row>
    <row r="583" spans="1:26" ht="36.75" customHeight="1" x14ac:dyDescent="0.35">
      <c r="A583" s="10"/>
      <c r="B583" s="2"/>
      <c r="C583" s="2"/>
      <c r="D583" s="2"/>
      <c r="E583" s="10"/>
      <c r="F583" s="2"/>
      <c r="G583" s="2"/>
      <c r="H583" s="2"/>
      <c r="I583" s="2"/>
      <c r="J583" s="2"/>
      <c r="K583" s="2"/>
      <c r="L583" s="2"/>
      <c r="M583" s="2"/>
      <c r="N583" s="2"/>
      <c r="O583" s="2"/>
      <c r="P583" s="2"/>
      <c r="Q583" s="2"/>
      <c r="R583" s="2"/>
      <c r="S583" s="2"/>
      <c r="T583" s="2"/>
      <c r="U583" s="2"/>
      <c r="V583" s="2"/>
      <c r="W583" s="2"/>
      <c r="X583" s="2"/>
      <c r="Y583" s="2"/>
      <c r="Z583" s="2"/>
    </row>
    <row r="584" spans="1:26" ht="36.75" customHeight="1" x14ac:dyDescent="0.35">
      <c r="A584" s="10"/>
      <c r="B584" s="2"/>
      <c r="C584" s="2"/>
      <c r="D584" s="2"/>
      <c r="E584" s="10"/>
      <c r="F584" s="2"/>
      <c r="G584" s="2"/>
      <c r="H584" s="2"/>
      <c r="I584" s="2"/>
      <c r="J584" s="2"/>
      <c r="K584" s="2"/>
      <c r="L584" s="2"/>
      <c r="M584" s="2"/>
      <c r="N584" s="2"/>
      <c r="O584" s="2"/>
      <c r="P584" s="2"/>
      <c r="Q584" s="2"/>
      <c r="R584" s="2"/>
      <c r="S584" s="2"/>
      <c r="T584" s="2"/>
      <c r="U584" s="2"/>
      <c r="V584" s="2"/>
      <c r="W584" s="2"/>
      <c r="X584" s="2"/>
      <c r="Y584" s="2"/>
      <c r="Z584" s="2"/>
    </row>
    <row r="585" spans="1:26" ht="36.75" customHeight="1" x14ac:dyDescent="0.35">
      <c r="A585" s="10"/>
      <c r="B585" s="2"/>
      <c r="C585" s="2"/>
      <c r="D585" s="2"/>
      <c r="E585" s="10"/>
      <c r="F585" s="2"/>
      <c r="G585" s="2"/>
      <c r="H585" s="2"/>
      <c r="I585" s="2"/>
      <c r="J585" s="2"/>
      <c r="K585" s="2"/>
      <c r="L585" s="2"/>
      <c r="M585" s="2"/>
      <c r="N585" s="2"/>
      <c r="O585" s="2"/>
      <c r="P585" s="2"/>
      <c r="Q585" s="2"/>
      <c r="R585" s="2"/>
      <c r="S585" s="2"/>
      <c r="T585" s="2"/>
      <c r="U585" s="2"/>
      <c r="V585" s="2"/>
      <c r="W585" s="2"/>
      <c r="X585" s="2"/>
      <c r="Y585" s="2"/>
      <c r="Z585" s="2"/>
    </row>
    <row r="586" spans="1:26" ht="36.75" customHeight="1" x14ac:dyDescent="0.35">
      <c r="A586" s="10"/>
      <c r="B586" s="2"/>
      <c r="C586" s="2"/>
      <c r="D586" s="2"/>
      <c r="E586" s="10"/>
      <c r="F586" s="2"/>
      <c r="G586" s="2"/>
      <c r="H586" s="2"/>
      <c r="I586" s="2"/>
      <c r="J586" s="2"/>
      <c r="K586" s="2"/>
      <c r="L586" s="2"/>
      <c r="M586" s="2"/>
      <c r="N586" s="2"/>
      <c r="O586" s="2"/>
      <c r="P586" s="2"/>
      <c r="Q586" s="2"/>
      <c r="R586" s="2"/>
      <c r="S586" s="2"/>
      <c r="T586" s="2"/>
      <c r="U586" s="2"/>
      <c r="V586" s="2"/>
      <c r="W586" s="2"/>
      <c r="X586" s="2"/>
      <c r="Y586" s="2"/>
      <c r="Z586" s="2"/>
    </row>
    <row r="587" spans="1:26" ht="36.75" customHeight="1" x14ac:dyDescent="0.35">
      <c r="A587" s="10"/>
      <c r="B587" s="2"/>
      <c r="C587" s="2"/>
      <c r="D587" s="2"/>
      <c r="E587" s="10"/>
      <c r="F587" s="2"/>
      <c r="G587" s="2"/>
      <c r="H587" s="2"/>
      <c r="I587" s="2"/>
      <c r="J587" s="2"/>
      <c r="K587" s="2"/>
      <c r="L587" s="2"/>
      <c r="M587" s="2"/>
      <c r="N587" s="2"/>
      <c r="O587" s="2"/>
      <c r="P587" s="2"/>
      <c r="Q587" s="2"/>
      <c r="R587" s="2"/>
      <c r="S587" s="2"/>
      <c r="T587" s="2"/>
      <c r="U587" s="2"/>
      <c r="V587" s="2"/>
      <c r="W587" s="2"/>
      <c r="X587" s="2"/>
      <c r="Y587" s="2"/>
      <c r="Z587" s="2"/>
    </row>
    <row r="588" spans="1:26" ht="36.75" customHeight="1" x14ac:dyDescent="0.35">
      <c r="A588" s="10"/>
      <c r="B588" s="2"/>
      <c r="C588" s="2"/>
      <c r="D588" s="2"/>
      <c r="E588" s="10"/>
      <c r="F588" s="2"/>
      <c r="G588" s="2"/>
      <c r="H588" s="2"/>
      <c r="I588" s="2"/>
      <c r="J588" s="2"/>
      <c r="K588" s="2"/>
      <c r="L588" s="2"/>
      <c r="M588" s="2"/>
      <c r="N588" s="2"/>
      <c r="O588" s="2"/>
      <c r="P588" s="2"/>
      <c r="Q588" s="2"/>
      <c r="R588" s="2"/>
      <c r="S588" s="2"/>
      <c r="T588" s="2"/>
      <c r="U588" s="2"/>
      <c r="V588" s="2"/>
      <c r="W588" s="2"/>
      <c r="X588" s="2"/>
      <c r="Y588" s="2"/>
      <c r="Z588" s="2"/>
    </row>
    <row r="589" spans="1:26" ht="36.75" customHeight="1" x14ac:dyDescent="0.35">
      <c r="A589" s="10"/>
      <c r="B589" s="2"/>
      <c r="C589" s="2"/>
      <c r="D589" s="2"/>
      <c r="E589" s="10"/>
      <c r="F589" s="2"/>
      <c r="G589" s="2"/>
      <c r="H589" s="2"/>
      <c r="I589" s="2"/>
      <c r="J589" s="2"/>
      <c r="K589" s="2"/>
      <c r="L589" s="2"/>
      <c r="M589" s="2"/>
      <c r="N589" s="2"/>
      <c r="O589" s="2"/>
      <c r="P589" s="2"/>
      <c r="Q589" s="2"/>
      <c r="R589" s="2"/>
      <c r="S589" s="2"/>
      <c r="T589" s="2"/>
      <c r="U589" s="2"/>
      <c r="V589" s="2"/>
      <c r="W589" s="2"/>
      <c r="X589" s="2"/>
      <c r="Y589" s="2"/>
      <c r="Z589" s="2"/>
    </row>
    <row r="590" spans="1:26" ht="36.75" customHeight="1" x14ac:dyDescent="0.35">
      <c r="A590" s="10"/>
      <c r="B590" s="2"/>
      <c r="C590" s="2"/>
      <c r="D590" s="2"/>
      <c r="E590" s="10"/>
      <c r="F590" s="2"/>
      <c r="G590" s="2"/>
      <c r="H590" s="2"/>
      <c r="I590" s="2"/>
      <c r="J590" s="2"/>
      <c r="K590" s="2"/>
      <c r="L590" s="2"/>
      <c r="M590" s="2"/>
      <c r="N590" s="2"/>
      <c r="O590" s="2"/>
      <c r="P590" s="2"/>
      <c r="Q590" s="2"/>
      <c r="R590" s="2"/>
      <c r="S590" s="2"/>
      <c r="T590" s="2"/>
      <c r="U590" s="2"/>
      <c r="V590" s="2"/>
      <c r="W590" s="2"/>
      <c r="X590" s="2"/>
      <c r="Y590" s="2"/>
      <c r="Z590" s="2"/>
    </row>
    <row r="591" spans="1:26" ht="36.75" customHeight="1" x14ac:dyDescent="0.35">
      <c r="A591" s="10"/>
      <c r="B591" s="2"/>
      <c r="C591" s="2"/>
      <c r="D591" s="2"/>
      <c r="E591" s="10"/>
      <c r="F591" s="2"/>
      <c r="G591" s="2"/>
      <c r="H591" s="2"/>
      <c r="I591" s="2"/>
      <c r="J591" s="2"/>
      <c r="K591" s="2"/>
      <c r="L591" s="2"/>
      <c r="M591" s="2"/>
      <c r="N591" s="2"/>
      <c r="O591" s="2"/>
      <c r="P591" s="2"/>
      <c r="Q591" s="2"/>
      <c r="R591" s="2"/>
      <c r="S591" s="2"/>
      <c r="T591" s="2"/>
      <c r="U591" s="2"/>
      <c r="V591" s="2"/>
      <c r="W591" s="2"/>
      <c r="X591" s="2"/>
      <c r="Y591" s="2"/>
      <c r="Z591" s="2"/>
    </row>
    <row r="592" spans="1:26" ht="36.75" customHeight="1" x14ac:dyDescent="0.35">
      <c r="A592" s="10"/>
      <c r="B592" s="2"/>
      <c r="C592" s="2"/>
      <c r="D592" s="2"/>
      <c r="E592" s="10"/>
      <c r="F592" s="2"/>
      <c r="G592" s="2"/>
      <c r="H592" s="2"/>
      <c r="I592" s="2"/>
      <c r="J592" s="2"/>
      <c r="K592" s="2"/>
      <c r="L592" s="2"/>
      <c r="M592" s="2"/>
      <c r="N592" s="2"/>
      <c r="O592" s="2"/>
      <c r="P592" s="2"/>
      <c r="Q592" s="2"/>
      <c r="R592" s="2"/>
      <c r="S592" s="2"/>
      <c r="T592" s="2"/>
      <c r="U592" s="2"/>
      <c r="V592" s="2"/>
      <c r="W592" s="2"/>
      <c r="X592" s="2"/>
      <c r="Y592" s="2"/>
      <c r="Z592" s="2"/>
    </row>
    <row r="593" spans="1:26" ht="36.75" customHeight="1" x14ac:dyDescent="0.35">
      <c r="A593" s="10"/>
      <c r="B593" s="2"/>
      <c r="C593" s="2"/>
      <c r="D593" s="2"/>
      <c r="E593" s="10"/>
      <c r="F593" s="2"/>
      <c r="G593" s="2"/>
      <c r="H593" s="2"/>
      <c r="I593" s="2"/>
      <c r="J593" s="2"/>
      <c r="K593" s="2"/>
      <c r="L593" s="2"/>
      <c r="M593" s="2"/>
      <c r="N593" s="2"/>
      <c r="O593" s="2"/>
      <c r="P593" s="2"/>
      <c r="Q593" s="2"/>
      <c r="R593" s="2"/>
      <c r="S593" s="2"/>
      <c r="T593" s="2"/>
      <c r="U593" s="2"/>
      <c r="V593" s="2"/>
      <c r="W593" s="2"/>
      <c r="X593" s="2"/>
      <c r="Y593" s="2"/>
      <c r="Z593" s="2"/>
    </row>
    <row r="594" spans="1:26" ht="36.75" customHeight="1" x14ac:dyDescent="0.35">
      <c r="A594" s="10"/>
      <c r="B594" s="2"/>
      <c r="C594" s="2"/>
      <c r="D594" s="2"/>
      <c r="E594" s="10"/>
      <c r="F594" s="2"/>
      <c r="G594" s="2"/>
      <c r="H594" s="2"/>
      <c r="I594" s="2"/>
      <c r="J594" s="2"/>
      <c r="K594" s="2"/>
      <c r="L594" s="2"/>
      <c r="M594" s="2"/>
      <c r="N594" s="2"/>
      <c r="O594" s="2"/>
      <c r="P594" s="2"/>
      <c r="Q594" s="2"/>
      <c r="R594" s="2"/>
      <c r="S594" s="2"/>
      <c r="T594" s="2"/>
      <c r="U594" s="2"/>
      <c r="V594" s="2"/>
      <c r="W594" s="2"/>
      <c r="X594" s="2"/>
      <c r="Y594" s="2"/>
      <c r="Z594" s="2"/>
    </row>
    <row r="595" spans="1:26" ht="36.75" customHeight="1" x14ac:dyDescent="0.35">
      <c r="A595" s="10"/>
      <c r="B595" s="2"/>
      <c r="C595" s="2"/>
      <c r="D595" s="2"/>
      <c r="E595" s="10"/>
      <c r="F595" s="2"/>
      <c r="G595" s="2"/>
      <c r="H595" s="2"/>
      <c r="I595" s="2"/>
      <c r="J595" s="2"/>
      <c r="K595" s="2"/>
      <c r="L595" s="2"/>
      <c r="M595" s="2"/>
      <c r="N595" s="2"/>
      <c r="O595" s="2"/>
      <c r="P595" s="2"/>
      <c r="Q595" s="2"/>
      <c r="R595" s="2"/>
      <c r="S595" s="2"/>
      <c r="T595" s="2"/>
      <c r="U595" s="2"/>
      <c r="V595" s="2"/>
      <c r="W595" s="2"/>
      <c r="X595" s="2"/>
      <c r="Y595" s="2"/>
      <c r="Z595" s="2"/>
    </row>
    <row r="596" spans="1:26" ht="36.75" customHeight="1" x14ac:dyDescent="0.35">
      <c r="A596" s="10"/>
      <c r="B596" s="2"/>
      <c r="C596" s="2"/>
      <c r="D596" s="2"/>
      <c r="E596" s="10"/>
      <c r="F596" s="2"/>
      <c r="G596" s="2"/>
      <c r="H596" s="2"/>
      <c r="I596" s="2"/>
      <c r="J596" s="2"/>
      <c r="K596" s="2"/>
      <c r="L596" s="2"/>
      <c r="M596" s="2"/>
      <c r="N596" s="2"/>
      <c r="O596" s="2"/>
      <c r="P596" s="2"/>
      <c r="Q596" s="2"/>
      <c r="R596" s="2"/>
      <c r="S596" s="2"/>
      <c r="T596" s="2"/>
      <c r="U596" s="2"/>
      <c r="V596" s="2"/>
      <c r="W596" s="2"/>
      <c r="X596" s="2"/>
      <c r="Y596" s="2"/>
      <c r="Z596" s="2"/>
    </row>
    <row r="597" spans="1:26" ht="36.75" customHeight="1" x14ac:dyDescent="0.35">
      <c r="A597" s="10"/>
      <c r="B597" s="2"/>
      <c r="C597" s="2"/>
      <c r="D597" s="2"/>
      <c r="E597" s="10"/>
      <c r="F597" s="2"/>
      <c r="G597" s="2"/>
      <c r="H597" s="2"/>
      <c r="I597" s="2"/>
      <c r="J597" s="2"/>
      <c r="K597" s="2"/>
      <c r="L597" s="2"/>
      <c r="M597" s="2"/>
      <c r="N597" s="2"/>
      <c r="O597" s="2"/>
      <c r="P597" s="2"/>
      <c r="Q597" s="2"/>
      <c r="R597" s="2"/>
      <c r="S597" s="2"/>
      <c r="T597" s="2"/>
      <c r="U597" s="2"/>
      <c r="V597" s="2"/>
      <c r="W597" s="2"/>
      <c r="X597" s="2"/>
      <c r="Y597" s="2"/>
      <c r="Z597" s="2"/>
    </row>
    <row r="598" spans="1:26" ht="36.75" customHeight="1" x14ac:dyDescent="0.35">
      <c r="A598" s="10"/>
      <c r="B598" s="2"/>
      <c r="C598" s="2"/>
      <c r="D598" s="2"/>
      <c r="E598" s="10"/>
      <c r="F598" s="2"/>
      <c r="G598" s="2"/>
      <c r="H598" s="2"/>
      <c r="I598" s="2"/>
      <c r="J598" s="2"/>
      <c r="K598" s="2"/>
      <c r="L598" s="2"/>
      <c r="M598" s="2"/>
      <c r="N598" s="2"/>
      <c r="O598" s="2"/>
      <c r="P598" s="2"/>
      <c r="Q598" s="2"/>
      <c r="R598" s="2"/>
      <c r="S598" s="2"/>
      <c r="T598" s="2"/>
      <c r="U598" s="2"/>
      <c r="V598" s="2"/>
      <c r="W598" s="2"/>
      <c r="X598" s="2"/>
      <c r="Y598" s="2"/>
      <c r="Z598" s="2"/>
    </row>
    <row r="599" spans="1:26" ht="36.75" customHeight="1" x14ac:dyDescent="0.35">
      <c r="A599" s="10"/>
      <c r="B599" s="2"/>
      <c r="C599" s="2"/>
      <c r="D599" s="2"/>
      <c r="E599" s="10"/>
      <c r="F599" s="2"/>
      <c r="G599" s="2"/>
      <c r="H599" s="2"/>
      <c r="I599" s="2"/>
      <c r="J599" s="2"/>
      <c r="K599" s="2"/>
      <c r="L599" s="2"/>
      <c r="M599" s="2"/>
      <c r="N599" s="2"/>
      <c r="O599" s="2"/>
      <c r="P599" s="2"/>
      <c r="Q599" s="2"/>
      <c r="R599" s="2"/>
      <c r="S599" s="2"/>
      <c r="T599" s="2"/>
      <c r="U599" s="2"/>
      <c r="V599" s="2"/>
      <c r="W599" s="2"/>
      <c r="X599" s="2"/>
      <c r="Y599" s="2"/>
      <c r="Z599" s="2"/>
    </row>
    <row r="600" spans="1:26" ht="36.75" customHeight="1" x14ac:dyDescent="0.35">
      <c r="A600" s="10"/>
      <c r="B600" s="2"/>
      <c r="C600" s="2"/>
      <c r="D600" s="2"/>
      <c r="E600" s="10"/>
      <c r="F600" s="2"/>
      <c r="G600" s="2"/>
      <c r="H600" s="2"/>
      <c r="I600" s="2"/>
      <c r="J600" s="2"/>
      <c r="K600" s="2"/>
      <c r="L600" s="2"/>
      <c r="M600" s="2"/>
      <c r="N600" s="2"/>
      <c r="O600" s="2"/>
      <c r="P600" s="2"/>
      <c r="Q600" s="2"/>
      <c r="R600" s="2"/>
      <c r="S600" s="2"/>
      <c r="T600" s="2"/>
      <c r="U600" s="2"/>
      <c r="V600" s="2"/>
      <c r="W600" s="2"/>
      <c r="X600" s="2"/>
      <c r="Y600" s="2"/>
      <c r="Z600" s="2"/>
    </row>
    <row r="601" spans="1:26" ht="36.75" customHeight="1" x14ac:dyDescent="0.35">
      <c r="A601" s="10"/>
      <c r="B601" s="2"/>
      <c r="C601" s="2"/>
      <c r="D601" s="2"/>
      <c r="E601" s="10"/>
      <c r="F601" s="2"/>
      <c r="G601" s="2"/>
      <c r="H601" s="2"/>
      <c r="I601" s="2"/>
      <c r="J601" s="2"/>
      <c r="K601" s="2"/>
      <c r="L601" s="2"/>
      <c r="M601" s="2"/>
      <c r="N601" s="2"/>
      <c r="O601" s="2"/>
      <c r="P601" s="2"/>
      <c r="Q601" s="2"/>
      <c r="R601" s="2"/>
      <c r="S601" s="2"/>
      <c r="T601" s="2"/>
      <c r="U601" s="2"/>
      <c r="V601" s="2"/>
      <c r="W601" s="2"/>
      <c r="X601" s="2"/>
      <c r="Y601" s="2"/>
      <c r="Z601" s="2"/>
    </row>
    <row r="602" spans="1:26" ht="36.75" customHeight="1" x14ac:dyDescent="0.35">
      <c r="A602" s="10"/>
      <c r="B602" s="2"/>
      <c r="C602" s="2"/>
      <c r="D602" s="2"/>
      <c r="E602" s="10"/>
      <c r="F602" s="2"/>
      <c r="G602" s="2"/>
      <c r="H602" s="2"/>
      <c r="I602" s="2"/>
      <c r="J602" s="2"/>
      <c r="K602" s="2"/>
      <c r="L602" s="2"/>
      <c r="M602" s="2"/>
      <c r="N602" s="2"/>
      <c r="O602" s="2"/>
      <c r="P602" s="2"/>
      <c r="Q602" s="2"/>
      <c r="R602" s="2"/>
      <c r="S602" s="2"/>
      <c r="T602" s="2"/>
      <c r="U602" s="2"/>
      <c r="V602" s="2"/>
      <c r="W602" s="2"/>
      <c r="X602" s="2"/>
      <c r="Y602" s="2"/>
      <c r="Z602" s="2"/>
    </row>
    <row r="603" spans="1:26" ht="36.75" customHeight="1" x14ac:dyDescent="0.35">
      <c r="A603" s="10"/>
      <c r="B603" s="2"/>
      <c r="C603" s="2"/>
      <c r="D603" s="2"/>
      <c r="E603" s="10"/>
      <c r="F603" s="2"/>
      <c r="G603" s="2"/>
      <c r="H603" s="2"/>
      <c r="I603" s="2"/>
      <c r="J603" s="2"/>
      <c r="K603" s="2"/>
      <c r="L603" s="2"/>
      <c r="M603" s="2"/>
      <c r="N603" s="2"/>
      <c r="O603" s="2"/>
      <c r="P603" s="2"/>
      <c r="Q603" s="2"/>
      <c r="R603" s="2"/>
      <c r="S603" s="2"/>
      <c r="T603" s="2"/>
      <c r="U603" s="2"/>
      <c r="V603" s="2"/>
      <c r="W603" s="2"/>
      <c r="X603" s="2"/>
      <c r="Y603" s="2"/>
      <c r="Z603" s="2"/>
    </row>
    <row r="604" spans="1:26" ht="36.75" customHeight="1" x14ac:dyDescent="0.35">
      <c r="A604" s="10"/>
      <c r="B604" s="2"/>
      <c r="C604" s="2"/>
      <c r="D604" s="2"/>
      <c r="E604" s="10"/>
      <c r="F604" s="2"/>
      <c r="G604" s="2"/>
      <c r="H604" s="2"/>
      <c r="I604" s="2"/>
      <c r="J604" s="2"/>
      <c r="K604" s="2"/>
      <c r="L604" s="2"/>
      <c r="M604" s="2"/>
      <c r="N604" s="2"/>
      <c r="O604" s="2"/>
      <c r="P604" s="2"/>
      <c r="Q604" s="2"/>
      <c r="R604" s="2"/>
      <c r="S604" s="2"/>
      <c r="T604" s="2"/>
      <c r="U604" s="2"/>
      <c r="V604" s="2"/>
      <c r="W604" s="2"/>
      <c r="X604" s="2"/>
      <c r="Y604" s="2"/>
      <c r="Z604" s="2"/>
    </row>
    <row r="605" spans="1:26" ht="36.75" customHeight="1" x14ac:dyDescent="0.35">
      <c r="A605" s="10"/>
      <c r="B605" s="2"/>
      <c r="C605" s="2"/>
      <c r="D605" s="2"/>
      <c r="E605" s="10"/>
      <c r="F605" s="2"/>
      <c r="G605" s="2"/>
      <c r="H605" s="2"/>
      <c r="I605" s="2"/>
      <c r="J605" s="2"/>
      <c r="K605" s="2"/>
      <c r="L605" s="2"/>
      <c r="M605" s="2"/>
      <c r="N605" s="2"/>
      <c r="O605" s="2"/>
      <c r="P605" s="2"/>
      <c r="Q605" s="2"/>
      <c r="R605" s="2"/>
      <c r="S605" s="2"/>
      <c r="T605" s="2"/>
      <c r="U605" s="2"/>
      <c r="V605" s="2"/>
      <c r="W605" s="2"/>
      <c r="X605" s="2"/>
      <c r="Y605" s="2"/>
      <c r="Z605" s="2"/>
    </row>
    <row r="606" spans="1:26" ht="36.75" customHeight="1" x14ac:dyDescent="0.35">
      <c r="A606" s="10"/>
      <c r="B606" s="2"/>
      <c r="C606" s="2"/>
      <c r="D606" s="2"/>
      <c r="E606" s="10"/>
      <c r="F606" s="2"/>
      <c r="G606" s="2"/>
      <c r="H606" s="2"/>
      <c r="I606" s="2"/>
      <c r="J606" s="2"/>
      <c r="K606" s="2"/>
      <c r="L606" s="2"/>
      <c r="M606" s="2"/>
      <c r="N606" s="2"/>
      <c r="O606" s="2"/>
      <c r="P606" s="2"/>
      <c r="Q606" s="2"/>
      <c r="R606" s="2"/>
      <c r="S606" s="2"/>
      <c r="T606" s="2"/>
      <c r="U606" s="2"/>
      <c r="V606" s="2"/>
      <c r="W606" s="2"/>
      <c r="X606" s="2"/>
      <c r="Y606" s="2"/>
      <c r="Z606" s="2"/>
    </row>
    <row r="607" spans="1:26" ht="36.75" customHeight="1" x14ac:dyDescent="0.35">
      <c r="A607" s="10"/>
      <c r="B607" s="2"/>
      <c r="C607" s="2"/>
      <c r="D607" s="2"/>
      <c r="E607" s="10"/>
      <c r="F607" s="2"/>
      <c r="G607" s="2"/>
      <c r="H607" s="2"/>
      <c r="I607" s="2"/>
      <c r="J607" s="2"/>
      <c r="K607" s="2"/>
      <c r="L607" s="2"/>
      <c r="M607" s="2"/>
      <c r="N607" s="2"/>
      <c r="O607" s="2"/>
      <c r="P607" s="2"/>
      <c r="Q607" s="2"/>
      <c r="R607" s="2"/>
      <c r="S607" s="2"/>
      <c r="T607" s="2"/>
      <c r="U607" s="2"/>
      <c r="V607" s="2"/>
      <c r="W607" s="2"/>
      <c r="X607" s="2"/>
      <c r="Y607" s="2"/>
      <c r="Z607" s="2"/>
    </row>
    <row r="608" spans="1:26" ht="36.75" customHeight="1" x14ac:dyDescent="0.35">
      <c r="A608" s="10"/>
      <c r="B608" s="2"/>
      <c r="C608" s="2"/>
      <c r="D608" s="2"/>
      <c r="E608" s="10"/>
      <c r="F608" s="2"/>
      <c r="G608" s="2"/>
      <c r="H608" s="2"/>
      <c r="I608" s="2"/>
      <c r="J608" s="2"/>
      <c r="K608" s="2"/>
      <c r="L608" s="2"/>
      <c r="M608" s="2"/>
      <c r="N608" s="2"/>
      <c r="O608" s="2"/>
      <c r="P608" s="2"/>
      <c r="Q608" s="2"/>
      <c r="R608" s="2"/>
      <c r="S608" s="2"/>
      <c r="T608" s="2"/>
      <c r="U608" s="2"/>
      <c r="V608" s="2"/>
      <c r="W608" s="2"/>
      <c r="X608" s="2"/>
      <c r="Y608" s="2"/>
      <c r="Z608" s="2"/>
    </row>
    <row r="609" spans="1:26" ht="36.75" customHeight="1" x14ac:dyDescent="0.35">
      <c r="A609" s="10"/>
      <c r="B609" s="2"/>
      <c r="C609" s="2"/>
      <c r="D609" s="2"/>
      <c r="E609" s="10"/>
      <c r="F609" s="2"/>
      <c r="G609" s="2"/>
      <c r="H609" s="2"/>
      <c r="I609" s="2"/>
      <c r="J609" s="2"/>
      <c r="K609" s="2"/>
      <c r="L609" s="2"/>
      <c r="M609" s="2"/>
      <c r="N609" s="2"/>
      <c r="O609" s="2"/>
      <c r="P609" s="2"/>
      <c r="Q609" s="2"/>
      <c r="R609" s="2"/>
      <c r="S609" s="2"/>
      <c r="T609" s="2"/>
      <c r="U609" s="2"/>
      <c r="V609" s="2"/>
      <c r="W609" s="2"/>
      <c r="X609" s="2"/>
      <c r="Y609" s="2"/>
      <c r="Z609" s="2"/>
    </row>
    <row r="610" spans="1:26" ht="36.75" customHeight="1" x14ac:dyDescent="0.35">
      <c r="A610" s="10"/>
      <c r="B610" s="2"/>
      <c r="C610" s="2"/>
      <c r="D610" s="2"/>
      <c r="E610" s="10"/>
      <c r="F610" s="2"/>
      <c r="G610" s="2"/>
      <c r="H610" s="2"/>
      <c r="I610" s="2"/>
      <c r="J610" s="2"/>
      <c r="K610" s="2"/>
      <c r="L610" s="2"/>
      <c r="M610" s="2"/>
      <c r="N610" s="2"/>
      <c r="O610" s="2"/>
      <c r="P610" s="2"/>
      <c r="Q610" s="2"/>
      <c r="R610" s="2"/>
      <c r="S610" s="2"/>
      <c r="T610" s="2"/>
      <c r="U610" s="2"/>
      <c r="V610" s="2"/>
      <c r="W610" s="2"/>
      <c r="X610" s="2"/>
      <c r="Y610" s="2"/>
      <c r="Z610" s="2"/>
    </row>
    <row r="611" spans="1:26" ht="36.75" customHeight="1" x14ac:dyDescent="0.35">
      <c r="A611" s="10"/>
      <c r="B611" s="2"/>
      <c r="C611" s="2"/>
      <c r="D611" s="2"/>
      <c r="E611" s="10"/>
      <c r="F611" s="2"/>
      <c r="G611" s="2"/>
      <c r="H611" s="2"/>
      <c r="I611" s="2"/>
      <c r="J611" s="2"/>
      <c r="K611" s="2"/>
      <c r="L611" s="2"/>
      <c r="M611" s="2"/>
      <c r="N611" s="2"/>
      <c r="O611" s="2"/>
      <c r="P611" s="2"/>
      <c r="Q611" s="2"/>
      <c r="R611" s="2"/>
      <c r="S611" s="2"/>
      <c r="T611" s="2"/>
      <c r="U611" s="2"/>
      <c r="V611" s="2"/>
      <c r="W611" s="2"/>
      <c r="X611" s="2"/>
      <c r="Y611" s="2"/>
      <c r="Z611" s="2"/>
    </row>
    <row r="612" spans="1:26" ht="36.75" customHeight="1" x14ac:dyDescent="0.35">
      <c r="A612" s="10"/>
      <c r="B612" s="2"/>
      <c r="C612" s="2"/>
      <c r="D612" s="2"/>
      <c r="E612" s="10"/>
      <c r="F612" s="2"/>
      <c r="G612" s="2"/>
      <c r="H612" s="2"/>
      <c r="I612" s="2"/>
      <c r="J612" s="2"/>
      <c r="K612" s="2"/>
      <c r="L612" s="2"/>
      <c r="M612" s="2"/>
      <c r="N612" s="2"/>
      <c r="O612" s="2"/>
      <c r="P612" s="2"/>
      <c r="Q612" s="2"/>
      <c r="R612" s="2"/>
      <c r="S612" s="2"/>
      <c r="T612" s="2"/>
      <c r="U612" s="2"/>
      <c r="V612" s="2"/>
      <c r="W612" s="2"/>
      <c r="X612" s="2"/>
      <c r="Y612" s="2"/>
      <c r="Z612" s="2"/>
    </row>
    <row r="613" spans="1:26" ht="36.75" customHeight="1" x14ac:dyDescent="0.35">
      <c r="A613" s="10"/>
      <c r="B613" s="2"/>
      <c r="C613" s="2"/>
      <c r="D613" s="2"/>
      <c r="E613" s="10"/>
      <c r="F613" s="2"/>
      <c r="G613" s="2"/>
      <c r="H613" s="2"/>
      <c r="I613" s="2"/>
      <c r="J613" s="2"/>
      <c r="K613" s="2"/>
      <c r="L613" s="2"/>
      <c r="M613" s="2"/>
      <c r="N613" s="2"/>
      <c r="O613" s="2"/>
      <c r="P613" s="2"/>
      <c r="Q613" s="2"/>
      <c r="R613" s="2"/>
      <c r="S613" s="2"/>
      <c r="T613" s="2"/>
      <c r="U613" s="2"/>
      <c r="V613" s="2"/>
      <c r="W613" s="2"/>
      <c r="X613" s="2"/>
      <c r="Y613" s="2"/>
      <c r="Z613" s="2"/>
    </row>
    <row r="614" spans="1:26" ht="36.75" customHeight="1" x14ac:dyDescent="0.35">
      <c r="A614" s="10"/>
      <c r="B614" s="2"/>
      <c r="C614" s="2"/>
      <c r="D614" s="2"/>
      <c r="E614" s="10"/>
      <c r="F614" s="2"/>
      <c r="G614" s="2"/>
      <c r="H614" s="2"/>
      <c r="I614" s="2"/>
      <c r="J614" s="2"/>
      <c r="K614" s="2"/>
      <c r="L614" s="2"/>
      <c r="M614" s="2"/>
      <c r="N614" s="2"/>
      <c r="O614" s="2"/>
      <c r="P614" s="2"/>
      <c r="Q614" s="2"/>
      <c r="R614" s="2"/>
      <c r="S614" s="2"/>
      <c r="T614" s="2"/>
      <c r="U614" s="2"/>
      <c r="V614" s="2"/>
      <c r="W614" s="2"/>
      <c r="X614" s="2"/>
      <c r="Y614" s="2"/>
      <c r="Z614" s="2"/>
    </row>
    <row r="615" spans="1:26" ht="36.75" customHeight="1" x14ac:dyDescent="0.35">
      <c r="A615" s="10"/>
      <c r="B615" s="2"/>
      <c r="C615" s="2"/>
      <c r="D615" s="2"/>
      <c r="E615" s="10"/>
      <c r="F615" s="2"/>
      <c r="G615" s="2"/>
      <c r="H615" s="2"/>
      <c r="I615" s="2"/>
      <c r="J615" s="2"/>
      <c r="K615" s="2"/>
      <c r="L615" s="2"/>
      <c r="M615" s="2"/>
      <c r="N615" s="2"/>
      <c r="O615" s="2"/>
      <c r="P615" s="2"/>
      <c r="Q615" s="2"/>
      <c r="R615" s="2"/>
      <c r="S615" s="2"/>
      <c r="T615" s="2"/>
      <c r="U615" s="2"/>
      <c r="V615" s="2"/>
      <c r="W615" s="2"/>
      <c r="X615" s="2"/>
      <c r="Y615" s="2"/>
      <c r="Z615" s="2"/>
    </row>
    <row r="616" spans="1:26" ht="36.75" customHeight="1" x14ac:dyDescent="0.35">
      <c r="A616" s="10"/>
      <c r="B616" s="2"/>
      <c r="C616" s="2"/>
      <c r="D616" s="2"/>
      <c r="E616" s="10"/>
      <c r="F616" s="2"/>
      <c r="G616" s="2"/>
      <c r="H616" s="2"/>
      <c r="I616" s="2"/>
      <c r="J616" s="2"/>
      <c r="K616" s="2"/>
      <c r="L616" s="2"/>
      <c r="M616" s="2"/>
      <c r="N616" s="2"/>
      <c r="O616" s="2"/>
      <c r="P616" s="2"/>
      <c r="Q616" s="2"/>
      <c r="R616" s="2"/>
      <c r="S616" s="2"/>
      <c r="T616" s="2"/>
      <c r="U616" s="2"/>
      <c r="V616" s="2"/>
      <c r="W616" s="2"/>
      <c r="X616" s="2"/>
      <c r="Y616" s="2"/>
      <c r="Z616" s="2"/>
    </row>
    <row r="617" spans="1:26" ht="36.75" customHeight="1" x14ac:dyDescent="0.35">
      <c r="A617" s="10"/>
      <c r="B617" s="2"/>
      <c r="C617" s="2"/>
      <c r="D617" s="2"/>
      <c r="E617" s="10"/>
      <c r="F617" s="2"/>
      <c r="G617" s="2"/>
      <c r="H617" s="2"/>
      <c r="I617" s="2"/>
      <c r="J617" s="2"/>
      <c r="K617" s="2"/>
      <c r="L617" s="2"/>
      <c r="M617" s="2"/>
      <c r="N617" s="2"/>
      <c r="O617" s="2"/>
      <c r="P617" s="2"/>
      <c r="Q617" s="2"/>
      <c r="R617" s="2"/>
      <c r="S617" s="2"/>
      <c r="T617" s="2"/>
      <c r="U617" s="2"/>
      <c r="V617" s="2"/>
      <c r="W617" s="2"/>
      <c r="X617" s="2"/>
      <c r="Y617" s="2"/>
      <c r="Z617" s="2"/>
    </row>
    <row r="618" spans="1:26" ht="36.75" customHeight="1" x14ac:dyDescent="0.35">
      <c r="A618" s="10"/>
      <c r="B618" s="2"/>
      <c r="C618" s="2"/>
      <c r="D618" s="2"/>
      <c r="E618" s="10"/>
      <c r="F618" s="2"/>
      <c r="G618" s="2"/>
      <c r="H618" s="2"/>
      <c r="I618" s="2"/>
      <c r="J618" s="2"/>
      <c r="K618" s="2"/>
      <c r="L618" s="2"/>
      <c r="M618" s="2"/>
      <c r="N618" s="2"/>
      <c r="O618" s="2"/>
      <c r="P618" s="2"/>
      <c r="Q618" s="2"/>
      <c r="R618" s="2"/>
      <c r="S618" s="2"/>
      <c r="T618" s="2"/>
      <c r="U618" s="2"/>
      <c r="V618" s="2"/>
      <c r="W618" s="2"/>
      <c r="X618" s="2"/>
      <c r="Y618" s="2"/>
      <c r="Z618" s="2"/>
    </row>
    <row r="619" spans="1:26" ht="36.75" customHeight="1" x14ac:dyDescent="0.35">
      <c r="A619" s="10"/>
      <c r="B619" s="2"/>
      <c r="C619" s="2"/>
      <c r="D619" s="2"/>
      <c r="E619" s="10"/>
      <c r="F619" s="2"/>
      <c r="G619" s="2"/>
      <c r="H619" s="2"/>
      <c r="I619" s="2"/>
      <c r="J619" s="2"/>
      <c r="K619" s="2"/>
      <c r="L619" s="2"/>
      <c r="M619" s="2"/>
      <c r="N619" s="2"/>
      <c r="O619" s="2"/>
      <c r="P619" s="2"/>
      <c r="Q619" s="2"/>
      <c r="R619" s="2"/>
      <c r="S619" s="2"/>
      <c r="T619" s="2"/>
      <c r="U619" s="2"/>
      <c r="V619" s="2"/>
      <c r="W619" s="2"/>
      <c r="X619" s="2"/>
      <c r="Y619" s="2"/>
      <c r="Z619" s="2"/>
    </row>
    <row r="620" spans="1:26" ht="36.75" customHeight="1" x14ac:dyDescent="0.35">
      <c r="A620" s="10"/>
      <c r="B620" s="2"/>
      <c r="C620" s="2"/>
      <c r="D620" s="2"/>
      <c r="E620" s="10"/>
      <c r="F620" s="2"/>
      <c r="G620" s="2"/>
      <c r="H620" s="2"/>
      <c r="I620" s="2"/>
      <c r="J620" s="2"/>
      <c r="K620" s="2"/>
      <c r="L620" s="2"/>
      <c r="M620" s="2"/>
      <c r="N620" s="2"/>
      <c r="O620" s="2"/>
      <c r="P620" s="2"/>
      <c r="Q620" s="2"/>
      <c r="R620" s="2"/>
      <c r="S620" s="2"/>
      <c r="T620" s="2"/>
      <c r="U620" s="2"/>
      <c r="V620" s="2"/>
      <c r="W620" s="2"/>
      <c r="X620" s="2"/>
      <c r="Y620" s="2"/>
      <c r="Z620" s="2"/>
    </row>
    <row r="621" spans="1:26" ht="36.75" customHeight="1" x14ac:dyDescent="0.35">
      <c r="A621" s="10"/>
      <c r="B621" s="2"/>
      <c r="C621" s="2"/>
      <c r="D621" s="2"/>
      <c r="E621" s="10"/>
      <c r="F621" s="2"/>
      <c r="G621" s="2"/>
      <c r="H621" s="2"/>
      <c r="I621" s="2"/>
      <c r="J621" s="2"/>
      <c r="K621" s="2"/>
      <c r="L621" s="2"/>
      <c r="M621" s="2"/>
      <c r="N621" s="2"/>
      <c r="O621" s="2"/>
      <c r="P621" s="2"/>
      <c r="Q621" s="2"/>
      <c r="R621" s="2"/>
      <c r="S621" s="2"/>
      <c r="T621" s="2"/>
      <c r="U621" s="2"/>
      <c r="V621" s="2"/>
      <c r="W621" s="2"/>
      <c r="X621" s="2"/>
      <c r="Y621" s="2"/>
      <c r="Z621" s="2"/>
    </row>
    <row r="622" spans="1:26" ht="36.75" customHeight="1" x14ac:dyDescent="0.35">
      <c r="A622" s="10"/>
      <c r="B622" s="2"/>
      <c r="C622" s="2"/>
      <c r="D622" s="2"/>
      <c r="E622" s="10"/>
      <c r="F622" s="2"/>
      <c r="G622" s="2"/>
      <c r="H622" s="2"/>
      <c r="I622" s="2"/>
      <c r="J622" s="2"/>
      <c r="K622" s="2"/>
      <c r="L622" s="2"/>
      <c r="M622" s="2"/>
      <c r="N622" s="2"/>
      <c r="O622" s="2"/>
      <c r="P622" s="2"/>
      <c r="Q622" s="2"/>
      <c r="R622" s="2"/>
      <c r="S622" s="2"/>
      <c r="T622" s="2"/>
      <c r="U622" s="2"/>
      <c r="V622" s="2"/>
      <c r="W622" s="2"/>
      <c r="X622" s="2"/>
      <c r="Y622" s="2"/>
      <c r="Z622" s="2"/>
    </row>
    <row r="623" spans="1:26" ht="36.75" customHeight="1" x14ac:dyDescent="0.35">
      <c r="A623" s="10"/>
      <c r="B623" s="2"/>
      <c r="C623" s="2"/>
      <c r="D623" s="2"/>
      <c r="E623" s="10"/>
      <c r="F623" s="2"/>
      <c r="G623" s="2"/>
      <c r="H623" s="2"/>
      <c r="I623" s="2"/>
      <c r="J623" s="2"/>
      <c r="K623" s="2"/>
      <c r="L623" s="2"/>
      <c r="M623" s="2"/>
      <c r="N623" s="2"/>
      <c r="O623" s="2"/>
      <c r="P623" s="2"/>
      <c r="Q623" s="2"/>
      <c r="R623" s="2"/>
      <c r="S623" s="2"/>
      <c r="T623" s="2"/>
      <c r="U623" s="2"/>
      <c r="V623" s="2"/>
      <c r="W623" s="2"/>
      <c r="X623" s="2"/>
      <c r="Y623" s="2"/>
      <c r="Z623" s="2"/>
    </row>
    <row r="624" spans="1:26" ht="36.75" customHeight="1" x14ac:dyDescent="0.35">
      <c r="A624" s="10"/>
      <c r="B624" s="2"/>
      <c r="C624" s="2"/>
      <c r="D624" s="2"/>
      <c r="E624" s="10"/>
      <c r="F624" s="2"/>
      <c r="G624" s="2"/>
      <c r="H624" s="2"/>
      <c r="I624" s="2"/>
      <c r="J624" s="2"/>
      <c r="K624" s="2"/>
      <c r="L624" s="2"/>
      <c r="M624" s="2"/>
      <c r="N624" s="2"/>
      <c r="O624" s="2"/>
      <c r="P624" s="2"/>
      <c r="Q624" s="2"/>
      <c r="R624" s="2"/>
      <c r="S624" s="2"/>
      <c r="T624" s="2"/>
      <c r="U624" s="2"/>
      <c r="V624" s="2"/>
      <c r="W624" s="2"/>
      <c r="X624" s="2"/>
      <c r="Y624" s="2"/>
      <c r="Z624" s="2"/>
    </row>
    <row r="625" spans="1:26" ht="36.75" customHeight="1" x14ac:dyDescent="0.35">
      <c r="A625" s="10"/>
      <c r="B625" s="2"/>
      <c r="C625" s="2"/>
      <c r="D625" s="2"/>
      <c r="E625" s="10"/>
      <c r="F625" s="2"/>
      <c r="G625" s="2"/>
      <c r="H625" s="2"/>
      <c r="I625" s="2"/>
      <c r="J625" s="2"/>
      <c r="K625" s="2"/>
      <c r="L625" s="2"/>
      <c r="M625" s="2"/>
      <c r="N625" s="2"/>
      <c r="O625" s="2"/>
      <c r="P625" s="2"/>
      <c r="Q625" s="2"/>
      <c r="R625" s="2"/>
      <c r="S625" s="2"/>
      <c r="T625" s="2"/>
      <c r="U625" s="2"/>
      <c r="V625" s="2"/>
      <c r="W625" s="2"/>
      <c r="X625" s="2"/>
      <c r="Y625" s="2"/>
      <c r="Z625" s="2"/>
    </row>
    <row r="626" spans="1:26" ht="36.75" customHeight="1" x14ac:dyDescent="0.35">
      <c r="A626" s="10"/>
      <c r="B626" s="2"/>
      <c r="C626" s="2"/>
      <c r="D626" s="2"/>
      <c r="E626" s="10"/>
      <c r="F626" s="2"/>
      <c r="G626" s="2"/>
      <c r="H626" s="2"/>
      <c r="I626" s="2"/>
      <c r="J626" s="2"/>
      <c r="K626" s="2"/>
      <c r="L626" s="2"/>
      <c r="M626" s="2"/>
      <c r="N626" s="2"/>
      <c r="O626" s="2"/>
      <c r="P626" s="2"/>
      <c r="Q626" s="2"/>
      <c r="R626" s="2"/>
      <c r="S626" s="2"/>
      <c r="T626" s="2"/>
      <c r="U626" s="2"/>
      <c r="V626" s="2"/>
      <c r="W626" s="2"/>
      <c r="X626" s="2"/>
      <c r="Y626" s="2"/>
      <c r="Z626" s="2"/>
    </row>
    <row r="627" spans="1:26" ht="36.75" customHeight="1" x14ac:dyDescent="0.35">
      <c r="A627" s="10"/>
      <c r="B627" s="2"/>
      <c r="C627" s="2"/>
      <c r="D627" s="2"/>
      <c r="E627" s="10"/>
      <c r="F627" s="2"/>
      <c r="G627" s="2"/>
      <c r="H627" s="2"/>
      <c r="I627" s="2"/>
      <c r="J627" s="2"/>
      <c r="K627" s="2"/>
      <c r="L627" s="2"/>
      <c r="M627" s="2"/>
      <c r="N627" s="2"/>
      <c r="O627" s="2"/>
      <c r="P627" s="2"/>
      <c r="Q627" s="2"/>
      <c r="R627" s="2"/>
      <c r="S627" s="2"/>
      <c r="T627" s="2"/>
      <c r="U627" s="2"/>
      <c r="V627" s="2"/>
      <c r="W627" s="2"/>
      <c r="X627" s="2"/>
      <c r="Y627" s="2"/>
      <c r="Z627" s="2"/>
    </row>
    <row r="628" spans="1:26" ht="36.75" customHeight="1" x14ac:dyDescent="0.35">
      <c r="A628" s="10"/>
      <c r="B628" s="2"/>
      <c r="C628" s="2"/>
      <c r="D628" s="2"/>
      <c r="E628" s="10"/>
      <c r="F628" s="2"/>
      <c r="G628" s="2"/>
      <c r="H628" s="2"/>
      <c r="I628" s="2"/>
      <c r="J628" s="2"/>
      <c r="K628" s="2"/>
      <c r="L628" s="2"/>
      <c r="M628" s="2"/>
      <c r="N628" s="2"/>
      <c r="O628" s="2"/>
      <c r="P628" s="2"/>
      <c r="Q628" s="2"/>
      <c r="R628" s="2"/>
      <c r="S628" s="2"/>
      <c r="T628" s="2"/>
      <c r="U628" s="2"/>
      <c r="V628" s="2"/>
      <c r="W628" s="2"/>
      <c r="X628" s="2"/>
      <c r="Y628" s="2"/>
      <c r="Z628" s="2"/>
    </row>
    <row r="629" spans="1:26" ht="36.75" customHeight="1" x14ac:dyDescent="0.35">
      <c r="A629" s="10"/>
      <c r="B629" s="2"/>
      <c r="C629" s="2"/>
      <c r="D629" s="2"/>
      <c r="E629" s="10"/>
      <c r="F629" s="2"/>
      <c r="G629" s="2"/>
      <c r="H629" s="2"/>
      <c r="I629" s="2"/>
      <c r="J629" s="2"/>
      <c r="K629" s="2"/>
      <c r="L629" s="2"/>
      <c r="M629" s="2"/>
      <c r="N629" s="2"/>
      <c r="O629" s="2"/>
      <c r="P629" s="2"/>
      <c r="Q629" s="2"/>
      <c r="R629" s="2"/>
      <c r="S629" s="2"/>
      <c r="T629" s="2"/>
      <c r="U629" s="2"/>
      <c r="V629" s="2"/>
      <c r="W629" s="2"/>
      <c r="X629" s="2"/>
      <c r="Y629" s="2"/>
      <c r="Z629" s="2"/>
    </row>
    <row r="630" spans="1:26" ht="36.75" customHeight="1" x14ac:dyDescent="0.35">
      <c r="A630" s="10"/>
      <c r="B630" s="2"/>
      <c r="C630" s="2"/>
      <c r="D630" s="2"/>
      <c r="E630" s="10"/>
      <c r="F630" s="2"/>
      <c r="G630" s="2"/>
      <c r="H630" s="2"/>
      <c r="I630" s="2"/>
      <c r="J630" s="2"/>
      <c r="K630" s="2"/>
      <c r="L630" s="2"/>
      <c r="M630" s="2"/>
      <c r="N630" s="2"/>
      <c r="O630" s="2"/>
      <c r="P630" s="2"/>
      <c r="Q630" s="2"/>
      <c r="R630" s="2"/>
      <c r="S630" s="2"/>
      <c r="T630" s="2"/>
      <c r="U630" s="2"/>
      <c r="V630" s="2"/>
      <c r="W630" s="2"/>
      <c r="X630" s="2"/>
      <c r="Y630" s="2"/>
      <c r="Z630" s="2"/>
    </row>
    <row r="631" spans="1:26" ht="36.75" customHeight="1" x14ac:dyDescent="0.35">
      <c r="A631" s="10"/>
      <c r="B631" s="2"/>
      <c r="C631" s="2"/>
      <c r="D631" s="2"/>
      <c r="E631" s="10"/>
      <c r="F631" s="2"/>
      <c r="G631" s="2"/>
      <c r="H631" s="2"/>
      <c r="I631" s="2"/>
      <c r="J631" s="2"/>
      <c r="K631" s="2"/>
      <c r="L631" s="2"/>
      <c r="M631" s="2"/>
      <c r="N631" s="2"/>
      <c r="O631" s="2"/>
      <c r="P631" s="2"/>
      <c r="Q631" s="2"/>
      <c r="R631" s="2"/>
      <c r="S631" s="2"/>
      <c r="T631" s="2"/>
      <c r="U631" s="2"/>
      <c r="V631" s="2"/>
      <c r="W631" s="2"/>
      <c r="X631" s="2"/>
      <c r="Y631" s="2"/>
      <c r="Z631" s="2"/>
    </row>
    <row r="632" spans="1:26" ht="36.75" customHeight="1" x14ac:dyDescent="0.35">
      <c r="A632" s="10"/>
      <c r="B632" s="2"/>
      <c r="C632" s="2"/>
      <c r="D632" s="2"/>
      <c r="E632" s="10"/>
      <c r="F632" s="2"/>
      <c r="G632" s="2"/>
      <c r="H632" s="2"/>
      <c r="I632" s="2"/>
      <c r="J632" s="2"/>
      <c r="K632" s="2"/>
      <c r="L632" s="2"/>
      <c r="M632" s="2"/>
      <c r="N632" s="2"/>
      <c r="O632" s="2"/>
      <c r="P632" s="2"/>
      <c r="Q632" s="2"/>
      <c r="R632" s="2"/>
      <c r="S632" s="2"/>
      <c r="T632" s="2"/>
      <c r="U632" s="2"/>
      <c r="V632" s="2"/>
      <c r="W632" s="2"/>
      <c r="X632" s="2"/>
      <c r="Y632" s="2"/>
      <c r="Z632" s="2"/>
    </row>
    <row r="633" spans="1:26" ht="36.75" customHeight="1" x14ac:dyDescent="0.35">
      <c r="A633" s="10"/>
      <c r="B633" s="2"/>
      <c r="C633" s="2"/>
      <c r="D633" s="2"/>
      <c r="E633" s="10"/>
      <c r="F633" s="2"/>
      <c r="G633" s="2"/>
      <c r="H633" s="2"/>
      <c r="I633" s="2"/>
      <c r="J633" s="2"/>
      <c r="K633" s="2"/>
      <c r="L633" s="2"/>
      <c r="M633" s="2"/>
      <c r="N633" s="2"/>
      <c r="O633" s="2"/>
      <c r="P633" s="2"/>
      <c r="Q633" s="2"/>
      <c r="R633" s="2"/>
      <c r="S633" s="2"/>
      <c r="T633" s="2"/>
      <c r="U633" s="2"/>
      <c r="V633" s="2"/>
      <c r="W633" s="2"/>
      <c r="X633" s="2"/>
      <c r="Y633" s="2"/>
      <c r="Z633" s="2"/>
    </row>
    <row r="634" spans="1:26" ht="36.75" customHeight="1" x14ac:dyDescent="0.35">
      <c r="A634" s="10"/>
      <c r="B634" s="2"/>
      <c r="C634" s="2"/>
      <c r="D634" s="2"/>
      <c r="E634" s="10"/>
      <c r="F634" s="2"/>
      <c r="G634" s="2"/>
      <c r="H634" s="2"/>
      <c r="I634" s="2"/>
      <c r="J634" s="2"/>
      <c r="K634" s="2"/>
      <c r="L634" s="2"/>
      <c r="M634" s="2"/>
      <c r="N634" s="2"/>
      <c r="O634" s="2"/>
      <c r="P634" s="2"/>
      <c r="Q634" s="2"/>
      <c r="R634" s="2"/>
      <c r="S634" s="2"/>
      <c r="T634" s="2"/>
      <c r="U634" s="2"/>
      <c r="V634" s="2"/>
      <c r="W634" s="2"/>
      <c r="X634" s="2"/>
      <c r="Y634" s="2"/>
      <c r="Z634" s="2"/>
    </row>
    <row r="635" spans="1:26" ht="36.75" customHeight="1" x14ac:dyDescent="0.35">
      <c r="A635" s="10"/>
      <c r="B635" s="2"/>
      <c r="C635" s="2"/>
      <c r="D635" s="2"/>
      <c r="E635" s="10"/>
      <c r="F635" s="2"/>
      <c r="G635" s="2"/>
      <c r="H635" s="2"/>
      <c r="I635" s="2"/>
      <c r="J635" s="2"/>
      <c r="K635" s="2"/>
      <c r="L635" s="2"/>
      <c r="M635" s="2"/>
      <c r="N635" s="2"/>
      <c r="O635" s="2"/>
      <c r="P635" s="2"/>
      <c r="Q635" s="2"/>
      <c r="R635" s="2"/>
      <c r="S635" s="2"/>
      <c r="T635" s="2"/>
      <c r="U635" s="2"/>
      <c r="V635" s="2"/>
      <c r="W635" s="2"/>
      <c r="X635" s="2"/>
      <c r="Y635" s="2"/>
      <c r="Z635" s="2"/>
    </row>
    <row r="636" spans="1:26" ht="36.75" customHeight="1" x14ac:dyDescent="0.35">
      <c r="A636" s="10"/>
      <c r="B636" s="2"/>
      <c r="C636" s="2"/>
      <c r="D636" s="2"/>
      <c r="E636" s="10"/>
      <c r="F636" s="2"/>
      <c r="G636" s="2"/>
      <c r="H636" s="2"/>
      <c r="I636" s="2"/>
      <c r="J636" s="2"/>
      <c r="K636" s="2"/>
      <c r="L636" s="2"/>
      <c r="M636" s="2"/>
      <c r="N636" s="2"/>
      <c r="O636" s="2"/>
      <c r="P636" s="2"/>
      <c r="Q636" s="2"/>
      <c r="R636" s="2"/>
      <c r="S636" s="2"/>
      <c r="T636" s="2"/>
      <c r="U636" s="2"/>
      <c r="V636" s="2"/>
      <c r="W636" s="2"/>
      <c r="X636" s="2"/>
      <c r="Y636" s="2"/>
      <c r="Z636" s="2"/>
    </row>
    <row r="637" spans="1:26" ht="36.75" customHeight="1" x14ac:dyDescent="0.35">
      <c r="A637" s="10"/>
      <c r="B637" s="2"/>
      <c r="C637" s="2"/>
      <c r="D637" s="2"/>
      <c r="E637" s="10"/>
      <c r="F637" s="2"/>
      <c r="G637" s="2"/>
      <c r="H637" s="2"/>
      <c r="I637" s="2"/>
      <c r="J637" s="2"/>
      <c r="K637" s="2"/>
      <c r="L637" s="2"/>
      <c r="M637" s="2"/>
      <c r="N637" s="2"/>
      <c r="O637" s="2"/>
      <c r="P637" s="2"/>
      <c r="Q637" s="2"/>
      <c r="R637" s="2"/>
      <c r="S637" s="2"/>
      <c r="T637" s="2"/>
      <c r="U637" s="2"/>
      <c r="V637" s="2"/>
      <c r="W637" s="2"/>
      <c r="X637" s="2"/>
      <c r="Y637" s="2"/>
      <c r="Z637" s="2"/>
    </row>
    <row r="638" spans="1:26" ht="36.75" customHeight="1" x14ac:dyDescent="0.35">
      <c r="A638" s="10"/>
      <c r="B638" s="2"/>
      <c r="C638" s="2"/>
      <c r="D638" s="2"/>
      <c r="E638" s="10"/>
      <c r="F638" s="2"/>
      <c r="G638" s="2"/>
      <c r="H638" s="2"/>
      <c r="I638" s="2"/>
      <c r="J638" s="2"/>
      <c r="K638" s="2"/>
      <c r="L638" s="2"/>
      <c r="M638" s="2"/>
      <c r="N638" s="2"/>
      <c r="O638" s="2"/>
      <c r="P638" s="2"/>
      <c r="Q638" s="2"/>
      <c r="R638" s="2"/>
      <c r="S638" s="2"/>
      <c r="T638" s="2"/>
      <c r="U638" s="2"/>
      <c r="V638" s="2"/>
      <c r="W638" s="2"/>
      <c r="X638" s="2"/>
      <c r="Y638" s="2"/>
      <c r="Z638" s="2"/>
    </row>
    <row r="639" spans="1:26" ht="36.75" customHeight="1" x14ac:dyDescent="0.35">
      <c r="A639" s="10"/>
      <c r="B639" s="2"/>
      <c r="C639" s="2"/>
      <c r="D639" s="2"/>
      <c r="E639" s="10"/>
      <c r="F639" s="2"/>
      <c r="G639" s="2"/>
      <c r="H639" s="2"/>
      <c r="I639" s="2"/>
      <c r="J639" s="2"/>
      <c r="K639" s="2"/>
      <c r="L639" s="2"/>
      <c r="M639" s="2"/>
      <c r="N639" s="2"/>
      <c r="O639" s="2"/>
      <c r="P639" s="2"/>
      <c r="Q639" s="2"/>
      <c r="R639" s="2"/>
      <c r="S639" s="2"/>
      <c r="T639" s="2"/>
      <c r="U639" s="2"/>
      <c r="V639" s="2"/>
      <c r="W639" s="2"/>
      <c r="X639" s="2"/>
      <c r="Y639" s="2"/>
      <c r="Z639" s="2"/>
    </row>
    <row r="640" spans="1:26" ht="36.75" customHeight="1" x14ac:dyDescent="0.35">
      <c r="A640" s="10"/>
      <c r="B640" s="2"/>
      <c r="C640" s="2"/>
      <c r="D640" s="2"/>
      <c r="E640" s="10"/>
      <c r="F640" s="2"/>
      <c r="G640" s="2"/>
      <c r="H640" s="2"/>
      <c r="I640" s="2"/>
      <c r="J640" s="2"/>
      <c r="K640" s="2"/>
      <c r="L640" s="2"/>
      <c r="M640" s="2"/>
      <c r="N640" s="2"/>
      <c r="O640" s="2"/>
      <c r="P640" s="2"/>
      <c r="Q640" s="2"/>
      <c r="R640" s="2"/>
      <c r="S640" s="2"/>
      <c r="T640" s="2"/>
      <c r="U640" s="2"/>
      <c r="V640" s="2"/>
      <c r="W640" s="2"/>
      <c r="X640" s="2"/>
      <c r="Y640" s="2"/>
      <c r="Z640" s="2"/>
    </row>
    <row r="641" spans="1:26" ht="36.75" customHeight="1" x14ac:dyDescent="0.35">
      <c r="A641" s="10"/>
      <c r="B641" s="2"/>
      <c r="C641" s="2"/>
      <c r="D641" s="2"/>
      <c r="E641" s="10"/>
      <c r="F641" s="2"/>
      <c r="G641" s="2"/>
      <c r="H641" s="2"/>
      <c r="I641" s="2"/>
      <c r="J641" s="2"/>
      <c r="K641" s="2"/>
      <c r="L641" s="2"/>
      <c r="M641" s="2"/>
      <c r="N641" s="2"/>
      <c r="O641" s="2"/>
      <c r="P641" s="2"/>
      <c r="Q641" s="2"/>
      <c r="R641" s="2"/>
      <c r="S641" s="2"/>
      <c r="T641" s="2"/>
      <c r="U641" s="2"/>
      <c r="V641" s="2"/>
      <c r="W641" s="2"/>
      <c r="X641" s="2"/>
      <c r="Y641" s="2"/>
      <c r="Z641" s="2"/>
    </row>
    <row r="642" spans="1:26" ht="36.75" customHeight="1" x14ac:dyDescent="0.35">
      <c r="A642" s="10"/>
      <c r="B642" s="2"/>
      <c r="C642" s="2"/>
      <c r="D642" s="2"/>
      <c r="E642" s="10"/>
      <c r="F642" s="2"/>
      <c r="G642" s="2"/>
      <c r="H642" s="2"/>
      <c r="I642" s="2"/>
      <c r="J642" s="2"/>
      <c r="K642" s="2"/>
      <c r="L642" s="2"/>
      <c r="M642" s="2"/>
      <c r="N642" s="2"/>
      <c r="O642" s="2"/>
      <c r="P642" s="2"/>
      <c r="Q642" s="2"/>
      <c r="R642" s="2"/>
      <c r="S642" s="2"/>
      <c r="T642" s="2"/>
      <c r="U642" s="2"/>
      <c r="V642" s="2"/>
      <c r="W642" s="2"/>
      <c r="X642" s="2"/>
      <c r="Y642" s="2"/>
      <c r="Z642" s="2"/>
    </row>
    <row r="643" spans="1:26" ht="36.75" customHeight="1" x14ac:dyDescent="0.35">
      <c r="A643" s="10"/>
      <c r="B643" s="2"/>
      <c r="C643" s="2"/>
      <c r="D643" s="2"/>
      <c r="E643" s="10"/>
      <c r="F643" s="2"/>
      <c r="G643" s="2"/>
      <c r="H643" s="2"/>
      <c r="I643" s="2"/>
      <c r="J643" s="2"/>
      <c r="K643" s="2"/>
      <c r="L643" s="2"/>
      <c r="M643" s="2"/>
      <c r="N643" s="2"/>
      <c r="O643" s="2"/>
      <c r="P643" s="2"/>
      <c r="Q643" s="2"/>
      <c r="R643" s="2"/>
      <c r="S643" s="2"/>
      <c r="T643" s="2"/>
      <c r="U643" s="2"/>
      <c r="V643" s="2"/>
      <c r="W643" s="2"/>
      <c r="X643" s="2"/>
      <c r="Y643" s="2"/>
      <c r="Z643" s="2"/>
    </row>
    <row r="644" spans="1:26" ht="36.75" customHeight="1" x14ac:dyDescent="0.35">
      <c r="A644" s="10"/>
      <c r="B644" s="2"/>
      <c r="C644" s="2"/>
      <c r="D644" s="2"/>
      <c r="E644" s="10"/>
      <c r="F644" s="2"/>
      <c r="G644" s="2"/>
      <c r="H644" s="2"/>
      <c r="I644" s="2"/>
      <c r="J644" s="2"/>
      <c r="K644" s="2"/>
      <c r="L644" s="2"/>
      <c r="M644" s="2"/>
      <c r="N644" s="2"/>
      <c r="O644" s="2"/>
      <c r="P644" s="2"/>
      <c r="Q644" s="2"/>
      <c r="R644" s="2"/>
      <c r="S644" s="2"/>
      <c r="T644" s="2"/>
      <c r="U644" s="2"/>
      <c r="V644" s="2"/>
      <c r="W644" s="2"/>
      <c r="X644" s="2"/>
      <c r="Y644" s="2"/>
      <c r="Z644" s="2"/>
    </row>
    <row r="645" spans="1:26" ht="36.75" customHeight="1" x14ac:dyDescent="0.35">
      <c r="A645" s="10"/>
      <c r="B645" s="2"/>
      <c r="C645" s="2"/>
      <c r="D645" s="2"/>
      <c r="E645" s="10"/>
      <c r="F645" s="2"/>
      <c r="G645" s="2"/>
      <c r="H645" s="2"/>
      <c r="I645" s="2"/>
      <c r="J645" s="2"/>
      <c r="K645" s="2"/>
      <c r="L645" s="2"/>
      <c r="M645" s="2"/>
      <c r="N645" s="2"/>
      <c r="O645" s="2"/>
      <c r="P645" s="2"/>
      <c r="Q645" s="2"/>
      <c r="R645" s="2"/>
      <c r="S645" s="2"/>
      <c r="T645" s="2"/>
      <c r="U645" s="2"/>
      <c r="V645" s="2"/>
      <c r="W645" s="2"/>
      <c r="X645" s="2"/>
      <c r="Y645" s="2"/>
      <c r="Z645" s="2"/>
    </row>
    <row r="646" spans="1:26" ht="36.75" customHeight="1" x14ac:dyDescent="0.35">
      <c r="A646" s="10"/>
      <c r="B646" s="2"/>
      <c r="C646" s="2"/>
      <c r="D646" s="2"/>
      <c r="E646" s="10"/>
      <c r="F646" s="2"/>
      <c r="G646" s="2"/>
      <c r="H646" s="2"/>
      <c r="I646" s="2"/>
      <c r="J646" s="2"/>
      <c r="K646" s="2"/>
      <c r="L646" s="2"/>
      <c r="M646" s="2"/>
      <c r="N646" s="2"/>
      <c r="O646" s="2"/>
      <c r="P646" s="2"/>
      <c r="Q646" s="2"/>
      <c r="R646" s="2"/>
      <c r="S646" s="2"/>
      <c r="T646" s="2"/>
      <c r="U646" s="2"/>
      <c r="V646" s="2"/>
      <c r="W646" s="2"/>
      <c r="X646" s="2"/>
      <c r="Y646" s="2"/>
      <c r="Z646" s="2"/>
    </row>
    <row r="647" spans="1:26" ht="36.75" customHeight="1" x14ac:dyDescent="0.35">
      <c r="A647" s="10"/>
      <c r="B647" s="2"/>
      <c r="C647" s="2"/>
      <c r="D647" s="2"/>
      <c r="E647" s="10"/>
      <c r="F647" s="2"/>
      <c r="G647" s="2"/>
      <c r="H647" s="2"/>
      <c r="I647" s="2"/>
      <c r="J647" s="2"/>
      <c r="K647" s="2"/>
      <c r="L647" s="2"/>
      <c r="M647" s="2"/>
      <c r="N647" s="2"/>
      <c r="O647" s="2"/>
      <c r="P647" s="2"/>
      <c r="Q647" s="2"/>
      <c r="R647" s="2"/>
      <c r="S647" s="2"/>
      <c r="T647" s="2"/>
      <c r="U647" s="2"/>
      <c r="V647" s="2"/>
      <c r="W647" s="2"/>
      <c r="X647" s="2"/>
      <c r="Y647" s="2"/>
      <c r="Z647" s="2"/>
    </row>
    <row r="648" spans="1:26" ht="36.75" customHeight="1" x14ac:dyDescent="0.35">
      <c r="A648" s="10"/>
      <c r="B648" s="2"/>
      <c r="C648" s="2"/>
      <c r="D648" s="2"/>
      <c r="E648" s="10"/>
      <c r="F648" s="2"/>
      <c r="G648" s="2"/>
      <c r="H648" s="2"/>
      <c r="I648" s="2"/>
      <c r="J648" s="2"/>
      <c r="K648" s="2"/>
      <c r="L648" s="2"/>
      <c r="M648" s="2"/>
      <c r="N648" s="2"/>
      <c r="O648" s="2"/>
      <c r="P648" s="2"/>
      <c r="Q648" s="2"/>
      <c r="R648" s="2"/>
      <c r="S648" s="2"/>
      <c r="T648" s="2"/>
      <c r="U648" s="2"/>
      <c r="V648" s="2"/>
      <c r="W648" s="2"/>
      <c r="X648" s="2"/>
      <c r="Y648" s="2"/>
      <c r="Z648" s="2"/>
    </row>
    <row r="649" spans="1:26" ht="36.75" customHeight="1" x14ac:dyDescent="0.35">
      <c r="A649" s="10"/>
      <c r="B649" s="2"/>
      <c r="C649" s="2"/>
      <c r="D649" s="2"/>
      <c r="E649" s="10"/>
      <c r="F649" s="2"/>
      <c r="G649" s="2"/>
      <c r="H649" s="2"/>
      <c r="I649" s="2"/>
      <c r="J649" s="2"/>
      <c r="K649" s="2"/>
      <c r="L649" s="2"/>
      <c r="M649" s="2"/>
      <c r="N649" s="2"/>
      <c r="O649" s="2"/>
      <c r="P649" s="2"/>
      <c r="Q649" s="2"/>
      <c r="R649" s="2"/>
      <c r="S649" s="2"/>
      <c r="T649" s="2"/>
      <c r="U649" s="2"/>
      <c r="V649" s="2"/>
      <c r="W649" s="2"/>
      <c r="X649" s="2"/>
      <c r="Y649" s="2"/>
      <c r="Z649" s="2"/>
    </row>
    <row r="650" spans="1:26" ht="36.75" customHeight="1" x14ac:dyDescent="0.35">
      <c r="A650" s="10"/>
      <c r="B650" s="2"/>
      <c r="C650" s="2"/>
      <c r="D650" s="2"/>
      <c r="E650" s="10"/>
      <c r="F650" s="2"/>
      <c r="G650" s="2"/>
      <c r="H650" s="2"/>
      <c r="I650" s="2"/>
      <c r="J650" s="2"/>
      <c r="K650" s="2"/>
      <c r="L650" s="2"/>
      <c r="M650" s="2"/>
      <c r="N650" s="2"/>
      <c r="O650" s="2"/>
      <c r="P650" s="2"/>
      <c r="Q650" s="2"/>
      <c r="R650" s="2"/>
      <c r="S650" s="2"/>
      <c r="T650" s="2"/>
      <c r="U650" s="2"/>
      <c r="V650" s="2"/>
      <c r="W650" s="2"/>
      <c r="X650" s="2"/>
      <c r="Y650" s="2"/>
      <c r="Z650" s="2"/>
    </row>
    <row r="651" spans="1:26" ht="36.75" customHeight="1" x14ac:dyDescent="0.35">
      <c r="A651" s="10"/>
      <c r="B651" s="2"/>
      <c r="C651" s="2"/>
      <c r="D651" s="2"/>
      <c r="E651" s="10"/>
      <c r="F651" s="2"/>
      <c r="G651" s="2"/>
      <c r="H651" s="2"/>
      <c r="I651" s="2"/>
      <c r="J651" s="2"/>
      <c r="K651" s="2"/>
      <c r="L651" s="2"/>
      <c r="M651" s="2"/>
      <c r="N651" s="2"/>
      <c r="O651" s="2"/>
      <c r="P651" s="2"/>
      <c r="Q651" s="2"/>
      <c r="R651" s="2"/>
      <c r="S651" s="2"/>
      <c r="T651" s="2"/>
      <c r="U651" s="2"/>
      <c r="V651" s="2"/>
      <c r="W651" s="2"/>
      <c r="X651" s="2"/>
      <c r="Y651" s="2"/>
      <c r="Z651" s="2"/>
    </row>
    <row r="652" spans="1:26" ht="36.75" customHeight="1" x14ac:dyDescent="0.35">
      <c r="A652" s="10"/>
      <c r="B652" s="2"/>
      <c r="C652" s="2"/>
      <c r="D652" s="2"/>
      <c r="E652" s="10"/>
      <c r="F652" s="2"/>
      <c r="G652" s="2"/>
      <c r="H652" s="2"/>
      <c r="I652" s="2"/>
      <c r="J652" s="2"/>
      <c r="K652" s="2"/>
      <c r="L652" s="2"/>
      <c r="M652" s="2"/>
      <c r="N652" s="2"/>
      <c r="O652" s="2"/>
      <c r="P652" s="2"/>
      <c r="Q652" s="2"/>
      <c r="R652" s="2"/>
      <c r="S652" s="2"/>
      <c r="T652" s="2"/>
      <c r="U652" s="2"/>
      <c r="V652" s="2"/>
      <c r="W652" s="2"/>
      <c r="X652" s="2"/>
      <c r="Y652" s="2"/>
      <c r="Z652" s="2"/>
    </row>
    <row r="653" spans="1:26" ht="36.75" customHeight="1" x14ac:dyDescent="0.35">
      <c r="A653" s="10"/>
      <c r="B653" s="2"/>
      <c r="C653" s="2"/>
      <c r="D653" s="2"/>
      <c r="E653" s="10"/>
      <c r="F653" s="2"/>
      <c r="G653" s="2"/>
      <c r="H653" s="2"/>
      <c r="I653" s="2"/>
      <c r="J653" s="2"/>
      <c r="K653" s="2"/>
      <c r="L653" s="2"/>
      <c r="M653" s="2"/>
      <c r="N653" s="2"/>
      <c r="O653" s="2"/>
      <c r="P653" s="2"/>
      <c r="Q653" s="2"/>
      <c r="R653" s="2"/>
      <c r="S653" s="2"/>
      <c r="T653" s="2"/>
      <c r="U653" s="2"/>
      <c r="V653" s="2"/>
      <c r="W653" s="2"/>
      <c r="X653" s="2"/>
      <c r="Y653" s="2"/>
      <c r="Z653" s="2"/>
    </row>
    <row r="654" spans="1:26" ht="36.75" customHeight="1" x14ac:dyDescent="0.35">
      <c r="A654" s="10"/>
      <c r="B654" s="2"/>
      <c r="C654" s="2"/>
      <c r="D654" s="2"/>
      <c r="E654" s="10"/>
      <c r="F654" s="2"/>
      <c r="G654" s="2"/>
      <c r="H654" s="2"/>
      <c r="I654" s="2"/>
      <c r="J654" s="2"/>
      <c r="K654" s="2"/>
      <c r="L654" s="2"/>
      <c r="M654" s="2"/>
      <c r="N654" s="2"/>
      <c r="O654" s="2"/>
      <c r="P654" s="2"/>
      <c r="Q654" s="2"/>
      <c r="R654" s="2"/>
      <c r="S654" s="2"/>
      <c r="T654" s="2"/>
      <c r="U654" s="2"/>
      <c r="V654" s="2"/>
      <c r="W654" s="2"/>
      <c r="X654" s="2"/>
      <c r="Y654" s="2"/>
      <c r="Z654" s="2"/>
    </row>
    <row r="655" spans="1:26" ht="36.75" customHeight="1" x14ac:dyDescent="0.35">
      <c r="A655" s="10"/>
      <c r="B655" s="2"/>
      <c r="C655" s="2"/>
      <c r="D655" s="2"/>
      <c r="E655" s="10"/>
      <c r="F655" s="2"/>
      <c r="G655" s="2"/>
      <c r="H655" s="2"/>
      <c r="I655" s="2"/>
      <c r="J655" s="2"/>
      <c r="K655" s="2"/>
      <c r="L655" s="2"/>
      <c r="M655" s="2"/>
      <c r="N655" s="2"/>
      <c r="O655" s="2"/>
      <c r="P655" s="2"/>
      <c r="Q655" s="2"/>
      <c r="R655" s="2"/>
      <c r="S655" s="2"/>
      <c r="T655" s="2"/>
      <c r="U655" s="2"/>
      <c r="V655" s="2"/>
      <c r="W655" s="2"/>
      <c r="X655" s="2"/>
      <c r="Y655" s="2"/>
      <c r="Z655" s="2"/>
    </row>
    <row r="656" spans="1:26" ht="36.75" customHeight="1" x14ac:dyDescent="0.35">
      <c r="A656" s="10"/>
      <c r="B656" s="2"/>
      <c r="C656" s="2"/>
      <c r="D656" s="2"/>
      <c r="E656" s="10"/>
      <c r="F656" s="2"/>
      <c r="G656" s="2"/>
      <c r="H656" s="2"/>
      <c r="I656" s="2"/>
      <c r="J656" s="2"/>
      <c r="K656" s="2"/>
      <c r="L656" s="2"/>
      <c r="M656" s="2"/>
      <c r="N656" s="2"/>
      <c r="O656" s="2"/>
      <c r="P656" s="2"/>
      <c r="Q656" s="2"/>
      <c r="R656" s="2"/>
      <c r="S656" s="2"/>
      <c r="T656" s="2"/>
      <c r="U656" s="2"/>
      <c r="V656" s="2"/>
      <c r="W656" s="2"/>
      <c r="X656" s="2"/>
      <c r="Y656" s="2"/>
      <c r="Z656" s="2"/>
    </row>
    <row r="657" spans="1:26" ht="36.75" customHeight="1" x14ac:dyDescent="0.35">
      <c r="A657" s="10"/>
      <c r="B657" s="2"/>
      <c r="C657" s="2"/>
      <c r="D657" s="2"/>
      <c r="E657" s="10"/>
      <c r="F657" s="2"/>
      <c r="G657" s="2"/>
      <c r="H657" s="2"/>
      <c r="I657" s="2"/>
      <c r="J657" s="2"/>
      <c r="K657" s="2"/>
      <c r="L657" s="2"/>
      <c r="M657" s="2"/>
      <c r="N657" s="2"/>
      <c r="O657" s="2"/>
      <c r="P657" s="2"/>
      <c r="Q657" s="2"/>
      <c r="R657" s="2"/>
      <c r="S657" s="2"/>
      <c r="T657" s="2"/>
      <c r="U657" s="2"/>
      <c r="V657" s="2"/>
      <c r="W657" s="2"/>
      <c r="X657" s="2"/>
      <c r="Y657" s="2"/>
      <c r="Z657" s="2"/>
    </row>
    <row r="658" spans="1:26" ht="36.75" customHeight="1" x14ac:dyDescent="0.35">
      <c r="A658" s="10"/>
      <c r="B658" s="2"/>
      <c r="C658" s="2"/>
      <c r="D658" s="2"/>
      <c r="E658" s="10"/>
      <c r="F658" s="2"/>
      <c r="G658" s="2"/>
      <c r="H658" s="2"/>
      <c r="I658" s="2"/>
      <c r="J658" s="2"/>
      <c r="K658" s="2"/>
      <c r="L658" s="2"/>
      <c r="M658" s="2"/>
      <c r="N658" s="2"/>
      <c r="O658" s="2"/>
      <c r="P658" s="2"/>
      <c r="Q658" s="2"/>
      <c r="R658" s="2"/>
      <c r="S658" s="2"/>
      <c r="T658" s="2"/>
      <c r="U658" s="2"/>
      <c r="V658" s="2"/>
      <c r="W658" s="2"/>
      <c r="X658" s="2"/>
      <c r="Y658" s="2"/>
      <c r="Z658" s="2"/>
    </row>
    <row r="659" spans="1:26" ht="36.75" customHeight="1" x14ac:dyDescent="0.35">
      <c r="A659" s="10"/>
      <c r="B659" s="2"/>
      <c r="C659" s="2"/>
      <c r="D659" s="2"/>
      <c r="E659" s="10"/>
      <c r="F659" s="2"/>
      <c r="G659" s="2"/>
      <c r="H659" s="2"/>
      <c r="I659" s="2"/>
      <c r="J659" s="2"/>
      <c r="K659" s="2"/>
      <c r="L659" s="2"/>
      <c r="M659" s="2"/>
      <c r="N659" s="2"/>
      <c r="O659" s="2"/>
      <c r="P659" s="2"/>
      <c r="Q659" s="2"/>
      <c r="R659" s="2"/>
      <c r="S659" s="2"/>
      <c r="T659" s="2"/>
      <c r="U659" s="2"/>
      <c r="V659" s="2"/>
      <c r="W659" s="2"/>
      <c r="X659" s="2"/>
      <c r="Y659" s="2"/>
      <c r="Z659" s="2"/>
    </row>
    <row r="660" spans="1:26" ht="36.75" customHeight="1" x14ac:dyDescent="0.35">
      <c r="A660" s="10"/>
      <c r="B660" s="2"/>
      <c r="C660" s="2"/>
      <c r="D660" s="2"/>
      <c r="E660" s="10"/>
      <c r="F660" s="2"/>
      <c r="G660" s="2"/>
      <c r="H660" s="2"/>
      <c r="I660" s="2"/>
      <c r="J660" s="2"/>
      <c r="K660" s="2"/>
      <c r="L660" s="2"/>
      <c r="M660" s="2"/>
      <c r="N660" s="2"/>
      <c r="O660" s="2"/>
      <c r="P660" s="2"/>
      <c r="Q660" s="2"/>
      <c r="R660" s="2"/>
      <c r="S660" s="2"/>
      <c r="T660" s="2"/>
      <c r="U660" s="2"/>
      <c r="V660" s="2"/>
      <c r="W660" s="2"/>
      <c r="X660" s="2"/>
      <c r="Y660" s="2"/>
      <c r="Z660" s="2"/>
    </row>
    <row r="661" spans="1:26" ht="36.75" customHeight="1" x14ac:dyDescent="0.35">
      <c r="A661" s="10"/>
      <c r="B661" s="2"/>
      <c r="C661" s="2"/>
      <c r="D661" s="2"/>
      <c r="E661" s="10"/>
      <c r="F661" s="2"/>
      <c r="G661" s="2"/>
      <c r="H661" s="2"/>
      <c r="I661" s="2"/>
      <c r="J661" s="2"/>
      <c r="K661" s="2"/>
      <c r="L661" s="2"/>
      <c r="M661" s="2"/>
      <c r="N661" s="2"/>
      <c r="O661" s="2"/>
      <c r="P661" s="2"/>
      <c r="Q661" s="2"/>
      <c r="R661" s="2"/>
      <c r="S661" s="2"/>
      <c r="T661" s="2"/>
      <c r="U661" s="2"/>
      <c r="V661" s="2"/>
      <c r="W661" s="2"/>
      <c r="X661" s="2"/>
      <c r="Y661" s="2"/>
      <c r="Z661" s="2"/>
    </row>
    <row r="662" spans="1:26" ht="36.75" customHeight="1" x14ac:dyDescent="0.35">
      <c r="A662" s="10"/>
      <c r="B662" s="2"/>
      <c r="C662" s="2"/>
      <c r="D662" s="2"/>
      <c r="E662" s="10"/>
      <c r="F662" s="2"/>
      <c r="G662" s="2"/>
      <c r="H662" s="2"/>
      <c r="I662" s="2"/>
      <c r="J662" s="2"/>
      <c r="K662" s="2"/>
      <c r="L662" s="2"/>
      <c r="M662" s="2"/>
      <c r="N662" s="2"/>
      <c r="O662" s="2"/>
      <c r="P662" s="2"/>
      <c r="Q662" s="2"/>
      <c r="R662" s="2"/>
      <c r="S662" s="2"/>
      <c r="T662" s="2"/>
      <c r="U662" s="2"/>
      <c r="V662" s="2"/>
      <c r="W662" s="2"/>
      <c r="X662" s="2"/>
      <c r="Y662" s="2"/>
      <c r="Z662" s="2"/>
    </row>
    <row r="663" spans="1:26" ht="36.75" customHeight="1" x14ac:dyDescent="0.35">
      <c r="A663" s="10"/>
      <c r="B663" s="2"/>
      <c r="C663" s="2"/>
      <c r="D663" s="2"/>
      <c r="E663" s="10"/>
      <c r="F663" s="2"/>
      <c r="G663" s="2"/>
      <c r="H663" s="2"/>
      <c r="I663" s="2"/>
      <c r="J663" s="2"/>
      <c r="K663" s="2"/>
      <c r="L663" s="2"/>
      <c r="M663" s="2"/>
      <c r="N663" s="2"/>
      <c r="O663" s="2"/>
      <c r="P663" s="2"/>
      <c r="Q663" s="2"/>
      <c r="R663" s="2"/>
      <c r="S663" s="2"/>
      <c r="T663" s="2"/>
      <c r="U663" s="2"/>
      <c r="V663" s="2"/>
      <c r="W663" s="2"/>
      <c r="X663" s="2"/>
      <c r="Y663" s="2"/>
      <c r="Z663" s="2"/>
    </row>
    <row r="664" spans="1:26" ht="36.75" customHeight="1" x14ac:dyDescent="0.35">
      <c r="A664" s="10"/>
      <c r="B664" s="2"/>
      <c r="C664" s="2"/>
      <c r="D664" s="2"/>
      <c r="E664" s="10"/>
      <c r="F664" s="2"/>
      <c r="G664" s="2"/>
      <c r="H664" s="2"/>
      <c r="I664" s="2"/>
      <c r="J664" s="2"/>
      <c r="K664" s="2"/>
      <c r="L664" s="2"/>
      <c r="M664" s="2"/>
      <c r="N664" s="2"/>
      <c r="O664" s="2"/>
      <c r="P664" s="2"/>
      <c r="Q664" s="2"/>
      <c r="R664" s="2"/>
      <c r="S664" s="2"/>
      <c r="T664" s="2"/>
      <c r="U664" s="2"/>
      <c r="V664" s="2"/>
      <c r="W664" s="2"/>
      <c r="X664" s="2"/>
      <c r="Y664" s="2"/>
      <c r="Z664" s="2"/>
    </row>
    <row r="665" spans="1:26" ht="36.75" customHeight="1" x14ac:dyDescent="0.35">
      <c r="A665" s="10"/>
      <c r="B665" s="2"/>
      <c r="C665" s="2"/>
      <c r="D665" s="2"/>
      <c r="E665" s="10"/>
      <c r="F665" s="2"/>
      <c r="G665" s="2"/>
      <c r="H665" s="2"/>
      <c r="I665" s="2"/>
      <c r="J665" s="2"/>
      <c r="K665" s="2"/>
      <c r="L665" s="2"/>
      <c r="M665" s="2"/>
      <c r="N665" s="2"/>
      <c r="O665" s="2"/>
      <c r="P665" s="2"/>
      <c r="Q665" s="2"/>
      <c r="R665" s="2"/>
      <c r="S665" s="2"/>
      <c r="T665" s="2"/>
      <c r="U665" s="2"/>
      <c r="V665" s="2"/>
      <c r="W665" s="2"/>
      <c r="X665" s="2"/>
      <c r="Y665" s="2"/>
      <c r="Z665" s="2"/>
    </row>
    <row r="666" spans="1:26" ht="36.75" customHeight="1" x14ac:dyDescent="0.35">
      <c r="A666" s="10"/>
      <c r="B666" s="2"/>
      <c r="C666" s="2"/>
      <c r="D666" s="2"/>
      <c r="E666" s="10"/>
      <c r="F666" s="2"/>
      <c r="G666" s="2"/>
      <c r="H666" s="2"/>
      <c r="I666" s="2"/>
      <c r="J666" s="2"/>
      <c r="K666" s="2"/>
      <c r="L666" s="2"/>
      <c r="M666" s="2"/>
      <c r="N666" s="2"/>
      <c r="O666" s="2"/>
      <c r="P666" s="2"/>
      <c r="Q666" s="2"/>
      <c r="R666" s="2"/>
      <c r="S666" s="2"/>
      <c r="T666" s="2"/>
      <c r="U666" s="2"/>
      <c r="V666" s="2"/>
      <c r="W666" s="2"/>
      <c r="X666" s="2"/>
      <c r="Y666" s="2"/>
      <c r="Z666" s="2"/>
    </row>
    <row r="667" spans="1:26" ht="36.75" customHeight="1" x14ac:dyDescent="0.35">
      <c r="A667" s="10"/>
      <c r="B667" s="2"/>
      <c r="C667" s="2"/>
      <c r="D667" s="2"/>
      <c r="E667" s="10"/>
      <c r="F667" s="2"/>
      <c r="G667" s="2"/>
      <c r="H667" s="2"/>
      <c r="I667" s="2"/>
      <c r="J667" s="2"/>
      <c r="K667" s="2"/>
      <c r="L667" s="2"/>
      <c r="M667" s="2"/>
      <c r="N667" s="2"/>
      <c r="O667" s="2"/>
      <c r="P667" s="2"/>
      <c r="Q667" s="2"/>
      <c r="R667" s="2"/>
      <c r="S667" s="2"/>
      <c r="T667" s="2"/>
      <c r="U667" s="2"/>
      <c r="V667" s="2"/>
      <c r="W667" s="2"/>
      <c r="X667" s="2"/>
      <c r="Y667" s="2"/>
      <c r="Z667" s="2"/>
    </row>
    <row r="668" spans="1:26" ht="36.75" customHeight="1" x14ac:dyDescent="0.35">
      <c r="A668" s="10"/>
      <c r="B668" s="2"/>
      <c r="C668" s="2"/>
      <c r="D668" s="2"/>
      <c r="E668" s="10"/>
      <c r="F668" s="2"/>
      <c r="G668" s="2"/>
      <c r="H668" s="2"/>
      <c r="I668" s="2"/>
      <c r="J668" s="2"/>
      <c r="K668" s="2"/>
      <c r="L668" s="2"/>
      <c r="M668" s="2"/>
      <c r="N668" s="2"/>
      <c r="O668" s="2"/>
      <c r="P668" s="2"/>
      <c r="Q668" s="2"/>
      <c r="R668" s="2"/>
      <c r="S668" s="2"/>
      <c r="T668" s="2"/>
      <c r="U668" s="2"/>
      <c r="V668" s="2"/>
      <c r="W668" s="2"/>
      <c r="X668" s="2"/>
      <c r="Y668" s="2"/>
      <c r="Z668" s="2"/>
    </row>
    <row r="669" spans="1:26" ht="36.75" customHeight="1" x14ac:dyDescent="0.35">
      <c r="A669" s="10"/>
      <c r="B669" s="2"/>
      <c r="C669" s="2"/>
      <c r="D669" s="2"/>
      <c r="E669" s="10"/>
      <c r="F669" s="2"/>
      <c r="G669" s="2"/>
      <c r="H669" s="2"/>
      <c r="I669" s="2"/>
      <c r="J669" s="2"/>
      <c r="K669" s="2"/>
      <c r="L669" s="2"/>
      <c r="M669" s="2"/>
      <c r="N669" s="2"/>
      <c r="O669" s="2"/>
      <c r="P669" s="2"/>
      <c r="Q669" s="2"/>
      <c r="R669" s="2"/>
      <c r="S669" s="2"/>
      <c r="T669" s="2"/>
      <c r="U669" s="2"/>
      <c r="V669" s="2"/>
      <c r="W669" s="2"/>
      <c r="X669" s="2"/>
      <c r="Y669" s="2"/>
      <c r="Z669" s="2"/>
    </row>
    <row r="670" spans="1:26" ht="36.75" customHeight="1" x14ac:dyDescent="0.35">
      <c r="A670" s="10"/>
      <c r="B670" s="2"/>
      <c r="C670" s="2"/>
      <c r="D670" s="2"/>
      <c r="E670" s="10"/>
      <c r="F670" s="2"/>
      <c r="G670" s="2"/>
      <c r="H670" s="2"/>
      <c r="I670" s="2"/>
      <c r="J670" s="2"/>
      <c r="K670" s="2"/>
      <c r="L670" s="2"/>
      <c r="M670" s="2"/>
      <c r="N670" s="2"/>
      <c r="O670" s="2"/>
      <c r="P670" s="2"/>
      <c r="Q670" s="2"/>
      <c r="R670" s="2"/>
      <c r="S670" s="2"/>
      <c r="T670" s="2"/>
      <c r="U670" s="2"/>
      <c r="V670" s="2"/>
      <c r="W670" s="2"/>
      <c r="X670" s="2"/>
      <c r="Y670" s="2"/>
      <c r="Z670" s="2"/>
    </row>
    <row r="671" spans="1:26" ht="36.75" customHeight="1" x14ac:dyDescent="0.35">
      <c r="A671" s="10"/>
      <c r="B671" s="2"/>
      <c r="C671" s="2"/>
      <c r="D671" s="2"/>
      <c r="E671" s="10"/>
      <c r="F671" s="2"/>
      <c r="G671" s="2"/>
      <c r="H671" s="2"/>
      <c r="I671" s="2"/>
      <c r="J671" s="2"/>
      <c r="K671" s="2"/>
      <c r="L671" s="2"/>
      <c r="M671" s="2"/>
      <c r="N671" s="2"/>
      <c r="O671" s="2"/>
      <c r="P671" s="2"/>
      <c r="Q671" s="2"/>
      <c r="R671" s="2"/>
      <c r="S671" s="2"/>
      <c r="T671" s="2"/>
      <c r="U671" s="2"/>
      <c r="V671" s="2"/>
      <c r="W671" s="2"/>
      <c r="X671" s="2"/>
      <c r="Y671" s="2"/>
      <c r="Z671" s="2"/>
    </row>
    <row r="672" spans="1:26" ht="36.75" customHeight="1" x14ac:dyDescent="0.35">
      <c r="A672" s="10"/>
      <c r="B672" s="2"/>
      <c r="C672" s="2"/>
      <c r="D672" s="2"/>
      <c r="E672" s="10"/>
      <c r="F672" s="2"/>
      <c r="G672" s="2"/>
      <c r="H672" s="2"/>
      <c r="I672" s="2"/>
      <c r="J672" s="2"/>
      <c r="K672" s="2"/>
      <c r="L672" s="2"/>
      <c r="M672" s="2"/>
      <c r="N672" s="2"/>
      <c r="O672" s="2"/>
      <c r="P672" s="2"/>
      <c r="Q672" s="2"/>
      <c r="R672" s="2"/>
      <c r="S672" s="2"/>
      <c r="T672" s="2"/>
      <c r="U672" s="2"/>
      <c r="V672" s="2"/>
      <c r="W672" s="2"/>
      <c r="X672" s="2"/>
      <c r="Y672" s="2"/>
      <c r="Z672" s="2"/>
    </row>
    <row r="673" spans="1:26" ht="36.75" customHeight="1" x14ac:dyDescent="0.35">
      <c r="A673" s="10"/>
      <c r="B673" s="2"/>
      <c r="C673" s="2"/>
      <c r="D673" s="2"/>
      <c r="E673" s="10"/>
      <c r="F673" s="2"/>
      <c r="G673" s="2"/>
      <c r="H673" s="2"/>
      <c r="I673" s="2"/>
      <c r="J673" s="2"/>
      <c r="K673" s="2"/>
      <c r="L673" s="2"/>
      <c r="M673" s="2"/>
      <c r="N673" s="2"/>
      <c r="O673" s="2"/>
      <c r="P673" s="2"/>
      <c r="Q673" s="2"/>
      <c r="R673" s="2"/>
      <c r="S673" s="2"/>
      <c r="T673" s="2"/>
      <c r="U673" s="2"/>
      <c r="V673" s="2"/>
      <c r="W673" s="2"/>
      <c r="X673" s="2"/>
      <c r="Y673" s="2"/>
      <c r="Z673" s="2"/>
    </row>
    <row r="674" spans="1:26" ht="36.75" customHeight="1" x14ac:dyDescent="0.35">
      <c r="A674" s="10"/>
      <c r="B674" s="2"/>
      <c r="C674" s="2"/>
      <c r="D674" s="2"/>
      <c r="E674" s="10"/>
      <c r="F674" s="2"/>
      <c r="G674" s="2"/>
      <c r="H674" s="2"/>
      <c r="I674" s="2"/>
      <c r="J674" s="2"/>
      <c r="K674" s="2"/>
      <c r="L674" s="2"/>
      <c r="M674" s="2"/>
      <c r="N674" s="2"/>
      <c r="O674" s="2"/>
      <c r="P674" s="2"/>
      <c r="Q674" s="2"/>
      <c r="R674" s="2"/>
      <c r="S674" s="2"/>
      <c r="T674" s="2"/>
      <c r="U674" s="2"/>
      <c r="V674" s="2"/>
      <c r="W674" s="2"/>
      <c r="X674" s="2"/>
      <c r="Y674" s="2"/>
      <c r="Z674" s="2"/>
    </row>
    <row r="675" spans="1:26" ht="36.75" customHeight="1" x14ac:dyDescent="0.35">
      <c r="A675" s="10"/>
      <c r="B675" s="2"/>
      <c r="C675" s="2"/>
      <c r="D675" s="2"/>
      <c r="E675" s="10"/>
      <c r="F675" s="2"/>
      <c r="G675" s="2"/>
      <c r="H675" s="2"/>
      <c r="I675" s="2"/>
      <c r="J675" s="2"/>
      <c r="K675" s="2"/>
      <c r="L675" s="2"/>
      <c r="M675" s="2"/>
      <c r="N675" s="2"/>
      <c r="O675" s="2"/>
      <c r="P675" s="2"/>
      <c r="Q675" s="2"/>
      <c r="R675" s="2"/>
      <c r="S675" s="2"/>
      <c r="T675" s="2"/>
      <c r="U675" s="2"/>
      <c r="V675" s="2"/>
      <c r="W675" s="2"/>
      <c r="X675" s="2"/>
      <c r="Y675" s="2"/>
      <c r="Z675" s="2"/>
    </row>
    <row r="676" spans="1:26" ht="36.75" customHeight="1" x14ac:dyDescent="0.35">
      <c r="A676" s="10"/>
      <c r="B676" s="2"/>
      <c r="C676" s="2"/>
      <c r="D676" s="2"/>
      <c r="E676" s="10"/>
      <c r="F676" s="2"/>
      <c r="G676" s="2"/>
      <c r="H676" s="2"/>
      <c r="I676" s="2"/>
      <c r="J676" s="2"/>
      <c r="K676" s="2"/>
      <c r="L676" s="2"/>
      <c r="M676" s="2"/>
      <c r="N676" s="2"/>
      <c r="O676" s="2"/>
      <c r="P676" s="2"/>
      <c r="Q676" s="2"/>
      <c r="R676" s="2"/>
      <c r="S676" s="2"/>
      <c r="T676" s="2"/>
      <c r="U676" s="2"/>
      <c r="V676" s="2"/>
      <c r="W676" s="2"/>
      <c r="X676" s="2"/>
      <c r="Y676" s="2"/>
      <c r="Z676" s="2"/>
    </row>
    <row r="677" spans="1:26" ht="36.75" customHeight="1" x14ac:dyDescent="0.35">
      <c r="A677" s="10"/>
      <c r="B677" s="2"/>
      <c r="C677" s="2"/>
      <c r="D677" s="2"/>
      <c r="E677" s="10"/>
      <c r="F677" s="2"/>
      <c r="G677" s="2"/>
      <c r="H677" s="2"/>
      <c r="I677" s="2"/>
      <c r="J677" s="2"/>
      <c r="K677" s="2"/>
      <c r="L677" s="2"/>
      <c r="M677" s="2"/>
      <c r="N677" s="2"/>
      <c r="O677" s="2"/>
      <c r="P677" s="2"/>
      <c r="Q677" s="2"/>
      <c r="R677" s="2"/>
      <c r="S677" s="2"/>
      <c r="T677" s="2"/>
      <c r="U677" s="2"/>
      <c r="V677" s="2"/>
      <c r="W677" s="2"/>
      <c r="X677" s="2"/>
      <c r="Y677" s="2"/>
      <c r="Z677" s="2"/>
    </row>
    <row r="678" spans="1:26" ht="36.75" customHeight="1" x14ac:dyDescent="0.35">
      <c r="A678" s="10"/>
      <c r="B678" s="2"/>
      <c r="C678" s="2"/>
      <c r="D678" s="2"/>
      <c r="E678" s="10"/>
      <c r="F678" s="2"/>
      <c r="G678" s="2"/>
      <c r="H678" s="2"/>
      <c r="I678" s="2"/>
      <c r="J678" s="2"/>
      <c r="K678" s="2"/>
      <c r="L678" s="2"/>
      <c r="M678" s="2"/>
      <c r="N678" s="2"/>
      <c r="O678" s="2"/>
      <c r="P678" s="2"/>
      <c r="Q678" s="2"/>
      <c r="R678" s="2"/>
      <c r="S678" s="2"/>
      <c r="T678" s="2"/>
      <c r="U678" s="2"/>
      <c r="V678" s="2"/>
      <c r="W678" s="2"/>
      <c r="X678" s="2"/>
      <c r="Y678" s="2"/>
      <c r="Z678" s="2"/>
    </row>
    <row r="679" spans="1:26" ht="36.75" customHeight="1" x14ac:dyDescent="0.35">
      <c r="A679" s="10"/>
      <c r="B679" s="2"/>
      <c r="C679" s="2"/>
      <c r="D679" s="2"/>
      <c r="E679" s="10"/>
      <c r="F679" s="2"/>
      <c r="G679" s="2"/>
      <c r="H679" s="2"/>
      <c r="I679" s="2"/>
      <c r="J679" s="2"/>
      <c r="K679" s="2"/>
      <c r="L679" s="2"/>
      <c r="M679" s="2"/>
      <c r="N679" s="2"/>
      <c r="O679" s="2"/>
      <c r="P679" s="2"/>
      <c r="Q679" s="2"/>
      <c r="R679" s="2"/>
      <c r="S679" s="2"/>
      <c r="T679" s="2"/>
      <c r="U679" s="2"/>
      <c r="V679" s="2"/>
      <c r="W679" s="2"/>
      <c r="X679" s="2"/>
      <c r="Y679" s="2"/>
      <c r="Z679" s="2"/>
    </row>
    <row r="680" spans="1:26" ht="36.75" customHeight="1" x14ac:dyDescent="0.35">
      <c r="A680" s="10"/>
      <c r="B680" s="2"/>
      <c r="C680" s="2"/>
      <c r="D680" s="2"/>
      <c r="E680" s="10"/>
      <c r="F680" s="2"/>
      <c r="G680" s="2"/>
      <c r="H680" s="2"/>
      <c r="I680" s="2"/>
      <c r="J680" s="2"/>
      <c r="K680" s="2"/>
      <c r="L680" s="2"/>
      <c r="M680" s="2"/>
      <c r="N680" s="2"/>
      <c r="O680" s="2"/>
      <c r="P680" s="2"/>
      <c r="Q680" s="2"/>
      <c r="R680" s="2"/>
      <c r="S680" s="2"/>
      <c r="T680" s="2"/>
      <c r="U680" s="2"/>
      <c r="V680" s="2"/>
      <c r="W680" s="2"/>
      <c r="X680" s="2"/>
      <c r="Y680" s="2"/>
      <c r="Z680" s="2"/>
    </row>
    <row r="681" spans="1:26" ht="36.75" customHeight="1" x14ac:dyDescent="0.35">
      <c r="A681" s="10"/>
      <c r="B681" s="2"/>
      <c r="C681" s="2"/>
      <c r="D681" s="2"/>
      <c r="E681" s="10"/>
      <c r="F681" s="2"/>
      <c r="G681" s="2"/>
      <c r="H681" s="2"/>
      <c r="I681" s="2"/>
      <c r="J681" s="2"/>
      <c r="K681" s="2"/>
      <c r="L681" s="2"/>
      <c r="M681" s="2"/>
      <c r="N681" s="2"/>
      <c r="O681" s="2"/>
      <c r="P681" s="2"/>
      <c r="Q681" s="2"/>
      <c r="R681" s="2"/>
      <c r="S681" s="2"/>
      <c r="T681" s="2"/>
      <c r="U681" s="2"/>
      <c r="V681" s="2"/>
      <c r="W681" s="2"/>
      <c r="X681" s="2"/>
      <c r="Y681" s="2"/>
      <c r="Z681" s="2"/>
    </row>
    <row r="682" spans="1:26" ht="36.75" customHeight="1" x14ac:dyDescent="0.35">
      <c r="A682" s="10"/>
      <c r="B682" s="2"/>
      <c r="C682" s="2"/>
      <c r="D682" s="2"/>
      <c r="E682" s="10"/>
      <c r="F682" s="2"/>
      <c r="G682" s="2"/>
      <c r="H682" s="2"/>
      <c r="I682" s="2"/>
      <c r="J682" s="2"/>
      <c r="K682" s="2"/>
      <c r="L682" s="2"/>
      <c r="M682" s="2"/>
      <c r="N682" s="2"/>
      <c r="O682" s="2"/>
      <c r="P682" s="2"/>
      <c r="Q682" s="2"/>
      <c r="R682" s="2"/>
      <c r="S682" s="2"/>
      <c r="T682" s="2"/>
      <c r="U682" s="2"/>
      <c r="V682" s="2"/>
      <c r="W682" s="2"/>
      <c r="X682" s="2"/>
      <c r="Y682" s="2"/>
      <c r="Z682" s="2"/>
    </row>
    <row r="683" spans="1:26" ht="36.75" customHeight="1" x14ac:dyDescent="0.35">
      <c r="A683" s="10"/>
      <c r="B683" s="2"/>
      <c r="C683" s="2"/>
      <c r="D683" s="2"/>
      <c r="E683" s="10"/>
      <c r="F683" s="2"/>
      <c r="G683" s="2"/>
      <c r="H683" s="2"/>
      <c r="I683" s="2"/>
      <c r="J683" s="2"/>
      <c r="K683" s="2"/>
      <c r="L683" s="2"/>
      <c r="M683" s="2"/>
      <c r="N683" s="2"/>
      <c r="O683" s="2"/>
      <c r="P683" s="2"/>
      <c r="Q683" s="2"/>
      <c r="R683" s="2"/>
      <c r="S683" s="2"/>
      <c r="T683" s="2"/>
      <c r="U683" s="2"/>
      <c r="V683" s="2"/>
      <c r="W683" s="2"/>
      <c r="X683" s="2"/>
      <c r="Y683" s="2"/>
      <c r="Z683" s="2"/>
    </row>
    <row r="684" spans="1:26" ht="36.75" customHeight="1" x14ac:dyDescent="0.35">
      <c r="A684" s="10"/>
      <c r="B684" s="2"/>
      <c r="C684" s="2"/>
      <c r="D684" s="2"/>
      <c r="E684" s="10"/>
      <c r="F684" s="2"/>
      <c r="G684" s="2"/>
      <c r="H684" s="2"/>
      <c r="I684" s="2"/>
      <c r="J684" s="2"/>
      <c r="K684" s="2"/>
      <c r="L684" s="2"/>
      <c r="M684" s="2"/>
      <c r="N684" s="2"/>
      <c r="O684" s="2"/>
      <c r="P684" s="2"/>
      <c r="Q684" s="2"/>
      <c r="R684" s="2"/>
      <c r="S684" s="2"/>
      <c r="T684" s="2"/>
      <c r="U684" s="2"/>
      <c r="V684" s="2"/>
      <c r="W684" s="2"/>
      <c r="X684" s="2"/>
      <c r="Y684" s="2"/>
      <c r="Z684" s="2"/>
    </row>
    <row r="685" spans="1:26" ht="36.75" customHeight="1" x14ac:dyDescent="0.35">
      <c r="A685" s="10"/>
      <c r="B685" s="2"/>
      <c r="C685" s="2"/>
      <c r="D685" s="2"/>
      <c r="E685" s="10"/>
      <c r="F685" s="2"/>
      <c r="G685" s="2"/>
      <c r="H685" s="2"/>
      <c r="I685" s="2"/>
      <c r="J685" s="2"/>
      <c r="K685" s="2"/>
      <c r="L685" s="2"/>
      <c r="M685" s="2"/>
      <c r="N685" s="2"/>
      <c r="O685" s="2"/>
      <c r="P685" s="2"/>
      <c r="Q685" s="2"/>
      <c r="R685" s="2"/>
      <c r="S685" s="2"/>
      <c r="T685" s="2"/>
      <c r="U685" s="2"/>
      <c r="V685" s="2"/>
      <c r="W685" s="2"/>
      <c r="X685" s="2"/>
      <c r="Y685" s="2"/>
      <c r="Z685" s="2"/>
    </row>
    <row r="686" spans="1:26" ht="36.75" customHeight="1" x14ac:dyDescent="0.35">
      <c r="A686" s="10"/>
      <c r="B686" s="2"/>
      <c r="C686" s="2"/>
      <c r="D686" s="2"/>
      <c r="E686" s="10"/>
      <c r="F686" s="2"/>
      <c r="G686" s="2"/>
      <c r="H686" s="2"/>
      <c r="I686" s="2"/>
      <c r="J686" s="2"/>
      <c r="K686" s="2"/>
      <c r="L686" s="2"/>
      <c r="M686" s="2"/>
      <c r="N686" s="2"/>
      <c r="O686" s="2"/>
      <c r="P686" s="2"/>
      <c r="Q686" s="2"/>
      <c r="R686" s="2"/>
      <c r="S686" s="2"/>
      <c r="T686" s="2"/>
      <c r="U686" s="2"/>
      <c r="V686" s="2"/>
      <c r="W686" s="2"/>
      <c r="X686" s="2"/>
      <c r="Y686" s="2"/>
      <c r="Z686" s="2"/>
    </row>
    <row r="687" spans="1:26" ht="36.75" customHeight="1" x14ac:dyDescent="0.35">
      <c r="A687" s="10"/>
      <c r="B687" s="2"/>
      <c r="C687" s="2"/>
      <c r="D687" s="2"/>
      <c r="E687" s="10"/>
      <c r="F687" s="2"/>
      <c r="G687" s="2"/>
      <c r="H687" s="2"/>
      <c r="I687" s="2"/>
      <c r="J687" s="2"/>
      <c r="K687" s="2"/>
      <c r="L687" s="2"/>
      <c r="M687" s="2"/>
      <c r="N687" s="2"/>
      <c r="O687" s="2"/>
      <c r="P687" s="2"/>
      <c r="Q687" s="2"/>
      <c r="R687" s="2"/>
      <c r="S687" s="2"/>
      <c r="T687" s="2"/>
      <c r="U687" s="2"/>
      <c r="V687" s="2"/>
      <c r="W687" s="2"/>
      <c r="X687" s="2"/>
      <c r="Y687" s="2"/>
      <c r="Z687" s="2"/>
    </row>
    <row r="688" spans="1:26" ht="36.75" customHeight="1" x14ac:dyDescent="0.35">
      <c r="A688" s="10"/>
      <c r="B688" s="2"/>
      <c r="C688" s="2"/>
      <c r="D688" s="2"/>
      <c r="E688" s="10"/>
      <c r="F688" s="2"/>
      <c r="G688" s="2"/>
      <c r="H688" s="2"/>
      <c r="I688" s="2"/>
      <c r="J688" s="2"/>
      <c r="K688" s="2"/>
      <c r="L688" s="2"/>
      <c r="M688" s="2"/>
      <c r="N688" s="2"/>
      <c r="O688" s="2"/>
      <c r="P688" s="2"/>
      <c r="Q688" s="2"/>
      <c r="R688" s="2"/>
      <c r="S688" s="2"/>
      <c r="T688" s="2"/>
      <c r="U688" s="2"/>
      <c r="V688" s="2"/>
      <c r="W688" s="2"/>
      <c r="X688" s="2"/>
      <c r="Y688" s="2"/>
      <c r="Z688" s="2"/>
    </row>
    <row r="689" spans="1:26" ht="36.75" customHeight="1" x14ac:dyDescent="0.35">
      <c r="A689" s="10"/>
      <c r="B689" s="2"/>
      <c r="C689" s="2"/>
      <c r="D689" s="2"/>
      <c r="E689" s="10"/>
      <c r="F689" s="2"/>
      <c r="G689" s="2"/>
      <c r="H689" s="2"/>
      <c r="I689" s="2"/>
      <c r="J689" s="2"/>
      <c r="K689" s="2"/>
      <c r="L689" s="2"/>
      <c r="M689" s="2"/>
      <c r="N689" s="2"/>
      <c r="O689" s="2"/>
      <c r="P689" s="2"/>
      <c r="Q689" s="2"/>
      <c r="R689" s="2"/>
      <c r="S689" s="2"/>
      <c r="T689" s="2"/>
      <c r="U689" s="2"/>
      <c r="V689" s="2"/>
      <c r="W689" s="2"/>
      <c r="X689" s="2"/>
      <c r="Y689" s="2"/>
      <c r="Z689" s="2"/>
    </row>
    <row r="690" spans="1:26" ht="36.75" customHeight="1" x14ac:dyDescent="0.35">
      <c r="A690" s="10"/>
      <c r="B690" s="2"/>
      <c r="C690" s="2"/>
      <c r="D690" s="2"/>
      <c r="E690" s="10"/>
      <c r="F690" s="2"/>
      <c r="G690" s="2"/>
      <c r="H690" s="2"/>
      <c r="I690" s="2"/>
      <c r="J690" s="2"/>
      <c r="K690" s="2"/>
      <c r="L690" s="2"/>
      <c r="M690" s="2"/>
      <c r="N690" s="2"/>
      <c r="O690" s="2"/>
      <c r="P690" s="2"/>
      <c r="Q690" s="2"/>
      <c r="R690" s="2"/>
      <c r="S690" s="2"/>
      <c r="T690" s="2"/>
      <c r="U690" s="2"/>
      <c r="V690" s="2"/>
      <c r="W690" s="2"/>
      <c r="X690" s="2"/>
      <c r="Y690" s="2"/>
      <c r="Z690" s="2"/>
    </row>
    <row r="691" spans="1:26" ht="36.75" customHeight="1" x14ac:dyDescent="0.35">
      <c r="A691" s="10"/>
      <c r="B691" s="2"/>
      <c r="C691" s="2"/>
      <c r="D691" s="2"/>
      <c r="E691" s="10"/>
      <c r="F691" s="2"/>
      <c r="G691" s="2"/>
      <c r="H691" s="2"/>
      <c r="I691" s="2"/>
      <c r="J691" s="2"/>
      <c r="K691" s="2"/>
      <c r="L691" s="2"/>
      <c r="M691" s="2"/>
      <c r="N691" s="2"/>
      <c r="O691" s="2"/>
      <c r="P691" s="2"/>
      <c r="Q691" s="2"/>
      <c r="R691" s="2"/>
      <c r="S691" s="2"/>
      <c r="T691" s="2"/>
      <c r="U691" s="2"/>
      <c r="V691" s="2"/>
      <c r="W691" s="2"/>
      <c r="X691" s="2"/>
      <c r="Y691" s="2"/>
      <c r="Z691" s="2"/>
    </row>
    <row r="692" spans="1:26" ht="36.75" customHeight="1" x14ac:dyDescent="0.35">
      <c r="A692" s="10"/>
      <c r="B692" s="2"/>
      <c r="C692" s="2"/>
      <c r="D692" s="2"/>
      <c r="E692" s="10"/>
      <c r="F692" s="2"/>
      <c r="G692" s="2"/>
      <c r="H692" s="2"/>
      <c r="I692" s="2"/>
      <c r="J692" s="2"/>
      <c r="K692" s="2"/>
      <c r="L692" s="2"/>
      <c r="M692" s="2"/>
      <c r="N692" s="2"/>
      <c r="O692" s="2"/>
      <c r="P692" s="2"/>
      <c r="Q692" s="2"/>
      <c r="R692" s="2"/>
      <c r="S692" s="2"/>
      <c r="T692" s="2"/>
      <c r="U692" s="2"/>
      <c r="V692" s="2"/>
      <c r="W692" s="2"/>
      <c r="X692" s="2"/>
      <c r="Y692" s="2"/>
      <c r="Z692" s="2"/>
    </row>
    <row r="693" spans="1:26" ht="36.75" customHeight="1" x14ac:dyDescent="0.35">
      <c r="A693" s="10"/>
      <c r="B693" s="2"/>
      <c r="C693" s="2"/>
      <c r="D693" s="2"/>
      <c r="E693" s="10"/>
      <c r="F693" s="2"/>
      <c r="G693" s="2"/>
      <c r="H693" s="2"/>
      <c r="I693" s="2"/>
      <c r="J693" s="2"/>
      <c r="K693" s="2"/>
      <c r="L693" s="2"/>
      <c r="M693" s="2"/>
      <c r="N693" s="2"/>
      <c r="O693" s="2"/>
      <c r="P693" s="2"/>
      <c r="Q693" s="2"/>
      <c r="R693" s="2"/>
      <c r="S693" s="2"/>
      <c r="T693" s="2"/>
      <c r="U693" s="2"/>
      <c r="V693" s="2"/>
      <c r="W693" s="2"/>
      <c r="X693" s="2"/>
      <c r="Y693" s="2"/>
      <c r="Z693" s="2"/>
    </row>
    <row r="694" spans="1:26" ht="36.75" customHeight="1" x14ac:dyDescent="0.35">
      <c r="A694" s="10"/>
      <c r="B694" s="2"/>
      <c r="C694" s="2"/>
      <c r="D694" s="2"/>
      <c r="E694" s="10"/>
      <c r="F694" s="2"/>
      <c r="G694" s="2"/>
      <c r="H694" s="2"/>
      <c r="I694" s="2"/>
      <c r="J694" s="2"/>
      <c r="K694" s="2"/>
      <c r="L694" s="2"/>
      <c r="M694" s="2"/>
      <c r="N694" s="2"/>
      <c r="O694" s="2"/>
      <c r="P694" s="2"/>
      <c r="Q694" s="2"/>
      <c r="R694" s="2"/>
      <c r="S694" s="2"/>
      <c r="T694" s="2"/>
      <c r="U694" s="2"/>
      <c r="V694" s="2"/>
      <c r="W694" s="2"/>
      <c r="X694" s="2"/>
      <c r="Y694" s="2"/>
      <c r="Z694" s="2"/>
    </row>
    <row r="695" spans="1:26" ht="36.75" customHeight="1" x14ac:dyDescent="0.35">
      <c r="A695" s="10"/>
      <c r="B695" s="2"/>
      <c r="C695" s="2"/>
      <c r="D695" s="2"/>
      <c r="E695" s="10"/>
      <c r="F695" s="2"/>
      <c r="G695" s="2"/>
      <c r="H695" s="2"/>
      <c r="I695" s="2"/>
      <c r="J695" s="2"/>
      <c r="K695" s="2"/>
      <c r="L695" s="2"/>
      <c r="M695" s="2"/>
      <c r="N695" s="2"/>
      <c r="O695" s="2"/>
      <c r="P695" s="2"/>
      <c r="Q695" s="2"/>
      <c r="R695" s="2"/>
      <c r="S695" s="2"/>
      <c r="T695" s="2"/>
      <c r="U695" s="2"/>
      <c r="V695" s="2"/>
      <c r="W695" s="2"/>
      <c r="X695" s="2"/>
      <c r="Y695" s="2"/>
      <c r="Z695" s="2"/>
    </row>
    <row r="696" spans="1:26" ht="36.75" customHeight="1" x14ac:dyDescent="0.35">
      <c r="A696" s="10"/>
      <c r="B696" s="2"/>
      <c r="C696" s="2"/>
      <c r="D696" s="2"/>
      <c r="E696" s="10"/>
      <c r="F696" s="2"/>
      <c r="G696" s="2"/>
      <c r="H696" s="2"/>
      <c r="I696" s="2"/>
      <c r="J696" s="2"/>
      <c r="K696" s="2"/>
      <c r="L696" s="2"/>
      <c r="M696" s="2"/>
      <c r="N696" s="2"/>
      <c r="O696" s="2"/>
      <c r="P696" s="2"/>
      <c r="Q696" s="2"/>
      <c r="R696" s="2"/>
      <c r="S696" s="2"/>
      <c r="T696" s="2"/>
      <c r="U696" s="2"/>
      <c r="V696" s="2"/>
      <c r="W696" s="2"/>
      <c r="X696" s="2"/>
      <c r="Y696" s="2"/>
      <c r="Z696" s="2"/>
    </row>
    <row r="697" spans="1:26" ht="36.75" customHeight="1" x14ac:dyDescent="0.35">
      <c r="A697" s="10"/>
      <c r="B697" s="2"/>
      <c r="C697" s="2"/>
      <c r="D697" s="2"/>
      <c r="E697" s="10"/>
      <c r="F697" s="2"/>
      <c r="G697" s="2"/>
      <c r="H697" s="2"/>
      <c r="I697" s="2"/>
      <c r="J697" s="2"/>
      <c r="K697" s="2"/>
      <c r="L697" s="2"/>
      <c r="M697" s="2"/>
      <c r="N697" s="2"/>
      <c r="O697" s="2"/>
      <c r="P697" s="2"/>
      <c r="Q697" s="2"/>
      <c r="R697" s="2"/>
      <c r="S697" s="2"/>
      <c r="T697" s="2"/>
      <c r="U697" s="2"/>
      <c r="V697" s="2"/>
      <c r="W697" s="2"/>
      <c r="X697" s="2"/>
      <c r="Y697" s="2"/>
      <c r="Z697" s="2"/>
    </row>
    <row r="698" spans="1:26" ht="36.75" customHeight="1" x14ac:dyDescent="0.35">
      <c r="A698" s="10"/>
      <c r="B698" s="2"/>
      <c r="C698" s="2"/>
      <c r="D698" s="2"/>
      <c r="E698" s="10"/>
      <c r="F698" s="2"/>
      <c r="G698" s="2"/>
      <c r="H698" s="2"/>
      <c r="I698" s="2"/>
      <c r="J698" s="2"/>
      <c r="K698" s="2"/>
      <c r="L698" s="2"/>
      <c r="M698" s="2"/>
      <c r="N698" s="2"/>
      <c r="O698" s="2"/>
      <c r="P698" s="2"/>
      <c r="Q698" s="2"/>
      <c r="R698" s="2"/>
      <c r="S698" s="2"/>
      <c r="T698" s="2"/>
      <c r="U698" s="2"/>
      <c r="V698" s="2"/>
      <c r="W698" s="2"/>
      <c r="X698" s="2"/>
      <c r="Y698" s="2"/>
      <c r="Z698" s="2"/>
    </row>
    <row r="699" spans="1:26" ht="36.75" customHeight="1" x14ac:dyDescent="0.35">
      <c r="A699" s="10"/>
      <c r="B699" s="2"/>
      <c r="C699" s="2"/>
      <c r="D699" s="2"/>
      <c r="E699" s="10"/>
      <c r="F699" s="2"/>
      <c r="G699" s="2"/>
      <c r="H699" s="2"/>
      <c r="I699" s="2"/>
      <c r="J699" s="2"/>
      <c r="K699" s="2"/>
      <c r="L699" s="2"/>
      <c r="M699" s="2"/>
      <c r="N699" s="2"/>
      <c r="O699" s="2"/>
      <c r="P699" s="2"/>
      <c r="Q699" s="2"/>
      <c r="R699" s="2"/>
      <c r="S699" s="2"/>
      <c r="T699" s="2"/>
      <c r="U699" s="2"/>
      <c r="V699" s="2"/>
      <c r="W699" s="2"/>
      <c r="X699" s="2"/>
      <c r="Y699" s="2"/>
      <c r="Z699" s="2"/>
    </row>
    <row r="700" spans="1:26" ht="36.75" customHeight="1" x14ac:dyDescent="0.35">
      <c r="A700" s="10"/>
      <c r="B700" s="2"/>
      <c r="C700" s="2"/>
      <c r="D700" s="2"/>
      <c r="E700" s="10"/>
      <c r="F700" s="2"/>
      <c r="G700" s="2"/>
      <c r="H700" s="2"/>
      <c r="I700" s="2"/>
      <c r="J700" s="2"/>
      <c r="K700" s="2"/>
      <c r="L700" s="2"/>
      <c r="M700" s="2"/>
      <c r="N700" s="2"/>
      <c r="O700" s="2"/>
      <c r="P700" s="2"/>
      <c r="Q700" s="2"/>
      <c r="R700" s="2"/>
      <c r="S700" s="2"/>
      <c r="T700" s="2"/>
      <c r="U700" s="2"/>
      <c r="V700" s="2"/>
      <c r="W700" s="2"/>
      <c r="X700" s="2"/>
      <c r="Y700" s="2"/>
      <c r="Z700" s="2"/>
    </row>
    <row r="701" spans="1:26" ht="36.75" customHeight="1" x14ac:dyDescent="0.35">
      <c r="A701" s="10"/>
      <c r="B701" s="2"/>
      <c r="C701" s="2"/>
      <c r="D701" s="2"/>
      <c r="E701" s="10"/>
      <c r="F701" s="2"/>
      <c r="G701" s="2"/>
      <c r="H701" s="2"/>
      <c r="I701" s="2"/>
      <c r="J701" s="2"/>
      <c r="K701" s="2"/>
      <c r="L701" s="2"/>
      <c r="M701" s="2"/>
      <c r="N701" s="2"/>
      <c r="O701" s="2"/>
      <c r="P701" s="2"/>
      <c r="Q701" s="2"/>
      <c r="R701" s="2"/>
      <c r="S701" s="2"/>
      <c r="T701" s="2"/>
      <c r="U701" s="2"/>
      <c r="V701" s="2"/>
      <c r="W701" s="2"/>
      <c r="X701" s="2"/>
      <c r="Y701" s="2"/>
      <c r="Z701" s="2"/>
    </row>
    <row r="702" spans="1:26" ht="36.75" customHeight="1" x14ac:dyDescent="0.35">
      <c r="A702" s="10"/>
      <c r="B702" s="2"/>
      <c r="C702" s="2"/>
      <c r="D702" s="2"/>
      <c r="E702" s="10"/>
      <c r="F702" s="2"/>
      <c r="G702" s="2"/>
      <c r="H702" s="2"/>
      <c r="I702" s="2"/>
      <c r="J702" s="2"/>
      <c r="K702" s="2"/>
      <c r="L702" s="2"/>
      <c r="M702" s="2"/>
      <c r="N702" s="2"/>
      <c r="O702" s="2"/>
      <c r="P702" s="2"/>
      <c r="Q702" s="2"/>
      <c r="R702" s="2"/>
      <c r="S702" s="2"/>
      <c r="T702" s="2"/>
      <c r="U702" s="2"/>
      <c r="V702" s="2"/>
      <c r="W702" s="2"/>
      <c r="X702" s="2"/>
      <c r="Y702" s="2"/>
      <c r="Z702" s="2"/>
    </row>
    <row r="703" spans="1:26" ht="36.75" customHeight="1" x14ac:dyDescent="0.35">
      <c r="A703" s="10"/>
      <c r="B703" s="2"/>
      <c r="C703" s="2"/>
      <c r="D703" s="2"/>
      <c r="E703" s="10"/>
      <c r="F703" s="2"/>
      <c r="G703" s="2"/>
      <c r="H703" s="2"/>
      <c r="I703" s="2"/>
      <c r="J703" s="2"/>
      <c r="K703" s="2"/>
      <c r="L703" s="2"/>
      <c r="M703" s="2"/>
      <c r="N703" s="2"/>
      <c r="O703" s="2"/>
      <c r="P703" s="2"/>
      <c r="Q703" s="2"/>
      <c r="R703" s="2"/>
      <c r="S703" s="2"/>
      <c r="T703" s="2"/>
      <c r="U703" s="2"/>
      <c r="V703" s="2"/>
      <c r="W703" s="2"/>
      <c r="X703" s="2"/>
      <c r="Y703" s="2"/>
      <c r="Z703" s="2"/>
    </row>
    <row r="704" spans="1:26" ht="36.75" customHeight="1" x14ac:dyDescent="0.35">
      <c r="A704" s="10"/>
      <c r="B704" s="2"/>
      <c r="C704" s="2"/>
      <c r="D704" s="2"/>
      <c r="E704" s="10"/>
      <c r="F704" s="2"/>
      <c r="G704" s="2"/>
      <c r="H704" s="2"/>
      <c r="I704" s="2"/>
      <c r="J704" s="2"/>
      <c r="K704" s="2"/>
      <c r="L704" s="2"/>
      <c r="M704" s="2"/>
      <c r="N704" s="2"/>
      <c r="O704" s="2"/>
      <c r="P704" s="2"/>
      <c r="Q704" s="2"/>
      <c r="R704" s="2"/>
      <c r="S704" s="2"/>
      <c r="T704" s="2"/>
      <c r="U704" s="2"/>
      <c r="V704" s="2"/>
      <c r="W704" s="2"/>
      <c r="X704" s="2"/>
      <c r="Y704" s="2"/>
      <c r="Z704" s="2"/>
    </row>
    <row r="705" spans="1:26" ht="36.75" customHeight="1" x14ac:dyDescent="0.35">
      <c r="A705" s="10"/>
      <c r="B705" s="2"/>
      <c r="C705" s="2"/>
      <c r="D705" s="2"/>
      <c r="E705" s="10"/>
      <c r="F705" s="2"/>
      <c r="G705" s="2"/>
      <c r="H705" s="2"/>
      <c r="I705" s="2"/>
      <c r="J705" s="2"/>
      <c r="K705" s="2"/>
      <c r="L705" s="2"/>
      <c r="M705" s="2"/>
      <c r="N705" s="2"/>
      <c r="O705" s="2"/>
      <c r="P705" s="2"/>
      <c r="Q705" s="2"/>
      <c r="R705" s="2"/>
      <c r="S705" s="2"/>
      <c r="T705" s="2"/>
      <c r="U705" s="2"/>
      <c r="V705" s="2"/>
      <c r="W705" s="2"/>
      <c r="X705" s="2"/>
      <c r="Y705" s="2"/>
      <c r="Z705" s="2"/>
    </row>
    <row r="706" spans="1:26" ht="36.75" customHeight="1" x14ac:dyDescent="0.35">
      <c r="A706" s="10"/>
      <c r="B706" s="2"/>
      <c r="C706" s="2"/>
      <c r="D706" s="2"/>
      <c r="E706" s="10"/>
      <c r="F706" s="2"/>
      <c r="G706" s="2"/>
      <c r="H706" s="2"/>
      <c r="I706" s="2"/>
      <c r="J706" s="2"/>
      <c r="K706" s="2"/>
      <c r="L706" s="2"/>
      <c r="M706" s="2"/>
      <c r="N706" s="2"/>
      <c r="O706" s="2"/>
      <c r="P706" s="2"/>
      <c r="Q706" s="2"/>
      <c r="R706" s="2"/>
      <c r="S706" s="2"/>
      <c r="T706" s="2"/>
      <c r="U706" s="2"/>
      <c r="V706" s="2"/>
      <c r="W706" s="2"/>
      <c r="X706" s="2"/>
      <c r="Y706" s="2"/>
      <c r="Z706" s="2"/>
    </row>
    <row r="707" spans="1:26" ht="36.75" customHeight="1" x14ac:dyDescent="0.35">
      <c r="A707" s="10"/>
      <c r="B707" s="2"/>
      <c r="C707" s="2"/>
      <c r="D707" s="2"/>
      <c r="E707" s="10"/>
      <c r="F707" s="2"/>
      <c r="G707" s="2"/>
      <c r="H707" s="2"/>
      <c r="I707" s="2"/>
      <c r="J707" s="2"/>
      <c r="K707" s="2"/>
      <c r="L707" s="2"/>
      <c r="M707" s="2"/>
      <c r="N707" s="2"/>
      <c r="O707" s="2"/>
      <c r="P707" s="2"/>
      <c r="Q707" s="2"/>
      <c r="R707" s="2"/>
      <c r="S707" s="2"/>
      <c r="T707" s="2"/>
      <c r="U707" s="2"/>
      <c r="V707" s="2"/>
      <c r="W707" s="2"/>
      <c r="X707" s="2"/>
      <c r="Y707" s="2"/>
      <c r="Z707" s="2"/>
    </row>
    <row r="708" spans="1:26" ht="36.75" customHeight="1" x14ac:dyDescent="0.35">
      <c r="A708" s="10"/>
      <c r="B708" s="2"/>
      <c r="C708" s="2"/>
      <c r="D708" s="2"/>
      <c r="E708" s="10"/>
      <c r="F708" s="2"/>
      <c r="G708" s="2"/>
      <c r="H708" s="2"/>
      <c r="I708" s="2"/>
      <c r="J708" s="2"/>
      <c r="K708" s="2"/>
      <c r="L708" s="2"/>
      <c r="M708" s="2"/>
      <c r="N708" s="2"/>
      <c r="O708" s="2"/>
      <c r="P708" s="2"/>
      <c r="Q708" s="2"/>
      <c r="R708" s="2"/>
      <c r="S708" s="2"/>
      <c r="T708" s="2"/>
      <c r="U708" s="2"/>
      <c r="V708" s="2"/>
      <c r="W708" s="2"/>
      <c r="X708" s="2"/>
      <c r="Y708" s="2"/>
      <c r="Z708" s="2"/>
    </row>
    <row r="709" spans="1:26" ht="36.75" customHeight="1" x14ac:dyDescent="0.35">
      <c r="A709" s="10"/>
      <c r="B709" s="2"/>
      <c r="C709" s="2"/>
      <c r="D709" s="2"/>
      <c r="E709" s="10"/>
      <c r="F709" s="2"/>
      <c r="G709" s="2"/>
      <c r="H709" s="2"/>
      <c r="I709" s="2"/>
      <c r="J709" s="2"/>
      <c r="K709" s="2"/>
      <c r="L709" s="2"/>
      <c r="M709" s="2"/>
      <c r="N709" s="2"/>
      <c r="O709" s="2"/>
      <c r="P709" s="2"/>
      <c r="Q709" s="2"/>
      <c r="R709" s="2"/>
      <c r="S709" s="2"/>
      <c r="T709" s="2"/>
      <c r="U709" s="2"/>
      <c r="V709" s="2"/>
      <c r="W709" s="2"/>
      <c r="X709" s="2"/>
      <c r="Y709" s="2"/>
      <c r="Z709" s="2"/>
    </row>
    <row r="710" spans="1:26" ht="36.75" customHeight="1" x14ac:dyDescent="0.35">
      <c r="A710" s="10"/>
      <c r="B710" s="2"/>
      <c r="C710" s="2"/>
      <c r="D710" s="2"/>
      <c r="E710" s="10"/>
      <c r="F710" s="2"/>
      <c r="G710" s="2"/>
      <c r="H710" s="2"/>
      <c r="I710" s="2"/>
      <c r="J710" s="2"/>
      <c r="K710" s="2"/>
      <c r="L710" s="2"/>
      <c r="M710" s="2"/>
      <c r="N710" s="2"/>
      <c r="O710" s="2"/>
      <c r="P710" s="2"/>
      <c r="Q710" s="2"/>
      <c r="R710" s="2"/>
      <c r="S710" s="2"/>
      <c r="T710" s="2"/>
      <c r="U710" s="2"/>
      <c r="V710" s="2"/>
      <c r="W710" s="2"/>
      <c r="X710" s="2"/>
      <c r="Y710" s="2"/>
      <c r="Z710" s="2"/>
    </row>
    <row r="711" spans="1:26" ht="36.75" customHeight="1" x14ac:dyDescent="0.35">
      <c r="A711" s="10"/>
      <c r="B711" s="2"/>
      <c r="C711" s="2"/>
      <c r="D711" s="2"/>
      <c r="E711" s="10"/>
      <c r="F711" s="2"/>
      <c r="G711" s="2"/>
      <c r="H711" s="2"/>
      <c r="I711" s="2"/>
      <c r="J711" s="2"/>
      <c r="K711" s="2"/>
      <c r="L711" s="2"/>
      <c r="M711" s="2"/>
      <c r="N711" s="2"/>
      <c r="O711" s="2"/>
      <c r="P711" s="2"/>
      <c r="Q711" s="2"/>
      <c r="R711" s="2"/>
      <c r="S711" s="2"/>
      <c r="T711" s="2"/>
      <c r="U711" s="2"/>
      <c r="V711" s="2"/>
      <c r="W711" s="2"/>
      <c r="X711" s="2"/>
      <c r="Y711" s="2"/>
      <c r="Z711" s="2"/>
    </row>
    <row r="712" spans="1:26" ht="36.75" customHeight="1" x14ac:dyDescent="0.35">
      <c r="A712" s="10"/>
      <c r="B712" s="2"/>
      <c r="C712" s="2"/>
      <c r="D712" s="2"/>
      <c r="E712" s="10"/>
      <c r="F712" s="2"/>
      <c r="G712" s="2"/>
      <c r="H712" s="2"/>
      <c r="I712" s="2"/>
      <c r="J712" s="2"/>
      <c r="K712" s="2"/>
      <c r="L712" s="2"/>
      <c r="M712" s="2"/>
      <c r="N712" s="2"/>
      <c r="O712" s="2"/>
      <c r="P712" s="2"/>
      <c r="Q712" s="2"/>
      <c r="R712" s="2"/>
      <c r="S712" s="2"/>
      <c r="T712" s="2"/>
      <c r="U712" s="2"/>
      <c r="V712" s="2"/>
      <c r="W712" s="2"/>
      <c r="X712" s="2"/>
      <c r="Y712" s="2"/>
      <c r="Z712" s="2"/>
    </row>
    <row r="713" spans="1:26" ht="36.75" customHeight="1" x14ac:dyDescent="0.35">
      <c r="A713" s="10"/>
      <c r="B713" s="2"/>
      <c r="C713" s="2"/>
      <c r="D713" s="2"/>
      <c r="E713" s="10"/>
      <c r="F713" s="2"/>
      <c r="G713" s="2"/>
      <c r="H713" s="2"/>
      <c r="I713" s="2"/>
      <c r="J713" s="2"/>
      <c r="K713" s="2"/>
      <c r="L713" s="2"/>
      <c r="M713" s="2"/>
      <c r="N713" s="2"/>
      <c r="O713" s="2"/>
      <c r="P713" s="2"/>
      <c r="Q713" s="2"/>
      <c r="R713" s="2"/>
      <c r="S713" s="2"/>
      <c r="T713" s="2"/>
      <c r="U713" s="2"/>
      <c r="V713" s="2"/>
      <c r="W713" s="2"/>
      <c r="X713" s="2"/>
      <c r="Y713" s="2"/>
      <c r="Z713" s="2"/>
    </row>
    <row r="714" spans="1:26" ht="36.75" customHeight="1" x14ac:dyDescent="0.35">
      <c r="A714" s="10"/>
      <c r="B714" s="2"/>
      <c r="C714" s="2"/>
      <c r="D714" s="2"/>
      <c r="E714" s="10"/>
      <c r="F714" s="2"/>
      <c r="G714" s="2"/>
      <c r="H714" s="2"/>
      <c r="I714" s="2"/>
      <c r="J714" s="2"/>
      <c r="K714" s="2"/>
      <c r="L714" s="2"/>
      <c r="M714" s="2"/>
      <c r="N714" s="2"/>
      <c r="O714" s="2"/>
      <c r="P714" s="2"/>
      <c r="Q714" s="2"/>
      <c r="R714" s="2"/>
      <c r="S714" s="2"/>
      <c r="T714" s="2"/>
      <c r="U714" s="2"/>
      <c r="V714" s="2"/>
      <c r="W714" s="2"/>
      <c r="X714" s="2"/>
      <c r="Y714" s="2"/>
      <c r="Z714" s="2"/>
    </row>
    <row r="715" spans="1:26" ht="36.75" customHeight="1" x14ac:dyDescent="0.35">
      <c r="A715" s="10"/>
      <c r="B715" s="2"/>
      <c r="C715" s="2"/>
      <c r="D715" s="2"/>
      <c r="E715" s="10"/>
      <c r="F715" s="2"/>
      <c r="G715" s="2"/>
      <c r="H715" s="2"/>
      <c r="I715" s="2"/>
      <c r="J715" s="2"/>
      <c r="K715" s="2"/>
      <c r="L715" s="2"/>
      <c r="M715" s="2"/>
      <c r="N715" s="2"/>
      <c r="O715" s="2"/>
      <c r="P715" s="2"/>
      <c r="Q715" s="2"/>
      <c r="R715" s="2"/>
      <c r="S715" s="2"/>
      <c r="T715" s="2"/>
      <c r="U715" s="2"/>
      <c r="V715" s="2"/>
      <c r="W715" s="2"/>
      <c r="X715" s="2"/>
      <c r="Y715" s="2"/>
      <c r="Z715" s="2"/>
    </row>
    <row r="716" spans="1:26" ht="36.75" customHeight="1" x14ac:dyDescent="0.35">
      <c r="A716" s="10"/>
      <c r="B716" s="2"/>
      <c r="C716" s="2"/>
      <c r="D716" s="2"/>
      <c r="E716" s="10"/>
      <c r="F716" s="2"/>
      <c r="G716" s="2"/>
      <c r="H716" s="2"/>
      <c r="I716" s="2"/>
      <c r="J716" s="2"/>
      <c r="K716" s="2"/>
      <c r="L716" s="2"/>
      <c r="M716" s="2"/>
      <c r="N716" s="2"/>
      <c r="O716" s="2"/>
      <c r="P716" s="2"/>
      <c r="Q716" s="2"/>
      <c r="R716" s="2"/>
      <c r="S716" s="2"/>
      <c r="T716" s="2"/>
      <c r="U716" s="2"/>
      <c r="V716" s="2"/>
      <c r="W716" s="2"/>
      <c r="X716" s="2"/>
      <c r="Y716" s="2"/>
      <c r="Z716" s="2"/>
    </row>
    <row r="717" spans="1:26" ht="36.75" customHeight="1" x14ac:dyDescent="0.35">
      <c r="A717" s="10"/>
      <c r="B717" s="2"/>
      <c r="C717" s="2"/>
      <c r="D717" s="2"/>
      <c r="E717" s="10"/>
      <c r="F717" s="2"/>
      <c r="G717" s="2"/>
      <c r="H717" s="2"/>
      <c r="I717" s="2"/>
      <c r="J717" s="2"/>
      <c r="K717" s="2"/>
      <c r="L717" s="2"/>
      <c r="M717" s="2"/>
      <c r="N717" s="2"/>
      <c r="O717" s="2"/>
      <c r="P717" s="2"/>
      <c r="Q717" s="2"/>
      <c r="R717" s="2"/>
      <c r="S717" s="2"/>
      <c r="T717" s="2"/>
      <c r="U717" s="2"/>
      <c r="V717" s="2"/>
      <c r="W717" s="2"/>
      <c r="X717" s="2"/>
      <c r="Y717" s="2"/>
      <c r="Z717" s="2"/>
    </row>
    <row r="718" spans="1:26" ht="36.75" customHeight="1" x14ac:dyDescent="0.35">
      <c r="A718" s="10"/>
      <c r="B718" s="2"/>
      <c r="C718" s="2"/>
      <c r="D718" s="2"/>
      <c r="E718" s="10"/>
      <c r="F718" s="2"/>
      <c r="G718" s="2"/>
      <c r="H718" s="2"/>
      <c r="I718" s="2"/>
      <c r="J718" s="2"/>
      <c r="K718" s="2"/>
      <c r="L718" s="2"/>
      <c r="M718" s="2"/>
      <c r="N718" s="2"/>
      <c r="O718" s="2"/>
      <c r="P718" s="2"/>
      <c r="Q718" s="2"/>
      <c r="R718" s="2"/>
      <c r="S718" s="2"/>
      <c r="T718" s="2"/>
      <c r="U718" s="2"/>
      <c r="V718" s="2"/>
      <c r="W718" s="2"/>
      <c r="X718" s="2"/>
      <c r="Y718" s="2"/>
      <c r="Z718" s="2"/>
    </row>
    <row r="719" spans="1:26" ht="36.75" customHeight="1" x14ac:dyDescent="0.35">
      <c r="A719" s="10"/>
      <c r="B719" s="2"/>
      <c r="C719" s="2"/>
      <c r="D719" s="2"/>
      <c r="E719" s="10"/>
      <c r="F719" s="2"/>
      <c r="G719" s="2"/>
      <c r="H719" s="2"/>
      <c r="I719" s="2"/>
      <c r="J719" s="2"/>
      <c r="K719" s="2"/>
      <c r="L719" s="2"/>
      <c r="M719" s="2"/>
      <c r="N719" s="2"/>
      <c r="O719" s="2"/>
      <c r="P719" s="2"/>
      <c r="Q719" s="2"/>
      <c r="R719" s="2"/>
      <c r="S719" s="2"/>
      <c r="T719" s="2"/>
      <c r="U719" s="2"/>
      <c r="V719" s="2"/>
      <c r="W719" s="2"/>
      <c r="X719" s="2"/>
      <c r="Y719" s="2"/>
      <c r="Z719" s="2"/>
    </row>
    <row r="720" spans="1:26" ht="36.75" customHeight="1" x14ac:dyDescent="0.35">
      <c r="A720" s="10"/>
      <c r="B720" s="2"/>
      <c r="C720" s="2"/>
      <c r="D720" s="2"/>
      <c r="E720" s="10"/>
      <c r="F720" s="2"/>
      <c r="G720" s="2"/>
      <c r="H720" s="2"/>
      <c r="I720" s="2"/>
      <c r="J720" s="2"/>
      <c r="K720" s="2"/>
      <c r="L720" s="2"/>
      <c r="M720" s="2"/>
      <c r="N720" s="2"/>
      <c r="O720" s="2"/>
      <c r="P720" s="2"/>
      <c r="Q720" s="2"/>
      <c r="R720" s="2"/>
      <c r="S720" s="2"/>
      <c r="T720" s="2"/>
      <c r="U720" s="2"/>
      <c r="V720" s="2"/>
      <c r="W720" s="2"/>
      <c r="X720" s="2"/>
      <c r="Y720" s="2"/>
      <c r="Z720" s="2"/>
    </row>
    <row r="721" spans="1:26" ht="36.75" customHeight="1" x14ac:dyDescent="0.35">
      <c r="A721" s="10"/>
      <c r="B721" s="2"/>
      <c r="C721" s="2"/>
      <c r="D721" s="2"/>
      <c r="E721" s="10"/>
      <c r="F721" s="2"/>
      <c r="G721" s="2"/>
      <c r="H721" s="2"/>
      <c r="I721" s="2"/>
      <c r="J721" s="2"/>
      <c r="K721" s="2"/>
      <c r="L721" s="2"/>
      <c r="M721" s="2"/>
      <c r="N721" s="2"/>
      <c r="O721" s="2"/>
      <c r="P721" s="2"/>
      <c r="Q721" s="2"/>
      <c r="R721" s="2"/>
      <c r="S721" s="2"/>
      <c r="T721" s="2"/>
      <c r="U721" s="2"/>
      <c r="V721" s="2"/>
      <c r="W721" s="2"/>
      <c r="X721" s="2"/>
      <c r="Y721" s="2"/>
      <c r="Z721" s="2"/>
    </row>
    <row r="722" spans="1:26" ht="36.75" customHeight="1" x14ac:dyDescent="0.35">
      <c r="A722" s="10"/>
      <c r="B722" s="2"/>
      <c r="C722" s="2"/>
      <c r="D722" s="2"/>
      <c r="E722" s="10"/>
      <c r="F722" s="2"/>
      <c r="G722" s="2"/>
      <c r="H722" s="2"/>
      <c r="I722" s="2"/>
      <c r="J722" s="2"/>
      <c r="K722" s="2"/>
      <c r="L722" s="2"/>
      <c r="M722" s="2"/>
      <c r="N722" s="2"/>
      <c r="O722" s="2"/>
      <c r="P722" s="2"/>
      <c r="Q722" s="2"/>
      <c r="R722" s="2"/>
      <c r="S722" s="2"/>
      <c r="T722" s="2"/>
      <c r="U722" s="2"/>
      <c r="V722" s="2"/>
      <c r="W722" s="2"/>
      <c r="X722" s="2"/>
      <c r="Y722" s="2"/>
      <c r="Z722" s="2"/>
    </row>
    <row r="723" spans="1:26" ht="36.75" customHeight="1" x14ac:dyDescent="0.35">
      <c r="A723" s="10"/>
      <c r="B723" s="2"/>
      <c r="C723" s="2"/>
      <c r="D723" s="2"/>
      <c r="E723" s="10"/>
      <c r="F723" s="2"/>
      <c r="G723" s="2"/>
      <c r="H723" s="2"/>
      <c r="I723" s="2"/>
      <c r="J723" s="2"/>
      <c r="K723" s="2"/>
      <c r="L723" s="2"/>
      <c r="M723" s="2"/>
      <c r="N723" s="2"/>
      <c r="O723" s="2"/>
      <c r="P723" s="2"/>
      <c r="Q723" s="2"/>
      <c r="R723" s="2"/>
      <c r="S723" s="2"/>
      <c r="T723" s="2"/>
      <c r="U723" s="2"/>
      <c r="V723" s="2"/>
      <c r="W723" s="2"/>
      <c r="X723" s="2"/>
      <c r="Y723" s="2"/>
      <c r="Z723" s="2"/>
    </row>
    <row r="724" spans="1:26" ht="36.75" customHeight="1" x14ac:dyDescent="0.35">
      <c r="A724" s="10"/>
      <c r="B724" s="2"/>
      <c r="C724" s="2"/>
      <c r="D724" s="2"/>
      <c r="E724" s="10"/>
      <c r="F724" s="2"/>
      <c r="G724" s="2"/>
      <c r="H724" s="2"/>
      <c r="I724" s="2"/>
      <c r="J724" s="2"/>
      <c r="K724" s="2"/>
      <c r="L724" s="2"/>
      <c r="M724" s="2"/>
      <c r="N724" s="2"/>
      <c r="O724" s="2"/>
      <c r="P724" s="2"/>
      <c r="Q724" s="2"/>
      <c r="R724" s="2"/>
      <c r="S724" s="2"/>
      <c r="T724" s="2"/>
      <c r="U724" s="2"/>
      <c r="V724" s="2"/>
      <c r="W724" s="2"/>
      <c r="X724" s="2"/>
      <c r="Y724" s="2"/>
      <c r="Z724" s="2"/>
    </row>
    <row r="725" spans="1:26" ht="36.75" customHeight="1" x14ac:dyDescent="0.35">
      <c r="A725" s="10"/>
      <c r="B725" s="2"/>
      <c r="C725" s="2"/>
      <c r="D725" s="2"/>
      <c r="E725" s="10"/>
      <c r="F725" s="2"/>
      <c r="G725" s="2"/>
      <c r="H725" s="2"/>
      <c r="I725" s="2"/>
      <c r="J725" s="2"/>
      <c r="K725" s="2"/>
      <c r="L725" s="2"/>
      <c r="M725" s="2"/>
      <c r="N725" s="2"/>
      <c r="O725" s="2"/>
      <c r="P725" s="2"/>
      <c r="Q725" s="2"/>
      <c r="R725" s="2"/>
      <c r="S725" s="2"/>
      <c r="T725" s="2"/>
      <c r="U725" s="2"/>
      <c r="V725" s="2"/>
      <c r="W725" s="2"/>
      <c r="X725" s="2"/>
      <c r="Y725" s="2"/>
      <c r="Z725" s="2"/>
    </row>
    <row r="726" spans="1:26" ht="36.75" customHeight="1" x14ac:dyDescent="0.35">
      <c r="A726" s="10"/>
      <c r="B726" s="2"/>
      <c r="C726" s="2"/>
      <c r="D726" s="2"/>
      <c r="E726" s="10"/>
      <c r="F726" s="2"/>
      <c r="G726" s="2"/>
      <c r="H726" s="2"/>
      <c r="I726" s="2"/>
      <c r="J726" s="2"/>
      <c r="K726" s="2"/>
      <c r="L726" s="2"/>
      <c r="M726" s="2"/>
      <c r="N726" s="2"/>
      <c r="O726" s="2"/>
      <c r="P726" s="2"/>
      <c r="Q726" s="2"/>
      <c r="R726" s="2"/>
      <c r="S726" s="2"/>
      <c r="T726" s="2"/>
      <c r="U726" s="2"/>
      <c r="V726" s="2"/>
      <c r="W726" s="2"/>
      <c r="X726" s="2"/>
      <c r="Y726" s="2"/>
      <c r="Z726" s="2"/>
    </row>
    <row r="727" spans="1:26" ht="36.75" customHeight="1" x14ac:dyDescent="0.35">
      <c r="A727" s="10"/>
      <c r="B727" s="2"/>
      <c r="C727" s="2"/>
      <c r="D727" s="2"/>
      <c r="E727" s="10"/>
      <c r="F727" s="2"/>
      <c r="G727" s="2"/>
      <c r="H727" s="2"/>
      <c r="I727" s="2"/>
      <c r="J727" s="2"/>
      <c r="K727" s="2"/>
      <c r="L727" s="2"/>
      <c r="M727" s="2"/>
      <c r="N727" s="2"/>
      <c r="O727" s="2"/>
      <c r="P727" s="2"/>
      <c r="Q727" s="2"/>
      <c r="R727" s="2"/>
      <c r="S727" s="2"/>
      <c r="T727" s="2"/>
      <c r="U727" s="2"/>
      <c r="V727" s="2"/>
      <c r="W727" s="2"/>
      <c r="X727" s="2"/>
      <c r="Y727" s="2"/>
      <c r="Z727" s="2"/>
    </row>
    <row r="728" spans="1:26" ht="36.75" customHeight="1" x14ac:dyDescent="0.35">
      <c r="A728" s="10"/>
      <c r="B728" s="2"/>
      <c r="C728" s="2"/>
      <c r="D728" s="2"/>
      <c r="E728" s="10"/>
      <c r="F728" s="2"/>
      <c r="G728" s="2"/>
      <c r="H728" s="2"/>
      <c r="I728" s="2"/>
      <c r="J728" s="2"/>
      <c r="K728" s="2"/>
      <c r="L728" s="2"/>
      <c r="M728" s="2"/>
      <c r="N728" s="2"/>
      <c r="O728" s="2"/>
      <c r="P728" s="2"/>
      <c r="Q728" s="2"/>
      <c r="R728" s="2"/>
      <c r="S728" s="2"/>
      <c r="T728" s="2"/>
      <c r="U728" s="2"/>
      <c r="V728" s="2"/>
      <c r="W728" s="2"/>
      <c r="X728" s="2"/>
      <c r="Y728" s="2"/>
      <c r="Z728" s="2"/>
    </row>
    <row r="729" spans="1:26" ht="36.75" customHeight="1" x14ac:dyDescent="0.35">
      <c r="A729" s="10"/>
      <c r="B729" s="2"/>
      <c r="C729" s="2"/>
      <c r="D729" s="2"/>
      <c r="E729" s="10"/>
      <c r="F729" s="2"/>
      <c r="G729" s="2"/>
      <c r="H729" s="2"/>
      <c r="I729" s="2"/>
      <c r="J729" s="2"/>
      <c r="K729" s="2"/>
      <c r="L729" s="2"/>
      <c r="M729" s="2"/>
      <c r="N729" s="2"/>
      <c r="O729" s="2"/>
      <c r="P729" s="2"/>
      <c r="Q729" s="2"/>
      <c r="R729" s="2"/>
      <c r="S729" s="2"/>
      <c r="T729" s="2"/>
      <c r="U729" s="2"/>
      <c r="V729" s="2"/>
      <c r="W729" s="2"/>
      <c r="X729" s="2"/>
      <c r="Y729" s="2"/>
      <c r="Z729" s="2"/>
    </row>
    <row r="730" spans="1:26" ht="36.75" customHeight="1" x14ac:dyDescent="0.35">
      <c r="A730" s="10"/>
      <c r="B730" s="2"/>
      <c r="C730" s="2"/>
      <c r="D730" s="2"/>
      <c r="E730" s="10"/>
      <c r="F730" s="2"/>
      <c r="G730" s="2"/>
      <c r="H730" s="2"/>
      <c r="I730" s="2"/>
      <c r="J730" s="2"/>
      <c r="K730" s="2"/>
      <c r="L730" s="2"/>
      <c r="M730" s="2"/>
      <c r="N730" s="2"/>
      <c r="O730" s="2"/>
      <c r="P730" s="2"/>
      <c r="Q730" s="2"/>
      <c r="R730" s="2"/>
      <c r="S730" s="2"/>
      <c r="T730" s="2"/>
      <c r="U730" s="2"/>
      <c r="V730" s="2"/>
      <c r="W730" s="2"/>
      <c r="X730" s="2"/>
      <c r="Y730" s="2"/>
      <c r="Z730" s="2"/>
    </row>
    <row r="731" spans="1:26" ht="36.75" customHeight="1" x14ac:dyDescent="0.35">
      <c r="A731" s="10"/>
      <c r="B731" s="2"/>
      <c r="C731" s="2"/>
      <c r="D731" s="2"/>
      <c r="E731" s="10"/>
      <c r="F731" s="2"/>
      <c r="G731" s="2"/>
      <c r="H731" s="2"/>
      <c r="I731" s="2"/>
      <c r="J731" s="2"/>
      <c r="K731" s="2"/>
      <c r="L731" s="2"/>
      <c r="M731" s="2"/>
      <c r="N731" s="2"/>
      <c r="O731" s="2"/>
      <c r="P731" s="2"/>
      <c r="Q731" s="2"/>
      <c r="R731" s="2"/>
      <c r="S731" s="2"/>
      <c r="T731" s="2"/>
      <c r="U731" s="2"/>
      <c r="V731" s="2"/>
      <c r="W731" s="2"/>
      <c r="X731" s="2"/>
      <c r="Y731" s="2"/>
      <c r="Z731" s="2"/>
    </row>
    <row r="732" spans="1:26" ht="36.75" customHeight="1" x14ac:dyDescent="0.35">
      <c r="A732" s="10"/>
      <c r="B732" s="2"/>
      <c r="C732" s="2"/>
      <c r="D732" s="2"/>
      <c r="E732" s="10"/>
      <c r="F732" s="2"/>
      <c r="G732" s="2"/>
      <c r="H732" s="2"/>
      <c r="I732" s="2"/>
      <c r="J732" s="2"/>
      <c r="K732" s="2"/>
      <c r="L732" s="2"/>
      <c r="M732" s="2"/>
      <c r="N732" s="2"/>
      <c r="O732" s="2"/>
      <c r="P732" s="2"/>
      <c r="Q732" s="2"/>
      <c r="R732" s="2"/>
      <c r="S732" s="2"/>
      <c r="T732" s="2"/>
      <c r="U732" s="2"/>
      <c r="V732" s="2"/>
      <c r="W732" s="2"/>
      <c r="X732" s="2"/>
      <c r="Y732" s="2"/>
      <c r="Z732" s="2"/>
    </row>
    <row r="733" spans="1:26" ht="36.75" customHeight="1" x14ac:dyDescent="0.35">
      <c r="A733" s="10"/>
      <c r="B733" s="2"/>
      <c r="C733" s="2"/>
      <c r="D733" s="2"/>
      <c r="E733" s="10"/>
      <c r="F733" s="2"/>
      <c r="G733" s="2"/>
      <c r="H733" s="2"/>
      <c r="I733" s="2"/>
      <c r="J733" s="2"/>
      <c r="K733" s="2"/>
      <c r="L733" s="2"/>
      <c r="M733" s="2"/>
      <c r="N733" s="2"/>
      <c r="O733" s="2"/>
      <c r="P733" s="2"/>
      <c r="Q733" s="2"/>
      <c r="R733" s="2"/>
      <c r="S733" s="2"/>
      <c r="T733" s="2"/>
      <c r="U733" s="2"/>
      <c r="V733" s="2"/>
      <c r="W733" s="2"/>
      <c r="X733" s="2"/>
      <c r="Y733" s="2"/>
      <c r="Z733" s="2"/>
    </row>
    <row r="734" spans="1:26" ht="36.75" customHeight="1" x14ac:dyDescent="0.35">
      <c r="A734" s="10"/>
      <c r="B734" s="2"/>
      <c r="C734" s="2"/>
      <c r="D734" s="2"/>
      <c r="E734" s="10"/>
      <c r="F734" s="2"/>
      <c r="G734" s="2"/>
      <c r="H734" s="2"/>
      <c r="I734" s="2"/>
      <c r="J734" s="2"/>
      <c r="K734" s="2"/>
      <c r="L734" s="2"/>
      <c r="M734" s="2"/>
      <c r="N734" s="2"/>
      <c r="O734" s="2"/>
      <c r="P734" s="2"/>
      <c r="Q734" s="2"/>
      <c r="R734" s="2"/>
      <c r="S734" s="2"/>
      <c r="T734" s="2"/>
      <c r="U734" s="2"/>
      <c r="V734" s="2"/>
      <c r="W734" s="2"/>
      <c r="X734" s="2"/>
      <c r="Y734" s="2"/>
      <c r="Z734" s="2"/>
    </row>
    <row r="735" spans="1:26" ht="36.75" customHeight="1" x14ac:dyDescent="0.35">
      <c r="A735" s="10"/>
      <c r="B735" s="2"/>
      <c r="C735" s="2"/>
      <c r="D735" s="2"/>
      <c r="E735" s="10"/>
      <c r="F735" s="2"/>
      <c r="G735" s="2"/>
      <c r="H735" s="2"/>
      <c r="I735" s="2"/>
      <c r="J735" s="2"/>
      <c r="K735" s="2"/>
      <c r="L735" s="2"/>
      <c r="M735" s="2"/>
      <c r="N735" s="2"/>
      <c r="O735" s="2"/>
      <c r="P735" s="2"/>
      <c r="Q735" s="2"/>
      <c r="R735" s="2"/>
      <c r="S735" s="2"/>
      <c r="T735" s="2"/>
      <c r="U735" s="2"/>
      <c r="V735" s="2"/>
      <c r="W735" s="2"/>
      <c r="X735" s="2"/>
      <c r="Y735" s="2"/>
      <c r="Z735" s="2"/>
    </row>
    <row r="736" spans="1:26" ht="36.75" customHeight="1" x14ac:dyDescent="0.35">
      <c r="A736" s="10"/>
      <c r="B736" s="2"/>
      <c r="C736" s="2"/>
      <c r="D736" s="2"/>
      <c r="E736" s="10"/>
      <c r="F736" s="2"/>
      <c r="G736" s="2"/>
      <c r="H736" s="2"/>
      <c r="I736" s="2"/>
      <c r="J736" s="2"/>
      <c r="K736" s="2"/>
      <c r="L736" s="2"/>
      <c r="M736" s="2"/>
      <c r="N736" s="2"/>
      <c r="O736" s="2"/>
      <c r="P736" s="2"/>
      <c r="Q736" s="2"/>
      <c r="R736" s="2"/>
      <c r="S736" s="2"/>
      <c r="T736" s="2"/>
      <c r="U736" s="2"/>
      <c r="V736" s="2"/>
      <c r="W736" s="2"/>
      <c r="X736" s="2"/>
      <c r="Y736" s="2"/>
      <c r="Z736" s="2"/>
    </row>
    <row r="737" spans="1:26" ht="36.75" customHeight="1" x14ac:dyDescent="0.35">
      <c r="A737" s="10"/>
      <c r="B737" s="2"/>
      <c r="C737" s="2"/>
      <c r="D737" s="2"/>
      <c r="E737" s="10"/>
      <c r="F737" s="2"/>
      <c r="G737" s="2"/>
      <c r="H737" s="2"/>
      <c r="I737" s="2"/>
      <c r="J737" s="2"/>
      <c r="K737" s="2"/>
      <c r="L737" s="2"/>
      <c r="M737" s="2"/>
      <c r="N737" s="2"/>
      <c r="O737" s="2"/>
      <c r="P737" s="2"/>
      <c r="Q737" s="2"/>
      <c r="R737" s="2"/>
      <c r="S737" s="2"/>
      <c r="T737" s="2"/>
      <c r="U737" s="2"/>
      <c r="V737" s="2"/>
      <c r="W737" s="2"/>
      <c r="X737" s="2"/>
      <c r="Y737" s="2"/>
      <c r="Z737" s="2"/>
    </row>
    <row r="738" spans="1:26" ht="36.75" customHeight="1" x14ac:dyDescent="0.35">
      <c r="A738" s="10"/>
      <c r="B738" s="2"/>
      <c r="C738" s="2"/>
      <c r="D738" s="2"/>
      <c r="E738" s="10"/>
      <c r="F738" s="2"/>
      <c r="G738" s="2"/>
      <c r="H738" s="2"/>
      <c r="I738" s="2"/>
      <c r="J738" s="2"/>
      <c r="K738" s="2"/>
      <c r="L738" s="2"/>
      <c r="M738" s="2"/>
      <c r="N738" s="2"/>
      <c r="O738" s="2"/>
      <c r="P738" s="2"/>
      <c r="Q738" s="2"/>
      <c r="R738" s="2"/>
      <c r="S738" s="2"/>
      <c r="T738" s="2"/>
      <c r="U738" s="2"/>
      <c r="V738" s="2"/>
      <c r="W738" s="2"/>
      <c r="X738" s="2"/>
      <c r="Y738" s="2"/>
      <c r="Z738" s="2"/>
    </row>
    <row r="739" spans="1:26" ht="36.75" customHeight="1" x14ac:dyDescent="0.35">
      <c r="A739" s="10"/>
      <c r="B739" s="2"/>
      <c r="C739" s="2"/>
      <c r="D739" s="2"/>
      <c r="E739" s="10"/>
      <c r="F739" s="2"/>
      <c r="G739" s="2"/>
      <c r="H739" s="2"/>
      <c r="I739" s="2"/>
      <c r="J739" s="2"/>
      <c r="K739" s="2"/>
      <c r="L739" s="2"/>
      <c r="M739" s="2"/>
      <c r="N739" s="2"/>
      <c r="O739" s="2"/>
      <c r="P739" s="2"/>
      <c r="Q739" s="2"/>
      <c r="R739" s="2"/>
      <c r="S739" s="2"/>
      <c r="T739" s="2"/>
      <c r="U739" s="2"/>
      <c r="V739" s="2"/>
      <c r="W739" s="2"/>
      <c r="X739" s="2"/>
      <c r="Y739" s="2"/>
      <c r="Z739" s="2"/>
    </row>
    <row r="740" spans="1:26" ht="36.75" customHeight="1" x14ac:dyDescent="0.35">
      <c r="A740" s="10"/>
      <c r="B740" s="2"/>
      <c r="C740" s="2"/>
      <c r="D740" s="2"/>
      <c r="E740" s="10"/>
      <c r="F740" s="2"/>
      <c r="G740" s="2"/>
      <c r="H740" s="2"/>
      <c r="I740" s="2"/>
      <c r="J740" s="2"/>
      <c r="K740" s="2"/>
      <c r="L740" s="2"/>
      <c r="M740" s="2"/>
      <c r="N740" s="2"/>
      <c r="O740" s="2"/>
      <c r="P740" s="2"/>
      <c r="Q740" s="2"/>
      <c r="R740" s="2"/>
      <c r="S740" s="2"/>
      <c r="T740" s="2"/>
      <c r="U740" s="2"/>
      <c r="V740" s="2"/>
      <c r="W740" s="2"/>
      <c r="X740" s="2"/>
      <c r="Y740" s="2"/>
      <c r="Z740" s="2"/>
    </row>
    <row r="741" spans="1:26" ht="36.75" customHeight="1" x14ac:dyDescent="0.35">
      <c r="A741" s="10"/>
      <c r="B741" s="2"/>
      <c r="C741" s="2"/>
      <c r="D741" s="2"/>
      <c r="E741" s="10"/>
      <c r="F741" s="2"/>
      <c r="G741" s="2"/>
      <c r="H741" s="2"/>
      <c r="I741" s="2"/>
      <c r="J741" s="2"/>
      <c r="K741" s="2"/>
      <c r="L741" s="2"/>
      <c r="M741" s="2"/>
      <c r="N741" s="2"/>
      <c r="O741" s="2"/>
      <c r="P741" s="2"/>
      <c r="Q741" s="2"/>
      <c r="R741" s="2"/>
      <c r="S741" s="2"/>
      <c r="T741" s="2"/>
      <c r="U741" s="2"/>
      <c r="V741" s="2"/>
      <c r="W741" s="2"/>
      <c r="X741" s="2"/>
      <c r="Y741" s="2"/>
      <c r="Z741" s="2"/>
    </row>
    <row r="742" spans="1:26" ht="36.75" customHeight="1" x14ac:dyDescent="0.35">
      <c r="A742" s="10"/>
      <c r="B742" s="2"/>
      <c r="C742" s="2"/>
      <c r="D742" s="2"/>
      <c r="E742" s="10"/>
      <c r="F742" s="2"/>
      <c r="G742" s="2"/>
      <c r="H742" s="2"/>
      <c r="I742" s="2"/>
      <c r="J742" s="2"/>
      <c r="K742" s="2"/>
      <c r="L742" s="2"/>
      <c r="M742" s="2"/>
      <c r="N742" s="2"/>
      <c r="O742" s="2"/>
      <c r="P742" s="2"/>
      <c r="Q742" s="2"/>
      <c r="R742" s="2"/>
      <c r="S742" s="2"/>
      <c r="T742" s="2"/>
      <c r="U742" s="2"/>
      <c r="V742" s="2"/>
      <c r="W742" s="2"/>
      <c r="X742" s="2"/>
      <c r="Y742" s="2"/>
      <c r="Z742" s="2"/>
    </row>
    <row r="743" spans="1:26" ht="36.75" customHeight="1" x14ac:dyDescent="0.35">
      <c r="A743" s="10"/>
      <c r="B743" s="2"/>
      <c r="C743" s="2"/>
      <c r="D743" s="2"/>
      <c r="E743" s="10"/>
      <c r="F743" s="2"/>
      <c r="G743" s="2"/>
      <c r="H743" s="2"/>
      <c r="I743" s="2"/>
      <c r="J743" s="2"/>
      <c r="K743" s="2"/>
      <c r="L743" s="2"/>
      <c r="M743" s="2"/>
      <c r="N743" s="2"/>
      <c r="O743" s="2"/>
      <c r="P743" s="2"/>
      <c r="Q743" s="2"/>
      <c r="R743" s="2"/>
      <c r="S743" s="2"/>
      <c r="T743" s="2"/>
      <c r="U743" s="2"/>
      <c r="V743" s="2"/>
      <c r="W743" s="2"/>
      <c r="X743" s="2"/>
      <c r="Y743" s="2"/>
      <c r="Z743" s="2"/>
    </row>
    <row r="744" spans="1:26" ht="36.75" customHeight="1" x14ac:dyDescent="0.35">
      <c r="A744" s="10"/>
      <c r="B744" s="2"/>
      <c r="C744" s="2"/>
      <c r="D744" s="2"/>
      <c r="E744" s="10"/>
      <c r="F744" s="2"/>
      <c r="G744" s="2"/>
      <c r="H744" s="2"/>
      <c r="I744" s="2"/>
      <c r="J744" s="2"/>
      <c r="K744" s="2"/>
      <c r="L744" s="2"/>
      <c r="M744" s="2"/>
      <c r="N744" s="2"/>
      <c r="O744" s="2"/>
      <c r="P744" s="2"/>
      <c r="Q744" s="2"/>
      <c r="R744" s="2"/>
      <c r="S744" s="2"/>
      <c r="T744" s="2"/>
      <c r="U744" s="2"/>
      <c r="V744" s="2"/>
      <c r="W744" s="2"/>
      <c r="X744" s="2"/>
      <c r="Y744" s="2"/>
      <c r="Z744" s="2"/>
    </row>
    <row r="745" spans="1:26" ht="36.75" customHeight="1" x14ac:dyDescent="0.35">
      <c r="A745" s="10"/>
      <c r="B745" s="2"/>
      <c r="C745" s="2"/>
      <c r="D745" s="2"/>
      <c r="E745" s="10"/>
      <c r="F745" s="2"/>
      <c r="G745" s="2"/>
      <c r="H745" s="2"/>
      <c r="I745" s="2"/>
      <c r="J745" s="2"/>
      <c r="K745" s="2"/>
      <c r="L745" s="2"/>
      <c r="M745" s="2"/>
      <c r="N745" s="2"/>
      <c r="O745" s="2"/>
      <c r="P745" s="2"/>
      <c r="Q745" s="2"/>
      <c r="R745" s="2"/>
      <c r="S745" s="2"/>
      <c r="T745" s="2"/>
      <c r="U745" s="2"/>
      <c r="V745" s="2"/>
      <c r="W745" s="2"/>
      <c r="X745" s="2"/>
      <c r="Y745" s="2"/>
      <c r="Z745" s="2"/>
    </row>
    <row r="746" spans="1:26" ht="36.75" customHeight="1" x14ac:dyDescent="0.35">
      <c r="A746" s="10"/>
      <c r="B746" s="2"/>
      <c r="C746" s="2"/>
      <c r="D746" s="2"/>
      <c r="E746" s="10"/>
      <c r="F746" s="2"/>
      <c r="G746" s="2"/>
      <c r="H746" s="2"/>
      <c r="I746" s="2"/>
      <c r="J746" s="2"/>
      <c r="K746" s="2"/>
      <c r="L746" s="2"/>
      <c r="M746" s="2"/>
      <c r="N746" s="2"/>
      <c r="O746" s="2"/>
      <c r="P746" s="2"/>
      <c r="Q746" s="2"/>
      <c r="R746" s="2"/>
      <c r="S746" s="2"/>
      <c r="T746" s="2"/>
      <c r="U746" s="2"/>
      <c r="V746" s="2"/>
      <c r="W746" s="2"/>
      <c r="X746" s="2"/>
      <c r="Y746" s="2"/>
      <c r="Z746" s="2"/>
    </row>
    <row r="747" spans="1:26" ht="36.75" customHeight="1" x14ac:dyDescent="0.35">
      <c r="A747" s="10"/>
      <c r="B747" s="2"/>
      <c r="C747" s="2"/>
      <c r="D747" s="2"/>
      <c r="E747" s="10"/>
      <c r="F747" s="2"/>
      <c r="G747" s="2"/>
      <c r="H747" s="2"/>
      <c r="I747" s="2"/>
      <c r="J747" s="2"/>
      <c r="K747" s="2"/>
      <c r="L747" s="2"/>
      <c r="M747" s="2"/>
      <c r="N747" s="2"/>
      <c r="O747" s="2"/>
      <c r="P747" s="2"/>
      <c r="Q747" s="2"/>
      <c r="R747" s="2"/>
      <c r="S747" s="2"/>
      <c r="T747" s="2"/>
      <c r="U747" s="2"/>
      <c r="V747" s="2"/>
      <c r="W747" s="2"/>
      <c r="X747" s="2"/>
      <c r="Y747" s="2"/>
      <c r="Z747" s="2"/>
    </row>
    <row r="748" spans="1:26" ht="36.75" customHeight="1" x14ac:dyDescent="0.35">
      <c r="A748" s="10"/>
      <c r="B748" s="2"/>
      <c r="C748" s="2"/>
      <c r="D748" s="2"/>
      <c r="E748" s="10"/>
      <c r="F748" s="2"/>
      <c r="G748" s="2"/>
      <c r="H748" s="2"/>
      <c r="I748" s="2"/>
      <c r="J748" s="2"/>
      <c r="K748" s="2"/>
      <c r="L748" s="2"/>
      <c r="M748" s="2"/>
      <c r="N748" s="2"/>
      <c r="O748" s="2"/>
      <c r="P748" s="2"/>
      <c r="Q748" s="2"/>
      <c r="R748" s="2"/>
      <c r="S748" s="2"/>
      <c r="T748" s="2"/>
      <c r="U748" s="2"/>
      <c r="V748" s="2"/>
      <c r="W748" s="2"/>
      <c r="X748" s="2"/>
      <c r="Y748" s="2"/>
      <c r="Z748" s="2"/>
    </row>
    <row r="749" spans="1:26" ht="36.75" customHeight="1" x14ac:dyDescent="0.35">
      <c r="A749" s="10"/>
      <c r="B749" s="2"/>
      <c r="C749" s="2"/>
      <c r="D749" s="2"/>
      <c r="E749" s="10"/>
      <c r="F749" s="2"/>
      <c r="G749" s="2"/>
      <c r="H749" s="2"/>
      <c r="I749" s="2"/>
      <c r="J749" s="2"/>
      <c r="K749" s="2"/>
      <c r="L749" s="2"/>
      <c r="M749" s="2"/>
      <c r="N749" s="2"/>
      <c r="O749" s="2"/>
      <c r="P749" s="2"/>
      <c r="Q749" s="2"/>
      <c r="R749" s="2"/>
      <c r="S749" s="2"/>
      <c r="T749" s="2"/>
      <c r="U749" s="2"/>
      <c r="V749" s="2"/>
      <c r="W749" s="2"/>
      <c r="X749" s="2"/>
      <c r="Y749" s="2"/>
      <c r="Z749" s="2"/>
    </row>
    <row r="750" spans="1:26" ht="36.75" customHeight="1" x14ac:dyDescent="0.35">
      <c r="A750" s="10"/>
      <c r="B750" s="2"/>
      <c r="C750" s="2"/>
      <c r="D750" s="2"/>
      <c r="E750" s="10"/>
      <c r="F750" s="2"/>
      <c r="G750" s="2"/>
      <c r="H750" s="2"/>
      <c r="I750" s="2"/>
      <c r="J750" s="2"/>
      <c r="K750" s="2"/>
      <c r="L750" s="2"/>
      <c r="M750" s="2"/>
      <c r="N750" s="2"/>
      <c r="O750" s="2"/>
      <c r="P750" s="2"/>
      <c r="Q750" s="2"/>
      <c r="R750" s="2"/>
      <c r="S750" s="2"/>
      <c r="T750" s="2"/>
      <c r="U750" s="2"/>
      <c r="V750" s="2"/>
      <c r="W750" s="2"/>
      <c r="X750" s="2"/>
      <c r="Y750" s="2"/>
      <c r="Z750" s="2"/>
    </row>
    <row r="751" spans="1:26" ht="36.75" customHeight="1" x14ac:dyDescent="0.35">
      <c r="A751" s="10"/>
      <c r="B751" s="2"/>
      <c r="C751" s="2"/>
      <c r="D751" s="2"/>
      <c r="E751" s="10"/>
      <c r="F751" s="2"/>
      <c r="G751" s="2"/>
      <c r="H751" s="2"/>
      <c r="I751" s="2"/>
      <c r="J751" s="2"/>
      <c r="K751" s="2"/>
      <c r="L751" s="2"/>
      <c r="M751" s="2"/>
      <c r="N751" s="2"/>
      <c r="O751" s="2"/>
      <c r="P751" s="2"/>
      <c r="Q751" s="2"/>
      <c r="R751" s="2"/>
      <c r="S751" s="2"/>
      <c r="T751" s="2"/>
      <c r="U751" s="2"/>
      <c r="V751" s="2"/>
      <c r="W751" s="2"/>
      <c r="X751" s="2"/>
      <c r="Y751" s="2"/>
      <c r="Z751" s="2"/>
    </row>
    <row r="752" spans="1:26" ht="36.75" customHeight="1" x14ac:dyDescent="0.35">
      <c r="A752" s="10"/>
      <c r="B752" s="2"/>
      <c r="C752" s="2"/>
      <c r="D752" s="2"/>
      <c r="E752" s="10"/>
      <c r="F752" s="2"/>
      <c r="G752" s="2"/>
      <c r="H752" s="2"/>
      <c r="I752" s="2"/>
      <c r="J752" s="2"/>
      <c r="K752" s="2"/>
      <c r="L752" s="2"/>
      <c r="M752" s="2"/>
      <c r="N752" s="2"/>
      <c r="O752" s="2"/>
      <c r="P752" s="2"/>
      <c r="Q752" s="2"/>
      <c r="R752" s="2"/>
      <c r="S752" s="2"/>
      <c r="T752" s="2"/>
      <c r="U752" s="2"/>
      <c r="V752" s="2"/>
      <c r="W752" s="2"/>
      <c r="X752" s="2"/>
      <c r="Y752" s="2"/>
      <c r="Z752" s="2"/>
    </row>
    <row r="753" spans="1:26" ht="36.75" customHeight="1" x14ac:dyDescent="0.35">
      <c r="A753" s="10"/>
      <c r="B753" s="2"/>
      <c r="C753" s="2"/>
      <c r="D753" s="2"/>
      <c r="E753" s="10"/>
      <c r="F753" s="2"/>
      <c r="G753" s="2"/>
      <c r="H753" s="2"/>
      <c r="I753" s="2"/>
      <c r="J753" s="2"/>
      <c r="K753" s="2"/>
      <c r="L753" s="2"/>
      <c r="M753" s="2"/>
      <c r="N753" s="2"/>
      <c r="O753" s="2"/>
      <c r="P753" s="2"/>
      <c r="Q753" s="2"/>
      <c r="R753" s="2"/>
      <c r="S753" s="2"/>
      <c r="T753" s="2"/>
      <c r="U753" s="2"/>
      <c r="V753" s="2"/>
      <c r="W753" s="2"/>
      <c r="X753" s="2"/>
      <c r="Y753" s="2"/>
      <c r="Z753" s="2"/>
    </row>
    <row r="754" spans="1:26" ht="36.75" customHeight="1" x14ac:dyDescent="0.35">
      <c r="A754" s="10"/>
      <c r="B754" s="2"/>
      <c r="C754" s="2"/>
      <c r="D754" s="2"/>
      <c r="E754" s="10"/>
      <c r="F754" s="2"/>
      <c r="G754" s="2"/>
      <c r="H754" s="2"/>
      <c r="I754" s="2"/>
      <c r="J754" s="2"/>
      <c r="K754" s="2"/>
      <c r="L754" s="2"/>
      <c r="M754" s="2"/>
      <c r="N754" s="2"/>
      <c r="O754" s="2"/>
      <c r="P754" s="2"/>
      <c r="Q754" s="2"/>
      <c r="R754" s="2"/>
      <c r="S754" s="2"/>
      <c r="T754" s="2"/>
      <c r="U754" s="2"/>
      <c r="V754" s="2"/>
      <c r="W754" s="2"/>
      <c r="X754" s="2"/>
      <c r="Y754" s="2"/>
      <c r="Z754" s="2"/>
    </row>
    <row r="755" spans="1:26" ht="36.75" customHeight="1" x14ac:dyDescent="0.35">
      <c r="A755" s="10"/>
      <c r="B755" s="2"/>
      <c r="C755" s="2"/>
      <c r="D755" s="2"/>
      <c r="E755" s="10"/>
      <c r="F755" s="2"/>
      <c r="G755" s="2"/>
      <c r="H755" s="2"/>
      <c r="I755" s="2"/>
      <c r="J755" s="2"/>
      <c r="K755" s="2"/>
      <c r="L755" s="2"/>
      <c r="M755" s="2"/>
      <c r="N755" s="2"/>
      <c r="O755" s="2"/>
      <c r="P755" s="2"/>
      <c r="Q755" s="2"/>
      <c r="R755" s="2"/>
      <c r="S755" s="2"/>
      <c r="T755" s="2"/>
      <c r="U755" s="2"/>
      <c r="V755" s="2"/>
      <c r="W755" s="2"/>
      <c r="X755" s="2"/>
      <c r="Y755" s="2"/>
      <c r="Z755" s="2"/>
    </row>
    <row r="756" spans="1:26" ht="36.75" customHeight="1" x14ac:dyDescent="0.35">
      <c r="A756" s="10"/>
      <c r="B756" s="2"/>
      <c r="C756" s="2"/>
      <c r="D756" s="2"/>
      <c r="E756" s="10"/>
      <c r="F756" s="2"/>
      <c r="G756" s="2"/>
      <c r="H756" s="2"/>
      <c r="I756" s="2"/>
      <c r="J756" s="2"/>
      <c r="K756" s="2"/>
      <c r="L756" s="2"/>
      <c r="M756" s="2"/>
      <c r="N756" s="2"/>
      <c r="O756" s="2"/>
      <c r="P756" s="2"/>
      <c r="Q756" s="2"/>
      <c r="R756" s="2"/>
      <c r="S756" s="2"/>
      <c r="T756" s="2"/>
      <c r="U756" s="2"/>
      <c r="V756" s="2"/>
      <c r="W756" s="2"/>
      <c r="X756" s="2"/>
      <c r="Y756" s="2"/>
      <c r="Z756" s="2"/>
    </row>
    <row r="757" spans="1:26" ht="36.75" customHeight="1" x14ac:dyDescent="0.35">
      <c r="A757" s="10"/>
      <c r="B757" s="2"/>
      <c r="C757" s="2"/>
      <c r="D757" s="2"/>
      <c r="E757" s="10"/>
      <c r="F757" s="2"/>
      <c r="G757" s="2"/>
      <c r="H757" s="2"/>
      <c r="I757" s="2"/>
      <c r="J757" s="2"/>
      <c r="K757" s="2"/>
      <c r="L757" s="2"/>
      <c r="M757" s="2"/>
      <c r="N757" s="2"/>
      <c r="O757" s="2"/>
      <c r="P757" s="2"/>
      <c r="Q757" s="2"/>
      <c r="R757" s="2"/>
      <c r="S757" s="2"/>
      <c r="T757" s="2"/>
      <c r="U757" s="2"/>
      <c r="V757" s="2"/>
      <c r="W757" s="2"/>
      <c r="X757" s="2"/>
      <c r="Y757" s="2"/>
      <c r="Z757" s="2"/>
    </row>
    <row r="758" spans="1:26" ht="36.75" customHeight="1" x14ac:dyDescent="0.35">
      <c r="A758" s="10"/>
      <c r="B758" s="2"/>
      <c r="C758" s="2"/>
      <c r="D758" s="2"/>
      <c r="E758" s="10"/>
      <c r="F758" s="2"/>
      <c r="G758" s="2"/>
      <c r="H758" s="2"/>
      <c r="I758" s="2"/>
      <c r="J758" s="2"/>
      <c r="K758" s="2"/>
      <c r="L758" s="2"/>
      <c r="M758" s="2"/>
      <c r="N758" s="2"/>
      <c r="O758" s="2"/>
      <c r="P758" s="2"/>
      <c r="Q758" s="2"/>
      <c r="R758" s="2"/>
      <c r="S758" s="2"/>
      <c r="T758" s="2"/>
      <c r="U758" s="2"/>
      <c r="V758" s="2"/>
      <c r="W758" s="2"/>
      <c r="X758" s="2"/>
      <c r="Y758" s="2"/>
      <c r="Z758" s="2"/>
    </row>
    <row r="759" spans="1:26" ht="36.75" customHeight="1" x14ac:dyDescent="0.35">
      <c r="A759" s="10"/>
      <c r="B759" s="2"/>
      <c r="C759" s="2"/>
      <c r="D759" s="2"/>
      <c r="E759" s="10"/>
      <c r="F759" s="2"/>
      <c r="G759" s="2"/>
      <c r="H759" s="2"/>
      <c r="I759" s="2"/>
      <c r="J759" s="2"/>
      <c r="K759" s="2"/>
      <c r="L759" s="2"/>
      <c r="M759" s="2"/>
      <c r="N759" s="2"/>
      <c r="O759" s="2"/>
      <c r="P759" s="2"/>
      <c r="Q759" s="2"/>
      <c r="R759" s="2"/>
      <c r="S759" s="2"/>
      <c r="T759" s="2"/>
      <c r="U759" s="2"/>
      <c r="V759" s="2"/>
      <c r="W759" s="2"/>
      <c r="X759" s="2"/>
      <c r="Y759" s="2"/>
      <c r="Z759" s="2"/>
    </row>
    <row r="760" spans="1:26" ht="36.75" customHeight="1" x14ac:dyDescent="0.35">
      <c r="A760" s="10"/>
      <c r="B760" s="2"/>
      <c r="C760" s="2"/>
      <c r="D760" s="2"/>
      <c r="E760" s="10"/>
      <c r="F760" s="2"/>
      <c r="G760" s="2"/>
      <c r="H760" s="2"/>
      <c r="I760" s="2"/>
      <c r="J760" s="2"/>
      <c r="K760" s="2"/>
      <c r="L760" s="2"/>
      <c r="M760" s="2"/>
      <c r="N760" s="2"/>
      <c r="O760" s="2"/>
      <c r="P760" s="2"/>
      <c r="Q760" s="2"/>
      <c r="R760" s="2"/>
      <c r="S760" s="2"/>
      <c r="T760" s="2"/>
      <c r="U760" s="2"/>
      <c r="V760" s="2"/>
      <c r="W760" s="2"/>
      <c r="X760" s="2"/>
      <c r="Y760" s="2"/>
      <c r="Z760" s="2"/>
    </row>
    <row r="761" spans="1:26" ht="36.75" customHeight="1" x14ac:dyDescent="0.35">
      <c r="A761" s="10"/>
      <c r="B761" s="2"/>
      <c r="C761" s="2"/>
      <c r="D761" s="2"/>
      <c r="E761" s="10"/>
      <c r="F761" s="2"/>
      <c r="G761" s="2"/>
      <c r="H761" s="2"/>
      <c r="I761" s="2"/>
      <c r="J761" s="2"/>
      <c r="K761" s="2"/>
      <c r="L761" s="2"/>
      <c r="M761" s="2"/>
      <c r="N761" s="2"/>
      <c r="O761" s="2"/>
      <c r="P761" s="2"/>
      <c r="Q761" s="2"/>
      <c r="R761" s="2"/>
      <c r="S761" s="2"/>
      <c r="T761" s="2"/>
      <c r="U761" s="2"/>
      <c r="V761" s="2"/>
      <c r="W761" s="2"/>
      <c r="X761" s="2"/>
      <c r="Y761" s="2"/>
      <c r="Z761" s="2"/>
    </row>
    <row r="762" spans="1:26" ht="36.75" customHeight="1" x14ac:dyDescent="0.35">
      <c r="A762" s="10"/>
      <c r="B762" s="2"/>
      <c r="C762" s="2"/>
      <c r="D762" s="2"/>
      <c r="E762" s="10"/>
      <c r="F762" s="2"/>
      <c r="G762" s="2"/>
      <c r="H762" s="2"/>
      <c r="I762" s="2"/>
      <c r="J762" s="2"/>
      <c r="K762" s="2"/>
      <c r="L762" s="2"/>
      <c r="M762" s="2"/>
      <c r="N762" s="2"/>
      <c r="O762" s="2"/>
      <c r="P762" s="2"/>
      <c r="Q762" s="2"/>
      <c r="R762" s="2"/>
      <c r="S762" s="2"/>
      <c r="T762" s="2"/>
      <c r="U762" s="2"/>
      <c r="V762" s="2"/>
      <c r="W762" s="2"/>
      <c r="X762" s="2"/>
      <c r="Y762" s="2"/>
      <c r="Z762" s="2"/>
    </row>
    <row r="763" spans="1:26" ht="36.75" customHeight="1" x14ac:dyDescent="0.35">
      <c r="A763" s="10"/>
      <c r="B763" s="2"/>
      <c r="C763" s="2"/>
      <c r="D763" s="2"/>
      <c r="E763" s="10"/>
      <c r="F763" s="2"/>
      <c r="G763" s="2"/>
      <c r="H763" s="2"/>
      <c r="I763" s="2"/>
      <c r="J763" s="2"/>
      <c r="K763" s="2"/>
      <c r="L763" s="2"/>
      <c r="M763" s="2"/>
      <c r="N763" s="2"/>
      <c r="O763" s="2"/>
      <c r="P763" s="2"/>
      <c r="Q763" s="2"/>
      <c r="R763" s="2"/>
      <c r="S763" s="2"/>
      <c r="T763" s="2"/>
      <c r="U763" s="2"/>
      <c r="V763" s="2"/>
      <c r="W763" s="2"/>
      <c r="X763" s="2"/>
      <c r="Y763" s="2"/>
      <c r="Z763" s="2"/>
    </row>
    <row r="764" spans="1:26" ht="36.75" customHeight="1" x14ac:dyDescent="0.35">
      <c r="A764" s="10"/>
      <c r="B764" s="2"/>
      <c r="C764" s="2"/>
      <c r="D764" s="2"/>
      <c r="E764" s="10"/>
      <c r="F764" s="2"/>
      <c r="G764" s="2"/>
      <c r="H764" s="2"/>
      <c r="I764" s="2"/>
      <c r="J764" s="2"/>
      <c r="K764" s="2"/>
      <c r="L764" s="2"/>
      <c r="M764" s="2"/>
      <c r="N764" s="2"/>
      <c r="O764" s="2"/>
      <c r="P764" s="2"/>
      <c r="Q764" s="2"/>
      <c r="R764" s="2"/>
      <c r="S764" s="2"/>
      <c r="T764" s="2"/>
      <c r="U764" s="2"/>
      <c r="V764" s="2"/>
      <c r="W764" s="2"/>
      <c r="X764" s="2"/>
      <c r="Y764" s="2"/>
      <c r="Z764" s="2"/>
    </row>
    <row r="765" spans="1:26" ht="36.75" customHeight="1" x14ac:dyDescent="0.35">
      <c r="A765" s="10"/>
      <c r="B765" s="2"/>
      <c r="C765" s="2"/>
      <c r="D765" s="2"/>
      <c r="E765" s="10"/>
      <c r="F765" s="2"/>
      <c r="G765" s="2"/>
      <c r="H765" s="2"/>
      <c r="I765" s="2"/>
      <c r="J765" s="2"/>
      <c r="K765" s="2"/>
      <c r="L765" s="2"/>
      <c r="M765" s="2"/>
      <c r="N765" s="2"/>
      <c r="O765" s="2"/>
      <c r="P765" s="2"/>
      <c r="Q765" s="2"/>
      <c r="R765" s="2"/>
      <c r="S765" s="2"/>
      <c r="T765" s="2"/>
      <c r="U765" s="2"/>
      <c r="V765" s="2"/>
      <c r="W765" s="2"/>
      <c r="X765" s="2"/>
      <c r="Y765" s="2"/>
      <c r="Z765" s="2"/>
    </row>
    <row r="766" spans="1:26" ht="36.75" customHeight="1" x14ac:dyDescent="0.35">
      <c r="A766" s="10"/>
      <c r="B766" s="2"/>
      <c r="C766" s="2"/>
      <c r="D766" s="2"/>
      <c r="E766" s="10"/>
      <c r="F766" s="2"/>
      <c r="G766" s="2"/>
      <c r="H766" s="2"/>
      <c r="I766" s="2"/>
      <c r="J766" s="2"/>
      <c r="K766" s="2"/>
      <c r="L766" s="2"/>
      <c r="M766" s="2"/>
      <c r="N766" s="2"/>
      <c r="O766" s="2"/>
      <c r="P766" s="2"/>
      <c r="Q766" s="2"/>
      <c r="R766" s="2"/>
      <c r="S766" s="2"/>
      <c r="T766" s="2"/>
      <c r="U766" s="2"/>
      <c r="V766" s="2"/>
      <c r="W766" s="2"/>
      <c r="X766" s="2"/>
      <c r="Y766" s="2"/>
      <c r="Z766" s="2"/>
    </row>
    <row r="767" spans="1:26" ht="36.75" customHeight="1" x14ac:dyDescent="0.35">
      <c r="A767" s="10"/>
      <c r="B767" s="2"/>
      <c r="C767" s="2"/>
      <c r="D767" s="2"/>
      <c r="E767" s="10"/>
      <c r="F767" s="2"/>
      <c r="G767" s="2"/>
      <c r="H767" s="2"/>
      <c r="I767" s="2"/>
      <c r="J767" s="2"/>
      <c r="K767" s="2"/>
      <c r="L767" s="2"/>
      <c r="M767" s="2"/>
      <c r="N767" s="2"/>
      <c r="O767" s="2"/>
      <c r="P767" s="2"/>
      <c r="Q767" s="2"/>
      <c r="R767" s="2"/>
      <c r="S767" s="2"/>
      <c r="T767" s="2"/>
      <c r="U767" s="2"/>
      <c r="V767" s="2"/>
      <c r="W767" s="2"/>
      <c r="X767" s="2"/>
      <c r="Y767" s="2"/>
      <c r="Z767" s="2"/>
    </row>
    <row r="768" spans="1:26" ht="36.75" customHeight="1" x14ac:dyDescent="0.35">
      <c r="A768" s="10"/>
      <c r="B768" s="2"/>
      <c r="C768" s="2"/>
      <c r="D768" s="2"/>
      <c r="E768" s="10"/>
      <c r="F768" s="2"/>
      <c r="G768" s="2"/>
      <c r="H768" s="2"/>
      <c r="I768" s="2"/>
      <c r="J768" s="2"/>
      <c r="K768" s="2"/>
      <c r="L768" s="2"/>
      <c r="M768" s="2"/>
      <c r="N768" s="2"/>
      <c r="O768" s="2"/>
      <c r="P768" s="2"/>
      <c r="Q768" s="2"/>
      <c r="R768" s="2"/>
      <c r="S768" s="2"/>
      <c r="T768" s="2"/>
      <c r="U768" s="2"/>
      <c r="V768" s="2"/>
      <c r="W768" s="2"/>
      <c r="X768" s="2"/>
      <c r="Y768" s="2"/>
      <c r="Z768" s="2"/>
    </row>
    <row r="769" spans="1:26" ht="36.75" customHeight="1" x14ac:dyDescent="0.35">
      <c r="A769" s="10"/>
      <c r="B769" s="2"/>
      <c r="C769" s="2"/>
      <c r="D769" s="2"/>
      <c r="E769" s="10"/>
      <c r="F769" s="2"/>
      <c r="G769" s="2"/>
      <c r="H769" s="2"/>
      <c r="I769" s="2"/>
      <c r="J769" s="2"/>
      <c r="K769" s="2"/>
      <c r="L769" s="2"/>
      <c r="M769" s="2"/>
      <c r="N769" s="2"/>
      <c r="O769" s="2"/>
      <c r="P769" s="2"/>
      <c r="Q769" s="2"/>
      <c r="R769" s="2"/>
      <c r="S769" s="2"/>
      <c r="T769" s="2"/>
      <c r="U769" s="2"/>
      <c r="V769" s="2"/>
      <c r="W769" s="2"/>
      <c r="X769" s="2"/>
      <c r="Y769" s="2"/>
      <c r="Z769" s="2"/>
    </row>
    <row r="770" spans="1:26" ht="36.75" customHeight="1" x14ac:dyDescent="0.35">
      <c r="A770" s="10"/>
      <c r="B770" s="2"/>
      <c r="C770" s="2"/>
      <c r="D770" s="2"/>
      <c r="E770" s="10"/>
      <c r="F770" s="2"/>
      <c r="G770" s="2"/>
      <c r="H770" s="2"/>
      <c r="I770" s="2"/>
      <c r="J770" s="2"/>
      <c r="K770" s="2"/>
      <c r="L770" s="2"/>
      <c r="M770" s="2"/>
      <c r="N770" s="2"/>
      <c r="O770" s="2"/>
      <c r="P770" s="2"/>
      <c r="Q770" s="2"/>
      <c r="R770" s="2"/>
      <c r="S770" s="2"/>
      <c r="T770" s="2"/>
      <c r="U770" s="2"/>
      <c r="V770" s="2"/>
      <c r="W770" s="2"/>
      <c r="X770" s="2"/>
      <c r="Y770" s="2"/>
      <c r="Z770" s="2"/>
    </row>
    <row r="771" spans="1:26" ht="36.75" customHeight="1" x14ac:dyDescent="0.35">
      <c r="A771" s="10"/>
      <c r="B771" s="2"/>
      <c r="C771" s="2"/>
      <c r="D771" s="2"/>
      <c r="E771" s="10"/>
      <c r="F771" s="2"/>
      <c r="G771" s="2"/>
      <c r="H771" s="2"/>
      <c r="I771" s="2"/>
      <c r="J771" s="2"/>
      <c r="K771" s="2"/>
      <c r="L771" s="2"/>
      <c r="M771" s="2"/>
      <c r="N771" s="2"/>
      <c r="O771" s="2"/>
      <c r="P771" s="2"/>
      <c r="Q771" s="2"/>
      <c r="R771" s="2"/>
      <c r="S771" s="2"/>
      <c r="T771" s="2"/>
      <c r="U771" s="2"/>
      <c r="V771" s="2"/>
      <c r="W771" s="2"/>
      <c r="X771" s="2"/>
      <c r="Y771" s="2"/>
      <c r="Z771" s="2"/>
    </row>
    <row r="772" spans="1:26" ht="36.75" customHeight="1" x14ac:dyDescent="0.35">
      <c r="A772" s="10"/>
      <c r="B772" s="2"/>
      <c r="C772" s="2"/>
      <c r="D772" s="2"/>
      <c r="E772" s="10"/>
      <c r="F772" s="2"/>
      <c r="G772" s="2"/>
      <c r="H772" s="2"/>
      <c r="I772" s="2"/>
      <c r="J772" s="2"/>
      <c r="K772" s="2"/>
      <c r="L772" s="2"/>
      <c r="M772" s="2"/>
      <c r="N772" s="2"/>
      <c r="O772" s="2"/>
      <c r="P772" s="2"/>
      <c r="Q772" s="2"/>
      <c r="R772" s="2"/>
      <c r="S772" s="2"/>
      <c r="T772" s="2"/>
      <c r="U772" s="2"/>
      <c r="V772" s="2"/>
      <c r="W772" s="2"/>
      <c r="X772" s="2"/>
      <c r="Y772" s="2"/>
      <c r="Z772" s="2"/>
    </row>
    <row r="773" spans="1:26" ht="36.75" customHeight="1" x14ac:dyDescent="0.35">
      <c r="A773" s="10"/>
      <c r="B773" s="2"/>
      <c r="C773" s="2"/>
      <c r="D773" s="2"/>
      <c r="E773" s="10"/>
      <c r="F773" s="2"/>
      <c r="G773" s="2"/>
      <c r="H773" s="2"/>
      <c r="I773" s="2"/>
      <c r="J773" s="2"/>
      <c r="K773" s="2"/>
      <c r="L773" s="2"/>
      <c r="M773" s="2"/>
      <c r="N773" s="2"/>
      <c r="O773" s="2"/>
      <c r="P773" s="2"/>
      <c r="Q773" s="2"/>
      <c r="R773" s="2"/>
      <c r="S773" s="2"/>
      <c r="T773" s="2"/>
      <c r="U773" s="2"/>
      <c r="V773" s="2"/>
      <c r="W773" s="2"/>
      <c r="X773" s="2"/>
      <c r="Y773" s="2"/>
      <c r="Z773" s="2"/>
    </row>
    <row r="774" spans="1:26" ht="36.75" customHeight="1" x14ac:dyDescent="0.35">
      <c r="A774" s="10"/>
      <c r="B774" s="2"/>
      <c r="C774" s="2"/>
      <c r="D774" s="2"/>
      <c r="E774" s="10"/>
      <c r="F774" s="2"/>
      <c r="G774" s="2"/>
      <c r="H774" s="2"/>
      <c r="I774" s="2"/>
      <c r="J774" s="2"/>
      <c r="K774" s="2"/>
      <c r="L774" s="2"/>
      <c r="M774" s="2"/>
      <c r="N774" s="2"/>
      <c r="O774" s="2"/>
      <c r="P774" s="2"/>
      <c r="Q774" s="2"/>
      <c r="R774" s="2"/>
      <c r="S774" s="2"/>
      <c r="T774" s="2"/>
      <c r="U774" s="2"/>
      <c r="V774" s="2"/>
      <c r="W774" s="2"/>
      <c r="X774" s="2"/>
      <c r="Y774" s="2"/>
      <c r="Z774" s="2"/>
    </row>
    <row r="775" spans="1:26" ht="36.75" customHeight="1" x14ac:dyDescent="0.35">
      <c r="A775" s="10"/>
      <c r="B775" s="2"/>
      <c r="C775" s="2"/>
      <c r="D775" s="2"/>
      <c r="E775" s="10"/>
      <c r="F775" s="2"/>
      <c r="G775" s="2"/>
      <c r="H775" s="2"/>
      <c r="I775" s="2"/>
      <c r="J775" s="2"/>
      <c r="K775" s="2"/>
      <c r="L775" s="2"/>
      <c r="M775" s="2"/>
      <c r="N775" s="2"/>
      <c r="O775" s="2"/>
      <c r="P775" s="2"/>
      <c r="Q775" s="2"/>
      <c r="R775" s="2"/>
      <c r="S775" s="2"/>
      <c r="T775" s="2"/>
      <c r="U775" s="2"/>
      <c r="V775" s="2"/>
      <c r="W775" s="2"/>
      <c r="X775" s="2"/>
      <c r="Y775" s="2"/>
      <c r="Z775" s="2"/>
    </row>
    <row r="776" spans="1:26" ht="36.75" customHeight="1" x14ac:dyDescent="0.35">
      <c r="A776" s="10"/>
      <c r="B776" s="2"/>
      <c r="C776" s="2"/>
      <c r="D776" s="2"/>
      <c r="E776" s="10"/>
      <c r="F776" s="2"/>
      <c r="G776" s="2"/>
      <c r="H776" s="2"/>
      <c r="I776" s="2"/>
      <c r="J776" s="2"/>
      <c r="K776" s="2"/>
      <c r="L776" s="2"/>
      <c r="M776" s="2"/>
      <c r="N776" s="2"/>
      <c r="O776" s="2"/>
      <c r="P776" s="2"/>
      <c r="Q776" s="2"/>
      <c r="R776" s="2"/>
      <c r="S776" s="2"/>
      <c r="T776" s="2"/>
      <c r="U776" s="2"/>
      <c r="V776" s="2"/>
      <c r="W776" s="2"/>
      <c r="X776" s="2"/>
      <c r="Y776" s="2"/>
      <c r="Z776" s="2"/>
    </row>
    <row r="777" spans="1:26" ht="36.75" customHeight="1" x14ac:dyDescent="0.35">
      <c r="A777" s="10"/>
      <c r="B777" s="2"/>
      <c r="C777" s="2"/>
      <c r="D777" s="2"/>
      <c r="E777" s="10"/>
      <c r="F777" s="2"/>
      <c r="G777" s="2"/>
      <c r="H777" s="2"/>
      <c r="I777" s="2"/>
      <c r="J777" s="2"/>
      <c r="K777" s="2"/>
      <c r="L777" s="2"/>
      <c r="M777" s="2"/>
      <c r="N777" s="2"/>
      <c r="O777" s="2"/>
      <c r="P777" s="2"/>
      <c r="Q777" s="2"/>
      <c r="R777" s="2"/>
      <c r="S777" s="2"/>
      <c r="T777" s="2"/>
      <c r="U777" s="2"/>
      <c r="V777" s="2"/>
      <c r="W777" s="2"/>
      <c r="X777" s="2"/>
      <c r="Y777" s="2"/>
      <c r="Z777" s="2"/>
    </row>
    <row r="778" spans="1:26" ht="36.75" customHeight="1" x14ac:dyDescent="0.35">
      <c r="A778" s="10"/>
      <c r="B778" s="2"/>
      <c r="C778" s="2"/>
      <c r="D778" s="2"/>
      <c r="E778" s="10"/>
      <c r="F778" s="2"/>
      <c r="G778" s="2"/>
      <c r="H778" s="2"/>
      <c r="I778" s="2"/>
      <c r="J778" s="2"/>
      <c r="K778" s="2"/>
      <c r="L778" s="2"/>
      <c r="M778" s="2"/>
      <c r="N778" s="2"/>
      <c r="O778" s="2"/>
      <c r="P778" s="2"/>
      <c r="Q778" s="2"/>
      <c r="R778" s="2"/>
      <c r="S778" s="2"/>
      <c r="T778" s="2"/>
      <c r="U778" s="2"/>
      <c r="V778" s="2"/>
      <c r="W778" s="2"/>
      <c r="X778" s="2"/>
      <c r="Y778" s="2"/>
      <c r="Z778" s="2"/>
    </row>
    <row r="779" spans="1:26" ht="36.75" customHeight="1" x14ac:dyDescent="0.35">
      <c r="A779" s="10"/>
      <c r="B779" s="2"/>
      <c r="C779" s="2"/>
      <c r="D779" s="2"/>
      <c r="E779" s="10"/>
      <c r="F779" s="2"/>
      <c r="G779" s="2"/>
      <c r="H779" s="2"/>
      <c r="I779" s="2"/>
      <c r="J779" s="2"/>
      <c r="K779" s="2"/>
      <c r="L779" s="2"/>
      <c r="M779" s="2"/>
      <c r="N779" s="2"/>
      <c r="O779" s="2"/>
      <c r="P779" s="2"/>
      <c r="Q779" s="2"/>
      <c r="R779" s="2"/>
      <c r="S779" s="2"/>
      <c r="T779" s="2"/>
      <c r="U779" s="2"/>
      <c r="V779" s="2"/>
      <c r="W779" s="2"/>
      <c r="X779" s="2"/>
      <c r="Y779" s="2"/>
      <c r="Z779" s="2"/>
    </row>
    <row r="780" spans="1:26" ht="36.75" customHeight="1" x14ac:dyDescent="0.35">
      <c r="A780" s="10"/>
      <c r="B780" s="2"/>
      <c r="C780" s="2"/>
      <c r="D780" s="2"/>
      <c r="E780" s="10"/>
      <c r="F780" s="2"/>
      <c r="G780" s="2"/>
      <c r="H780" s="2"/>
      <c r="I780" s="2"/>
      <c r="J780" s="2"/>
      <c r="K780" s="2"/>
      <c r="L780" s="2"/>
      <c r="M780" s="2"/>
      <c r="N780" s="2"/>
      <c r="O780" s="2"/>
      <c r="P780" s="2"/>
      <c r="Q780" s="2"/>
      <c r="R780" s="2"/>
      <c r="S780" s="2"/>
      <c r="T780" s="2"/>
      <c r="U780" s="2"/>
      <c r="V780" s="2"/>
      <c r="W780" s="2"/>
      <c r="X780" s="2"/>
      <c r="Y780" s="2"/>
      <c r="Z780" s="2"/>
    </row>
    <row r="781" spans="1:26" ht="36.75" customHeight="1" x14ac:dyDescent="0.35">
      <c r="A781" s="10"/>
      <c r="B781" s="2"/>
      <c r="C781" s="2"/>
      <c r="D781" s="2"/>
      <c r="E781" s="10"/>
      <c r="F781" s="2"/>
      <c r="G781" s="2"/>
      <c r="H781" s="2"/>
      <c r="I781" s="2"/>
      <c r="J781" s="2"/>
      <c r="K781" s="2"/>
      <c r="L781" s="2"/>
      <c r="M781" s="2"/>
      <c r="N781" s="2"/>
      <c r="O781" s="2"/>
      <c r="P781" s="2"/>
      <c r="Q781" s="2"/>
      <c r="R781" s="2"/>
      <c r="S781" s="2"/>
      <c r="T781" s="2"/>
      <c r="U781" s="2"/>
      <c r="V781" s="2"/>
      <c r="W781" s="2"/>
      <c r="X781" s="2"/>
      <c r="Y781" s="2"/>
      <c r="Z781" s="2"/>
    </row>
    <row r="782" spans="1:26" ht="36.75" customHeight="1" x14ac:dyDescent="0.35">
      <c r="A782" s="10"/>
      <c r="B782" s="2"/>
      <c r="C782" s="2"/>
      <c r="D782" s="2"/>
      <c r="E782" s="10"/>
      <c r="F782" s="2"/>
      <c r="G782" s="2"/>
      <c r="H782" s="2"/>
      <c r="I782" s="2"/>
      <c r="J782" s="2"/>
      <c r="K782" s="2"/>
      <c r="L782" s="2"/>
      <c r="M782" s="2"/>
      <c r="N782" s="2"/>
      <c r="O782" s="2"/>
      <c r="P782" s="2"/>
      <c r="Q782" s="2"/>
      <c r="R782" s="2"/>
      <c r="S782" s="2"/>
      <c r="T782" s="2"/>
      <c r="U782" s="2"/>
      <c r="V782" s="2"/>
      <c r="W782" s="2"/>
      <c r="X782" s="2"/>
      <c r="Y782" s="2"/>
      <c r="Z782" s="2"/>
    </row>
    <row r="783" spans="1:26" ht="36.75" customHeight="1" x14ac:dyDescent="0.35">
      <c r="A783" s="10"/>
      <c r="B783" s="2"/>
      <c r="C783" s="2"/>
      <c r="D783" s="2"/>
      <c r="E783" s="10"/>
      <c r="F783" s="2"/>
      <c r="G783" s="2"/>
      <c r="H783" s="2"/>
      <c r="I783" s="2"/>
      <c r="J783" s="2"/>
      <c r="K783" s="2"/>
      <c r="L783" s="2"/>
      <c r="M783" s="2"/>
      <c r="N783" s="2"/>
      <c r="O783" s="2"/>
      <c r="P783" s="2"/>
      <c r="Q783" s="2"/>
      <c r="R783" s="2"/>
      <c r="S783" s="2"/>
      <c r="T783" s="2"/>
      <c r="U783" s="2"/>
      <c r="V783" s="2"/>
      <c r="W783" s="2"/>
      <c r="X783" s="2"/>
      <c r="Y783" s="2"/>
      <c r="Z783" s="2"/>
    </row>
    <row r="784" spans="1:26" ht="36.75" customHeight="1" x14ac:dyDescent="0.35">
      <c r="A784" s="10"/>
      <c r="B784" s="2"/>
      <c r="C784" s="2"/>
      <c r="D784" s="2"/>
      <c r="E784" s="10"/>
      <c r="F784" s="2"/>
      <c r="G784" s="2"/>
      <c r="H784" s="2"/>
      <c r="I784" s="2"/>
      <c r="J784" s="2"/>
      <c r="K784" s="2"/>
      <c r="L784" s="2"/>
      <c r="M784" s="2"/>
      <c r="N784" s="2"/>
      <c r="O784" s="2"/>
      <c r="P784" s="2"/>
      <c r="Q784" s="2"/>
      <c r="R784" s="2"/>
      <c r="S784" s="2"/>
      <c r="T784" s="2"/>
      <c r="U784" s="2"/>
      <c r="V784" s="2"/>
      <c r="W784" s="2"/>
      <c r="X784" s="2"/>
      <c r="Y784" s="2"/>
      <c r="Z784" s="2"/>
    </row>
    <row r="785" spans="1:26" ht="36.75" customHeight="1" x14ac:dyDescent="0.35">
      <c r="A785" s="10"/>
      <c r="B785" s="2"/>
      <c r="C785" s="2"/>
      <c r="D785" s="2"/>
      <c r="E785" s="10"/>
      <c r="F785" s="2"/>
      <c r="G785" s="2"/>
      <c r="H785" s="2"/>
      <c r="I785" s="2"/>
      <c r="J785" s="2"/>
      <c r="K785" s="2"/>
      <c r="L785" s="2"/>
      <c r="M785" s="2"/>
      <c r="N785" s="2"/>
      <c r="O785" s="2"/>
      <c r="P785" s="2"/>
      <c r="Q785" s="2"/>
      <c r="R785" s="2"/>
      <c r="S785" s="2"/>
      <c r="T785" s="2"/>
      <c r="U785" s="2"/>
      <c r="V785" s="2"/>
      <c r="W785" s="2"/>
      <c r="X785" s="2"/>
      <c r="Y785" s="2"/>
      <c r="Z785" s="2"/>
    </row>
    <row r="786" spans="1:26" ht="36.75" customHeight="1" x14ac:dyDescent="0.35">
      <c r="A786" s="10"/>
      <c r="B786" s="2"/>
      <c r="C786" s="2"/>
      <c r="D786" s="2"/>
      <c r="E786" s="10"/>
      <c r="F786" s="2"/>
      <c r="G786" s="2"/>
      <c r="H786" s="2"/>
      <c r="I786" s="2"/>
      <c r="J786" s="2"/>
      <c r="K786" s="2"/>
      <c r="L786" s="2"/>
      <c r="M786" s="2"/>
      <c r="N786" s="2"/>
      <c r="O786" s="2"/>
      <c r="P786" s="2"/>
      <c r="Q786" s="2"/>
      <c r="R786" s="2"/>
      <c r="S786" s="2"/>
      <c r="T786" s="2"/>
      <c r="U786" s="2"/>
      <c r="V786" s="2"/>
      <c r="W786" s="2"/>
      <c r="X786" s="2"/>
      <c r="Y786" s="2"/>
      <c r="Z786" s="2"/>
    </row>
    <row r="787" spans="1:26" ht="36.75" customHeight="1" x14ac:dyDescent="0.35">
      <c r="A787" s="10"/>
      <c r="B787" s="2"/>
      <c r="C787" s="2"/>
      <c r="D787" s="2"/>
      <c r="E787" s="10"/>
      <c r="F787" s="2"/>
      <c r="G787" s="2"/>
      <c r="H787" s="2"/>
      <c r="I787" s="2"/>
      <c r="J787" s="2"/>
      <c r="K787" s="2"/>
      <c r="L787" s="2"/>
      <c r="M787" s="2"/>
      <c r="N787" s="2"/>
      <c r="O787" s="2"/>
      <c r="P787" s="2"/>
      <c r="Q787" s="2"/>
      <c r="R787" s="2"/>
      <c r="S787" s="2"/>
      <c r="T787" s="2"/>
      <c r="U787" s="2"/>
      <c r="V787" s="2"/>
      <c r="W787" s="2"/>
      <c r="X787" s="2"/>
      <c r="Y787" s="2"/>
      <c r="Z787" s="2"/>
    </row>
    <row r="788" spans="1:26" ht="36.75" customHeight="1" x14ac:dyDescent="0.35">
      <c r="A788" s="10"/>
      <c r="B788" s="2"/>
      <c r="C788" s="2"/>
      <c r="D788" s="2"/>
      <c r="E788" s="10"/>
      <c r="F788" s="2"/>
      <c r="G788" s="2"/>
      <c r="H788" s="2"/>
      <c r="I788" s="2"/>
      <c r="J788" s="2"/>
      <c r="K788" s="2"/>
      <c r="L788" s="2"/>
      <c r="M788" s="2"/>
      <c r="N788" s="2"/>
      <c r="O788" s="2"/>
      <c r="P788" s="2"/>
      <c r="Q788" s="2"/>
      <c r="R788" s="2"/>
      <c r="S788" s="2"/>
      <c r="T788" s="2"/>
      <c r="U788" s="2"/>
      <c r="V788" s="2"/>
      <c r="W788" s="2"/>
      <c r="X788" s="2"/>
      <c r="Y788" s="2"/>
      <c r="Z788" s="2"/>
    </row>
    <row r="789" spans="1:26" ht="36.75" customHeight="1" x14ac:dyDescent="0.35">
      <c r="A789" s="10"/>
      <c r="B789" s="2"/>
      <c r="C789" s="2"/>
      <c r="D789" s="2"/>
      <c r="E789" s="10"/>
      <c r="F789" s="2"/>
      <c r="G789" s="2"/>
      <c r="H789" s="2"/>
      <c r="I789" s="2"/>
      <c r="J789" s="2"/>
      <c r="K789" s="2"/>
      <c r="L789" s="2"/>
      <c r="M789" s="2"/>
      <c r="N789" s="2"/>
      <c r="O789" s="2"/>
      <c r="P789" s="2"/>
      <c r="Q789" s="2"/>
      <c r="R789" s="2"/>
      <c r="S789" s="2"/>
      <c r="T789" s="2"/>
      <c r="U789" s="2"/>
      <c r="V789" s="2"/>
      <c r="W789" s="2"/>
      <c r="X789" s="2"/>
      <c r="Y789" s="2"/>
      <c r="Z789" s="2"/>
    </row>
    <row r="790" spans="1:26" ht="36.75" customHeight="1" x14ac:dyDescent="0.35">
      <c r="A790" s="10"/>
      <c r="B790" s="2"/>
      <c r="C790" s="2"/>
      <c r="D790" s="2"/>
      <c r="E790" s="10"/>
      <c r="F790" s="2"/>
      <c r="G790" s="2"/>
      <c r="H790" s="2"/>
      <c r="I790" s="2"/>
      <c r="J790" s="2"/>
      <c r="K790" s="2"/>
      <c r="L790" s="2"/>
      <c r="M790" s="2"/>
      <c r="N790" s="2"/>
      <c r="O790" s="2"/>
      <c r="P790" s="2"/>
      <c r="Q790" s="2"/>
      <c r="R790" s="2"/>
      <c r="S790" s="2"/>
      <c r="T790" s="2"/>
      <c r="U790" s="2"/>
      <c r="V790" s="2"/>
      <c r="W790" s="2"/>
      <c r="X790" s="2"/>
      <c r="Y790" s="2"/>
      <c r="Z790" s="2"/>
    </row>
    <row r="791" spans="1:26" ht="36.75" customHeight="1" x14ac:dyDescent="0.35">
      <c r="A791" s="10"/>
      <c r="B791" s="2"/>
      <c r="C791" s="2"/>
      <c r="D791" s="2"/>
      <c r="E791" s="10"/>
      <c r="F791" s="2"/>
      <c r="G791" s="2"/>
      <c r="H791" s="2"/>
      <c r="I791" s="2"/>
      <c r="J791" s="2"/>
      <c r="K791" s="2"/>
      <c r="L791" s="2"/>
      <c r="M791" s="2"/>
      <c r="N791" s="2"/>
      <c r="O791" s="2"/>
      <c r="P791" s="2"/>
      <c r="Q791" s="2"/>
      <c r="R791" s="2"/>
      <c r="S791" s="2"/>
      <c r="T791" s="2"/>
      <c r="U791" s="2"/>
      <c r="V791" s="2"/>
      <c r="W791" s="2"/>
      <c r="X791" s="2"/>
      <c r="Y791" s="2"/>
      <c r="Z791" s="2"/>
    </row>
    <row r="792" spans="1:26" ht="36.75" customHeight="1" x14ac:dyDescent="0.35">
      <c r="A792" s="10"/>
      <c r="B792" s="2"/>
      <c r="C792" s="2"/>
      <c r="D792" s="2"/>
      <c r="E792" s="10"/>
      <c r="F792" s="2"/>
      <c r="G792" s="2"/>
      <c r="H792" s="2"/>
      <c r="I792" s="2"/>
      <c r="J792" s="2"/>
      <c r="K792" s="2"/>
      <c r="L792" s="2"/>
      <c r="M792" s="2"/>
      <c r="N792" s="2"/>
      <c r="O792" s="2"/>
      <c r="P792" s="2"/>
      <c r="Q792" s="2"/>
      <c r="R792" s="2"/>
      <c r="S792" s="2"/>
      <c r="T792" s="2"/>
      <c r="U792" s="2"/>
      <c r="V792" s="2"/>
      <c r="W792" s="2"/>
      <c r="X792" s="2"/>
      <c r="Y792" s="2"/>
      <c r="Z792" s="2"/>
    </row>
    <row r="793" spans="1:26" ht="36.75" customHeight="1" x14ac:dyDescent="0.35">
      <c r="A793" s="10"/>
      <c r="B793" s="2"/>
      <c r="C793" s="2"/>
      <c r="D793" s="2"/>
      <c r="E793" s="10"/>
      <c r="F793" s="2"/>
      <c r="G793" s="2"/>
      <c r="H793" s="2"/>
      <c r="I793" s="2"/>
      <c r="J793" s="2"/>
      <c r="K793" s="2"/>
      <c r="L793" s="2"/>
      <c r="M793" s="2"/>
      <c r="N793" s="2"/>
      <c r="O793" s="2"/>
      <c r="P793" s="2"/>
      <c r="Q793" s="2"/>
      <c r="R793" s="2"/>
      <c r="S793" s="2"/>
      <c r="T793" s="2"/>
      <c r="U793" s="2"/>
      <c r="V793" s="2"/>
      <c r="W793" s="2"/>
      <c r="X793" s="2"/>
      <c r="Y793" s="2"/>
      <c r="Z793" s="2"/>
    </row>
    <row r="794" spans="1:26" ht="36.75" customHeight="1" x14ac:dyDescent="0.35">
      <c r="A794" s="10"/>
      <c r="B794" s="2"/>
      <c r="C794" s="2"/>
      <c r="D794" s="2"/>
      <c r="E794" s="10"/>
      <c r="F794" s="2"/>
      <c r="G794" s="2"/>
      <c r="H794" s="2"/>
      <c r="I794" s="2"/>
      <c r="J794" s="2"/>
      <c r="K794" s="2"/>
      <c r="L794" s="2"/>
      <c r="M794" s="2"/>
      <c r="N794" s="2"/>
      <c r="O794" s="2"/>
      <c r="P794" s="2"/>
      <c r="Q794" s="2"/>
      <c r="R794" s="2"/>
      <c r="S794" s="2"/>
      <c r="T794" s="2"/>
      <c r="U794" s="2"/>
      <c r="V794" s="2"/>
      <c r="W794" s="2"/>
      <c r="X794" s="2"/>
      <c r="Y794" s="2"/>
      <c r="Z794" s="2"/>
    </row>
    <row r="795" spans="1:26" ht="36.75" customHeight="1" x14ac:dyDescent="0.35">
      <c r="A795" s="10"/>
      <c r="B795" s="2"/>
      <c r="C795" s="2"/>
      <c r="D795" s="2"/>
      <c r="E795" s="10"/>
      <c r="F795" s="2"/>
      <c r="G795" s="2"/>
      <c r="H795" s="2"/>
      <c r="I795" s="2"/>
      <c r="J795" s="2"/>
      <c r="K795" s="2"/>
      <c r="L795" s="2"/>
      <c r="M795" s="2"/>
      <c r="N795" s="2"/>
      <c r="O795" s="2"/>
      <c r="P795" s="2"/>
      <c r="Q795" s="2"/>
      <c r="R795" s="2"/>
      <c r="S795" s="2"/>
      <c r="T795" s="2"/>
      <c r="U795" s="2"/>
      <c r="V795" s="2"/>
      <c r="W795" s="2"/>
      <c r="X795" s="2"/>
      <c r="Y795" s="2"/>
      <c r="Z795" s="2"/>
    </row>
    <row r="796" spans="1:26" ht="36.75" customHeight="1" x14ac:dyDescent="0.35">
      <c r="A796" s="10"/>
      <c r="B796" s="2"/>
      <c r="C796" s="2"/>
      <c r="D796" s="2"/>
      <c r="E796" s="10"/>
      <c r="F796" s="2"/>
      <c r="G796" s="2"/>
      <c r="H796" s="2"/>
      <c r="I796" s="2"/>
      <c r="J796" s="2"/>
      <c r="K796" s="2"/>
      <c r="L796" s="2"/>
      <c r="M796" s="2"/>
      <c r="N796" s="2"/>
      <c r="O796" s="2"/>
      <c r="P796" s="2"/>
      <c r="Q796" s="2"/>
      <c r="R796" s="2"/>
      <c r="S796" s="2"/>
      <c r="T796" s="2"/>
      <c r="U796" s="2"/>
      <c r="V796" s="2"/>
      <c r="W796" s="2"/>
      <c r="X796" s="2"/>
      <c r="Y796" s="2"/>
      <c r="Z796" s="2"/>
    </row>
    <row r="797" spans="1:26" ht="36.75" customHeight="1" x14ac:dyDescent="0.35">
      <c r="A797" s="10"/>
      <c r="B797" s="2"/>
      <c r="C797" s="2"/>
      <c r="D797" s="2"/>
      <c r="E797" s="10"/>
      <c r="F797" s="2"/>
      <c r="G797" s="2"/>
      <c r="H797" s="2"/>
      <c r="I797" s="2"/>
      <c r="J797" s="2"/>
      <c r="K797" s="2"/>
      <c r="L797" s="2"/>
      <c r="M797" s="2"/>
      <c r="N797" s="2"/>
      <c r="O797" s="2"/>
      <c r="P797" s="2"/>
      <c r="Q797" s="2"/>
      <c r="R797" s="2"/>
      <c r="S797" s="2"/>
      <c r="T797" s="2"/>
      <c r="U797" s="2"/>
      <c r="V797" s="2"/>
      <c r="W797" s="2"/>
      <c r="X797" s="2"/>
      <c r="Y797" s="2"/>
      <c r="Z797" s="2"/>
    </row>
    <row r="798" spans="1:26" ht="36.75" customHeight="1" x14ac:dyDescent="0.35">
      <c r="A798" s="10"/>
      <c r="B798" s="2"/>
      <c r="C798" s="2"/>
      <c r="D798" s="2"/>
      <c r="E798" s="10"/>
      <c r="F798" s="2"/>
      <c r="G798" s="2"/>
      <c r="H798" s="2"/>
      <c r="I798" s="2"/>
      <c r="J798" s="2"/>
      <c r="K798" s="2"/>
      <c r="L798" s="2"/>
      <c r="M798" s="2"/>
      <c r="N798" s="2"/>
      <c r="O798" s="2"/>
      <c r="P798" s="2"/>
      <c r="Q798" s="2"/>
      <c r="R798" s="2"/>
      <c r="S798" s="2"/>
      <c r="T798" s="2"/>
      <c r="U798" s="2"/>
      <c r="V798" s="2"/>
      <c r="W798" s="2"/>
      <c r="X798" s="2"/>
      <c r="Y798" s="2"/>
      <c r="Z798" s="2"/>
    </row>
    <row r="799" spans="1:26" ht="36.75" customHeight="1" x14ac:dyDescent="0.35">
      <c r="A799" s="10"/>
      <c r="B799" s="2"/>
      <c r="C799" s="2"/>
      <c r="D799" s="2"/>
      <c r="E799" s="10"/>
      <c r="F799" s="2"/>
      <c r="G799" s="2"/>
      <c r="H799" s="2"/>
      <c r="I799" s="2"/>
      <c r="J799" s="2"/>
      <c r="K799" s="2"/>
      <c r="L799" s="2"/>
      <c r="M799" s="2"/>
      <c r="N799" s="2"/>
      <c r="O799" s="2"/>
      <c r="P799" s="2"/>
      <c r="Q799" s="2"/>
      <c r="R799" s="2"/>
      <c r="S799" s="2"/>
      <c r="T799" s="2"/>
      <c r="U799" s="2"/>
      <c r="V799" s="2"/>
      <c r="W799" s="2"/>
      <c r="X799" s="2"/>
      <c r="Y799" s="2"/>
      <c r="Z799" s="2"/>
    </row>
    <row r="800" spans="1:26" ht="36.75" customHeight="1" x14ac:dyDescent="0.35">
      <c r="A800" s="10"/>
      <c r="B800" s="2"/>
      <c r="C800" s="2"/>
      <c r="D800" s="2"/>
      <c r="E800" s="10"/>
      <c r="F800" s="2"/>
      <c r="G800" s="2"/>
      <c r="H800" s="2"/>
      <c r="I800" s="2"/>
      <c r="J800" s="2"/>
      <c r="K800" s="2"/>
      <c r="L800" s="2"/>
      <c r="M800" s="2"/>
      <c r="N800" s="2"/>
      <c r="O800" s="2"/>
      <c r="P800" s="2"/>
      <c r="Q800" s="2"/>
      <c r="R800" s="2"/>
      <c r="S800" s="2"/>
      <c r="T800" s="2"/>
      <c r="U800" s="2"/>
      <c r="V800" s="2"/>
      <c r="W800" s="2"/>
      <c r="X800" s="2"/>
      <c r="Y800" s="2"/>
      <c r="Z800" s="2"/>
    </row>
    <row r="801" spans="1:26" ht="36.75" customHeight="1" x14ac:dyDescent="0.35">
      <c r="A801" s="10"/>
      <c r="B801" s="2"/>
      <c r="C801" s="2"/>
      <c r="D801" s="2"/>
      <c r="E801" s="10"/>
      <c r="F801" s="2"/>
      <c r="G801" s="2"/>
      <c r="H801" s="2"/>
      <c r="I801" s="2"/>
      <c r="J801" s="2"/>
      <c r="K801" s="2"/>
      <c r="L801" s="2"/>
      <c r="M801" s="2"/>
      <c r="N801" s="2"/>
      <c r="O801" s="2"/>
      <c r="P801" s="2"/>
      <c r="Q801" s="2"/>
      <c r="R801" s="2"/>
      <c r="S801" s="2"/>
      <c r="T801" s="2"/>
      <c r="U801" s="2"/>
      <c r="V801" s="2"/>
      <c r="W801" s="2"/>
      <c r="X801" s="2"/>
      <c r="Y801" s="2"/>
      <c r="Z801" s="2"/>
    </row>
    <row r="802" spans="1:26" ht="36.75" customHeight="1" x14ac:dyDescent="0.35">
      <c r="A802" s="10"/>
      <c r="B802" s="2"/>
      <c r="C802" s="2"/>
      <c r="D802" s="2"/>
      <c r="E802" s="10"/>
      <c r="F802" s="2"/>
      <c r="G802" s="2"/>
      <c r="H802" s="2"/>
      <c r="I802" s="2"/>
      <c r="J802" s="2"/>
      <c r="K802" s="2"/>
      <c r="L802" s="2"/>
      <c r="M802" s="2"/>
      <c r="N802" s="2"/>
      <c r="O802" s="2"/>
      <c r="P802" s="2"/>
      <c r="Q802" s="2"/>
      <c r="R802" s="2"/>
      <c r="S802" s="2"/>
      <c r="T802" s="2"/>
      <c r="U802" s="2"/>
      <c r="V802" s="2"/>
      <c r="W802" s="2"/>
      <c r="X802" s="2"/>
      <c r="Y802" s="2"/>
      <c r="Z802" s="2"/>
    </row>
    <row r="803" spans="1:26" ht="36.75" customHeight="1" x14ac:dyDescent="0.35">
      <c r="A803" s="10"/>
      <c r="B803" s="2"/>
      <c r="C803" s="2"/>
      <c r="D803" s="2"/>
      <c r="E803" s="10"/>
      <c r="F803" s="2"/>
      <c r="G803" s="2"/>
      <c r="H803" s="2"/>
      <c r="I803" s="2"/>
      <c r="J803" s="2"/>
      <c r="K803" s="2"/>
      <c r="L803" s="2"/>
      <c r="M803" s="2"/>
      <c r="N803" s="2"/>
      <c r="O803" s="2"/>
      <c r="P803" s="2"/>
      <c r="Q803" s="2"/>
      <c r="R803" s="2"/>
      <c r="S803" s="2"/>
      <c r="T803" s="2"/>
      <c r="U803" s="2"/>
      <c r="V803" s="2"/>
      <c r="W803" s="2"/>
      <c r="X803" s="2"/>
      <c r="Y803" s="2"/>
      <c r="Z803" s="2"/>
    </row>
    <row r="804" spans="1:26" ht="36.75" customHeight="1" x14ac:dyDescent="0.35">
      <c r="A804" s="10"/>
      <c r="B804" s="2"/>
      <c r="C804" s="2"/>
      <c r="D804" s="2"/>
      <c r="E804" s="10"/>
      <c r="F804" s="2"/>
      <c r="G804" s="2"/>
      <c r="H804" s="2"/>
      <c r="I804" s="2"/>
      <c r="J804" s="2"/>
      <c r="K804" s="2"/>
      <c r="L804" s="2"/>
      <c r="M804" s="2"/>
      <c r="N804" s="2"/>
      <c r="O804" s="2"/>
      <c r="P804" s="2"/>
      <c r="Q804" s="2"/>
      <c r="R804" s="2"/>
      <c r="S804" s="2"/>
      <c r="T804" s="2"/>
      <c r="U804" s="2"/>
      <c r="V804" s="2"/>
      <c r="W804" s="2"/>
      <c r="X804" s="2"/>
      <c r="Y804" s="2"/>
      <c r="Z804" s="2"/>
    </row>
    <row r="805" spans="1:26" ht="36.75" customHeight="1" x14ac:dyDescent="0.35">
      <c r="A805" s="10"/>
      <c r="B805" s="2"/>
      <c r="C805" s="2"/>
      <c r="D805" s="2"/>
      <c r="E805" s="10"/>
      <c r="F805" s="2"/>
      <c r="G805" s="2"/>
      <c r="H805" s="2"/>
      <c r="I805" s="2"/>
      <c r="J805" s="2"/>
      <c r="K805" s="2"/>
      <c r="L805" s="2"/>
      <c r="M805" s="2"/>
      <c r="N805" s="2"/>
      <c r="O805" s="2"/>
      <c r="P805" s="2"/>
      <c r="Q805" s="2"/>
      <c r="R805" s="2"/>
      <c r="S805" s="2"/>
      <c r="T805" s="2"/>
      <c r="U805" s="2"/>
      <c r="V805" s="2"/>
      <c r="W805" s="2"/>
      <c r="X805" s="2"/>
      <c r="Y805" s="2"/>
      <c r="Z805" s="2"/>
    </row>
    <row r="806" spans="1:26" ht="36.75" customHeight="1" x14ac:dyDescent="0.35">
      <c r="A806" s="10"/>
      <c r="B806" s="2"/>
      <c r="C806" s="2"/>
      <c r="D806" s="2"/>
      <c r="E806" s="10"/>
      <c r="F806" s="2"/>
      <c r="G806" s="2"/>
      <c r="H806" s="2"/>
      <c r="I806" s="2"/>
      <c r="J806" s="2"/>
      <c r="K806" s="2"/>
      <c r="L806" s="2"/>
      <c r="M806" s="2"/>
      <c r="N806" s="2"/>
      <c r="O806" s="2"/>
      <c r="P806" s="2"/>
      <c r="Q806" s="2"/>
      <c r="R806" s="2"/>
      <c r="S806" s="2"/>
      <c r="T806" s="2"/>
      <c r="U806" s="2"/>
      <c r="V806" s="2"/>
      <c r="W806" s="2"/>
      <c r="X806" s="2"/>
      <c r="Y806" s="2"/>
      <c r="Z806" s="2"/>
    </row>
    <row r="807" spans="1:26" ht="36.75" customHeight="1" x14ac:dyDescent="0.35">
      <c r="A807" s="10"/>
      <c r="B807" s="2"/>
      <c r="C807" s="2"/>
      <c r="D807" s="2"/>
      <c r="E807" s="10"/>
      <c r="F807" s="2"/>
      <c r="G807" s="2"/>
      <c r="H807" s="2"/>
      <c r="I807" s="2"/>
      <c r="J807" s="2"/>
      <c r="K807" s="2"/>
      <c r="L807" s="2"/>
      <c r="M807" s="2"/>
      <c r="N807" s="2"/>
      <c r="O807" s="2"/>
      <c r="P807" s="2"/>
      <c r="Q807" s="2"/>
      <c r="R807" s="2"/>
      <c r="S807" s="2"/>
      <c r="T807" s="2"/>
      <c r="U807" s="2"/>
      <c r="V807" s="2"/>
      <c r="W807" s="2"/>
      <c r="X807" s="2"/>
      <c r="Y807" s="2"/>
      <c r="Z807" s="2"/>
    </row>
    <row r="808" spans="1:26" ht="36.75" customHeight="1" x14ac:dyDescent="0.35">
      <c r="A808" s="10"/>
      <c r="B808" s="2"/>
      <c r="C808" s="2"/>
      <c r="D808" s="2"/>
      <c r="E808" s="10"/>
      <c r="F808" s="2"/>
      <c r="G808" s="2"/>
      <c r="H808" s="2"/>
      <c r="I808" s="2"/>
      <c r="J808" s="2"/>
      <c r="K808" s="2"/>
      <c r="L808" s="2"/>
      <c r="M808" s="2"/>
      <c r="N808" s="2"/>
      <c r="O808" s="2"/>
      <c r="P808" s="2"/>
      <c r="Q808" s="2"/>
      <c r="R808" s="2"/>
      <c r="S808" s="2"/>
      <c r="T808" s="2"/>
      <c r="U808" s="2"/>
      <c r="V808" s="2"/>
      <c r="W808" s="2"/>
      <c r="X808" s="2"/>
      <c r="Y808" s="2"/>
      <c r="Z808" s="2"/>
    </row>
    <row r="809" spans="1:26" ht="36.75" customHeight="1" x14ac:dyDescent="0.35">
      <c r="A809" s="10"/>
      <c r="B809" s="2"/>
      <c r="C809" s="2"/>
      <c r="D809" s="2"/>
      <c r="E809" s="10"/>
      <c r="F809" s="2"/>
      <c r="G809" s="2"/>
      <c r="H809" s="2"/>
      <c r="I809" s="2"/>
      <c r="J809" s="2"/>
      <c r="K809" s="2"/>
      <c r="L809" s="2"/>
      <c r="M809" s="2"/>
      <c r="N809" s="2"/>
      <c r="O809" s="2"/>
      <c r="P809" s="2"/>
      <c r="Q809" s="2"/>
      <c r="R809" s="2"/>
      <c r="S809" s="2"/>
      <c r="T809" s="2"/>
      <c r="U809" s="2"/>
      <c r="V809" s="2"/>
      <c r="W809" s="2"/>
      <c r="X809" s="2"/>
      <c r="Y809" s="2"/>
      <c r="Z809" s="2"/>
    </row>
    <row r="810" spans="1:26" ht="36.75" customHeight="1" x14ac:dyDescent="0.35">
      <c r="A810" s="10"/>
      <c r="B810" s="2"/>
      <c r="C810" s="2"/>
      <c r="D810" s="2"/>
      <c r="E810" s="10"/>
      <c r="F810" s="2"/>
      <c r="G810" s="2"/>
      <c r="H810" s="2"/>
      <c r="I810" s="2"/>
      <c r="J810" s="2"/>
      <c r="K810" s="2"/>
      <c r="L810" s="2"/>
      <c r="M810" s="2"/>
      <c r="N810" s="2"/>
      <c r="O810" s="2"/>
      <c r="P810" s="2"/>
      <c r="Q810" s="2"/>
      <c r="R810" s="2"/>
      <c r="S810" s="2"/>
      <c r="T810" s="2"/>
      <c r="U810" s="2"/>
      <c r="V810" s="2"/>
      <c r="W810" s="2"/>
      <c r="X810" s="2"/>
      <c r="Y810" s="2"/>
      <c r="Z810" s="2"/>
    </row>
    <row r="811" spans="1:26" ht="36.75" customHeight="1" x14ac:dyDescent="0.35">
      <c r="A811" s="10"/>
      <c r="B811" s="2"/>
      <c r="C811" s="2"/>
      <c r="D811" s="2"/>
      <c r="E811" s="10"/>
      <c r="F811" s="2"/>
      <c r="G811" s="2"/>
      <c r="H811" s="2"/>
      <c r="I811" s="2"/>
      <c r="J811" s="2"/>
      <c r="K811" s="2"/>
      <c r="L811" s="2"/>
      <c r="M811" s="2"/>
      <c r="N811" s="2"/>
      <c r="O811" s="2"/>
      <c r="P811" s="2"/>
      <c r="Q811" s="2"/>
      <c r="R811" s="2"/>
      <c r="S811" s="2"/>
      <c r="T811" s="2"/>
      <c r="U811" s="2"/>
      <c r="V811" s="2"/>
      <c r="W811" s="2"/>
      <c r="X811" s="2"/>
      <c r="Y811" s="2"/>
      <c r="Z811" s="2"/>
    </row>
    <row r="812" spans="1:26" ht="36.75" customHeight="1" x14ac:dyDescent="0.35">
      <c r="A812" s="10"/>
      <c r="B812" s="2"/>
      <c r="C812" s="2"/>
      <c r="D812" s="2"/>
      <c r="E812" s="10"/>
      <c r="F812" s="2"/>
      <c r="G812" s="2"/>
      <c r="H812" s="2"/>
      <c r="I812" s="2"/>
      <c r="J812" s="2"/>
      <c r="K812" s="2"/>
      <c r="L812" s="2"/>
      <c r="M812" s="2"/>
      <c r="N812" s="2"/>
      <c r="O812" s="2"/>
      <c r="P812" s="2"/>
      <c r="Q812" s="2"/>
      <c r="R812" s="2"/>
      <c r="S812" s="2"/>
      <c r="T812" s="2"/>
      <c r="U812" s="2"/>
      <c r="V812" s="2"/>
      <c r="W812" s="2"/>
      <c r="X812" s="2"/>
      <c r="Y812" s="2"/>
      <c r="Z812" s="2"/>
    </row>
    <row r="813" spans="1:26" ht="36.75" customHeight="1" x14ac:dyDescent="0.35">
      <c r="A813" s="10"/>
      <c r="B813" s="2"/>
      <c r="C813" s="2"/>
      <c r="D813" s="2"/>
      <c r="E813" s="10"/>
      <c r="F813" s="2"/>
      <c r="G813" s="2"/>
      <c r="H813" s="2"/>
      <c r="I813" s="2"/>
      <c r="J813" s="2"/>
      <c r="K813" s="2"/>
      <c r="L813" s="2"/>
      <c r="M813" s="2"/>
      <c r="N813" s="2"/>
      <c r="O813" s="2"/>
      <c r="P813" s="2"/>
      <c r="Q813" s="2"/>
      <c r="R813" s="2"/>
      <c r="S813" s="2"/>
      <c r="T813" s="2"/>
      <c r="U813" s="2"/>
      <c r="V813" s="2"/>
      <c r="W813" s="2"/>
      <c r="X813" s="2"/>
      <c r="Y813" s="2"/>
      <c r="Z813" s="2"/>
    </row>
    <row r="814" spans="1:26" ht="36.75" customHeight="1" x14ac:dyDescent="0.35">
      <c r="A814" s="10"/>
      <c r="B814" s="2"/>
      <c r="C814" s="2"/>
      <c r="D814" s="2"/>
      <c r="E814" s="10"/>
      <c r="F814" s="2"/>
      <c r="G814" s="2"/>
      <c r="H814" s="2"/>
      <c r="I814" s="2"/>
      <c r="J814" s="2"/>
      <c r="K814" s="2"/>
      <c r="L814" s="2"/>
      <c r="M814" s="2"/>
      <c r="N814" s="2"/>
      <c r="O814" s="2"/>
      <c r="P814" s="2"/>
      <c r="Q814" s="2"/>
      <c r="R814" s="2"/>
      <c r="S814" s="2"/>
      <c r="T814" s="2"/>
      <c r="U814" s="2"/>
      <c r="V814" s="2"/>
      <c r="W814" s="2"/>
      <c r="X814" s="2"/>
      <c r="Y814" s="2"/>
      <c r="Z814" s="2"/>
    </row>
    <row r="815" spans="1:26" ht="36.75" customHeight="1" x14ac:dyDescent="0.35">
      <c r="A815" s="10"/>
      <c r="B815" s="2"/>
      <c r="C815" s="2"/>
      <c r="D815" s="2"/>
      <c r="E815" s="10"/>
      <c r="F815" s="2"/>
      <c r="G815" s="2"/>
      <c r="H815" s="2"/>
      <c r="I815" s="2"/>
      <c r="J815" s="2"/>
      <c r="K815" s="2"/>
      <c r="L815" s="2"/>
      <c r="M815" s="2"/>
      <c r="N815" s="2"/>
      <c r="O815" s="2"/>
      <c r="P815" s="2"/>
      <c r="Q815" s="2"/>
      <c r="R815" s="2"/>
      <c r="S815" s="2"/>
      <c r="T815" s="2"/>
      <c r="U815" s="2"/>
      <c r="V815" s="2"/>
      <c r="W815" s="2"/>
      <c r="X815" s="2"/>
      <c r="Y815" s="2"/>
      <c r="Z815" s="2"/>
    </row>
    <row r="816" spans="1:26" ht="36.75" customHeight="1" x14ac:dyDescent="0.35">
      <c r="A816" s="10"/>
      <c r="B816" s="2"/>
      <c r="C816" s="2"/>
      <c r="D816" s="2"/>
      <c r="E816" s="10"/>
      <c r="F816" s="2"/>
      <c r="G816" s="2"/>
      <c r="H816" s="2"/>
      <c r="I816" s="2"/>
      <c r="J816" s="2"/>
      <c r="K816" s="2"/>
      <c r="L816" s="2"/>
      <c r="M816" s="2"/>
      <c r="N816" s="2"/>
      <c r="O816" s="2"/>
      <c r="P816" s="2"/>
      <c r="Q816" s="2"/>
      <c r="R816" s="2"/>
      <c r="S816" s="2"/>
      <c r="T816" s="2"/>
      <c r="U816" s="2"/>
      <c r="V816" s="2"/>
      <c r="W816" s="2"/>
      <c r="X816" s="2"/>
      <c r="Y816" s="2"/>
      <c r="Z816" s="2"/>
    </row>
    <row r="817" spans="1:26" ht="36.75" customHeight="1" x14ac:dyDescent="0.35">
      <c r="A817" s="10"/>
      <c r="B817" s="2"/>
      <c r="C817" s="2"/>
      <c r="D817" s="2"/>
      <c r="E817" s="10"/>
      <c r="F817" s="2"/>
      <c r="G817" s="2"/>
      <c r="H817" s="2"/>
      <c r="I817" s="2"/>
      <c r="J817" s="2"/>
      <c r="K817" s="2"/>
      <c r="L817" s="2"/>
      <c r="M817" s="2"/>
      <c r="N817" s="2"/>
      <c r="O817" s="2"/>
      <c r="P817" s="2"/>
      <c r="Q817" s="2"/>
      <c r="R817" s="2"/>
      <c r="S817" s="2"/>
      <c r="T817" s="2"/>
      <c r="U817" s="2"/>
      <c r="V817" s="2"/>
      <c r="W817" s="2"/>
      <c r="X817" s="2"/>
      <c r="Y817" s="2"/>
      <c r="Z817" s="2"/>
    </row>
    <row r="818" spans="1:26" ht="36.75" customHeight="1" x14ac:dyDescent="0.35">
      <c r="A818" s="10"/>
      <c r="B818" s="2"/>
      <c r="C818" s="2"/>
      <c r="D818" s="2"/>
      <c r="E818" s="10"/>
      <c r="F818" s="2"/>
      <c r="G818" s="2"/>
      <c r="H818" s="2"/>
      <c r="I818" s="2"/>
      <c r="J818" s="2"/>
      <c r="K818" s="2"/>
      <c r="L818" s="2"/>
      <c r="M818" s="2"/>
      <c r="N818" s="2"/>
      <c r="O818" s="2"/>
      <c r="P818" s="2"/>
      <c r="Q818" s="2"/>
      <c r="R818" s="2"/>
      <c r="S818" s="2"/>
      <c r="T818" s="2"/>
      <c r="U818" s="2"/>
      <c r="V818" s="2"/>
      <c r="W818" s="2"/>
      <c r="X818" s="2"/>
      <c r="Y818" s="2"/>
      <c r="Z818" s="2"/>
    </row>
    <row r="819" spans="1:26" ht="36.75" customHeight="1" x14ac:dyDescent="0.35">
      <c r="A819" s="10"/>
      <c r="B819" s="2"/>
      <c r="C819" s="2"/>
      <c r="D819" s="2"/>
      <c r="E819" s="10"/>
      <c r="F819" s="2"/>
      <c r="G819" s="2"/>
      <c r="H819" s="2"/>
      <c r="I819" s="2"/>
      <c r="J819" s="2"/>
      <c r="K819" s="2"/>
      <c r="L819" s="2"/>
      <c r="M819" s="2"/>
      <c r="N819" s="2"/>
      <c r="O819" s="2"/>
      <c r="P819" s="2"/>
      <c r="Q819" s="2"/>
      <c r="R819" s="2"/>
      <c r="S819" s="2"/>
      <c r="T819" s="2"/>
      <c r="U819" s="2"/>
      <c r="V819" s="2"/>
      <c r="W819" s="2"/>
      <c r="X819" s="2"/>
      <c r="Y819" s="2"/>
      <c r="Z819" s="2"/>
    </row>
    <row r="820" spans="1:26" ht="36.75" customHeight="1" x14ac:dyDescent="0.35">
      <c r="A820" s="10"/>
      <c r="B820" s="2"/>
      <c r="C820" s="2"/>
      <c r="D820" s="2"/>
      <c r="E820" s="10"/>
      <c r="F820" s="2"/>
      <c r="G820" s="2"/>
      <c r="H820" s="2"/>
      <c r="I820" s="2"/>
      <c r="J820" s="2"/>
      <c r="K820" s="2"/>
      <c r="L820" s="2"/>
      <c r="M820" s="2"/>
      <c r="N820" s="2"/>
      <c r="O820" s="2"/>
      <c r="P820" s="2"/>
      <c r="Q820" s="2"/>
      <c r="R820" s="2"/>
      <c r="S820" s="2"/>
      <c r="T820" s="2"/>
      <c r="U820" s="2"/>
      <c r="V820" s="2"/>
      <c r="W820" s="2"/>
      <c r="X820" s="2"/>
      <c r="Y820" s="2"/>
      <c r="Z820" s="2"/>
    </row>
    <row r="821" spans="1:26" ht="36.75" customHeight="1" x14ac:dyDescent="0.35">
      <c r="A821" s="10"/>
      <c r="B821" s="2"/>
      <c r="C821" s="2"/>
      <c r="D821" s="2"/>
      <c r="E821" s="10"/>
      <c r="F821" s="2"/>
      <c r="G821" s="2"/>
      <c r="H821" s="2"/>
      <c r="I821" s="2"/>
      <c r="J821" s="2"/>
      <c r="K821" s="2"/>
      <c r="L821" s="2"/>
      <c r="M821" s="2"/>
      <c r="N821" s="2"/>
      <c r="O821" s="2"/>
      <c r="P821" s="2"/>
      <c r="Q821" s="2"/>
      <c r="R821" s="2"/>
      <c r="S821" s="2"/>
      <c r="T821" s="2"/>
      <c r="U821" s="2"/>
      <c r="V821" s="2"/>
      <c r="W821" s="2"/>
      <c r="X821" s="2"/>
      <c r="Y821" s="2"/>
      <c r="Z821" s="2"/>
    </row>
    <row r="822" spans="1:26" ht="36.75" customHeight="1" x14ac:dyDescent="0.35">
      <c r="A822" s="10"/>
      <c r="B822" s="2"/>
      <c r="C822" s="2"/>
      <c r="D822" s="2"/>
      <c r="E822" s="10"/>
      <c r="F822" s="2"/>
      <c r="G822" s="2"/>
      <c r="H822" s="2"/>
      <c r="I822" s="2"/>
      <c r="J822" s="2"/>
      <c r="K822" s="2"/>
      <c r="L822" s="2"/>
      <c r="M822" s="2"/>
      <c r="N822" s="2"/>
      <c r="O822" s="2"/>
      <c r="P822" s="2"/>
      <c r="Q822" s="2"/>
      <c r="R822" s="2"/>
      <c r="S822" s="2"/>
      <c r="T822" s="2"/>
      <c r="U822" s="2"/>
      <c r="V822" s="2"/>
      <c r="W822" s="2"/>
      <c r="X822" s="2"/>
      <c r="Y822" s="2"/>
      <c r="Z822" s="2"/>
    </row>
    <row r="823" spans="1:26" ht="36.75" customHeight="1" x14ac:dyDescent="0.35">
      <c r="A823" s="10"/>
      <c r="B823" s="2"/>
      <c r="C823" s="2"/>
      <c r="D823" s="2"/>
      <c r="E823" s="10"/>
      <c r="F823" s="2"/>
      <c r="G823" s="2"/>
      <c r="H823" s="2"/>
      <c r="I823" s="2"/>
      <c r="J823" s="2"/>
      <c r="K823" s="2"/>
      <c r="L823" s="2"/>
      <c r="M823" s="2"/>
      <c r="N823" s="2"/>
      <c r="O823" s="2"/>
      <c r="P823" s="2"/>
      <c r="Q823" s="2"/>
      <c r="R823" s="2"/>
      <c r="S823" s="2"/>
      <c r="T823" s="2"/>
      <c r="U823" s="2"/>
      <c r="V823" s="2"/>
      <c r="W823" s="2"/>
      <c r="X823" s="2"/>
      <c r="Y823" s="2"/>
      <c r="Z823" s="2"/>
    </row>
    <row r="824" spans="1:26" ht="36.75" customHeight="1" x14ac:dyDescent="0.35">
      <c r="A824" s="10"/>
      <c r="B824" s="2"/>
      <c r="C824" s="2"/>
      <c r="D824" s="2"/>
      <c r="E824" s="10"/>
      <c r="F824" s="2"/>
      <c r="G824" s="2"/>
      <c r="H824" s="2"/>
      <c r="I824" s="2"/>
      <c r="J824" s="2"/>
      <c r="K824" s="2"/>
      <c r="L824" s="2"/>
      <c r="M824" s="2"/>
      <c r="N824" s="2"/>
      <c r="O824" s="2"/>
      <c r="P824" s="2"/>
      <c r="Q824" s="2"/>
      <c r="R824" s="2"/>
      <c r="S824" s="2"/>
      <c r="T824" s="2"/>
      <c r="U824" s="2"/>
      <c r="V824" s="2"/>
      <c r="W824" s="2"/>
      <c r="X824" s="2"/>
      <c r="Y824" s="2"/>
      <c r="Z824" s="2"/>
    </row>
    <row r="825" spans="1:26" ht="36.75" customHeight="1" x14ac:dyDescent="0.35">
      <c r="A825" s="10"/>
      <c r="B825" s="2"/>
      <c r="C825" s="2"/>
      <c r="D825" s="2"/>
      <c r="E825" s="10"/>
      <c r="F825" s="2"/>
      <c r="G825" s="2"/>
      <c r="H825" s="2"/>
      <c r="I825" s="2"/>
      <c r="J825" s="2"/>
      <c r="K825" s="2"/>
      <c r="L825" s="2"/>
      <c r="M825" s="2"/>
      <c r="N825" s="2"/>
      <c r="O825" s="2"/>
      <c r="P825" s="2"/>
      <c r="Q825" s="2"/>
      <c r="R825" s="2"/>
      <c r="S825" s="2"/>
      <c r="T825" s="2"/>
      <c r="U825" s="2"/>
      <c r="V825" s="2"/>
      <c r="W825" s="2"/>
      <c r="X825" s="2"/>
      <c r="Y825" s="2"/>
      <c r="Z825" s="2"/>
    </row>
    <row r="826" spans="1:26" ht="36.75" customHeight="1" x14ac:dyDescent="0.35">
      <c r="A826" s="10"/>
      <c r="B826" s="2"/>
      <c r="C826" s="2"/>
      <c r="D826" s="2"/>
      <c r="E826" s="10"/>
      <c r="F826" s="2"/>
      <c r="G826" s="2"/>
      <c r="H826" s="2"/>
      <c r="I826" s="2"/>
      <c r="J826" s="2"/>
      <c r="K826" s="2"/>
      <c r="L826" s="2"/>
      <c r="M826" s="2"/>
      <c r="N826" s="2"/>
      <c r="O826" s="2"/>
      <c r="P826" s="2"/>
      <c r="Q826" s="2"/>
      <c r="R826" s="2"/>
      <c r="S826" s="2"/>
      <c r="T826" s="2"/>
      <c r="U826" s="2"/>
      <c r="V826" s="2"/>
      <c r="W826" s="2"/>
      <c r="X826" s="2"/>
      <c r="Y826" s="2"/>
      <c r="Z826" s="2"/>
    </row>
    <row r="827" spans="1:26" ht="36.75" customHeight="1" x14ac:dyDescent="0.35">
      <c r="A827" s="10"/>
      <c r="B827" s="2"/>
      <c r="C827" s="2"/>
      <c r="D827" s="2"/>
      <c r="E827" s="10"/>
      <c r="F827" s="2"/>
      <c r="G827" s="2"/>
      <c r="H827" s="2"/>
      <c r="I827" s="2"/>
      <c r="J827" s="2"/>
      <c r="K827" s="2"/>
      <c r="L827" s="2"/>
      <c r="M827" s="2"/>
      <c r="N827" s="2"/>
      <c r="O827" s="2"/>
      <c r="P827" s="2"/>
      <c r="Q827" s="2"/>
      <c r="R827" s="2"/>
      <c r="S827" s="2"/>
      <c r="T827" s="2"/>
      <c r="U827" s="2"/>
      <c r="V827" s="2"/>
      <c r="W827" s="2"/>
      <c r="X827" s="2"/>
      <c r="Y827" s="2"/>
      <c r="Z827" s="2"/>
    </row>
    <row r="828" spans="1:26" ht="36.75" customHeight="1" x14ac:dyDescent="0.35">
      <c r="A828" s="10"/>
      <c r="B828" s="2"/>
      <c r="C828" s="2"/>
      <c r="D828" s="2"/>
      <c r="E828" s="10"/>
      <c r="F828" s="2"/>
      <c r="G828" s="2"/>
      <c r="H828" s="2"/>
      <c r="I828" s="2"/>
      <c r="J828" s="2"/>
      <c r="K828" s="2"/>
      <c r="L828" s="2"/>
      <c r="M828" s="2"/>
      <c r="N828" s="2"/>
      <c r="O828" s="2"/>
      <c r="P828" s="2"/>
      <c r="Q828" s="2"/>
      <c r="R828" s="2"/>
      <c r="S828" s="2"/>
      <c r="T828" s="2"/>
      <c r="U828" s="2"/>
      <c r="V828" s="2"/>
      <c r="W828" s="2"/>
      <c r="X828" s="2"/>
      <c r="Y828" s="2"/>
      <c r="Z828" s="2"/>
    </row>
    <row r="829" spans="1:26" ht="36.75" customHeight="1" x14ac:dyDescent="0.35">
      <c r="A829" s="10"/>
      <c r="B829" s="2"/>
      <c r="C829" s="2"/>
      <c r="D829" s="2"/>
      <c r="E829" s="10"/>
      <c r="F829" s="2"/>
      <c r="G829" s="2"/>
      <c r="H829" s="2"/>
      <c r="I829" s="2"/>
      <c r="J829" s="2"/>
      <c r="K829" s="2"/>
      <c r="L829" s="2"/>
      <c r="M829" s="2"/>
      <c r="N829" s="2"/>
      <c r="O829" s="2"/>
      <c r="P829" s="2"/>
      <c r="Q829" s="2"/>
      <c r="R829" s="2"/>
      <c r="S829" s="2"/>
      <c r="T829" s="2"/>
      <c r="U829" s="2"/>
      <c r="V829" s="2"/>
      <c r="W829" s="2"/>
      <c r="X829" s="2"/>
      <c r="Y829" s="2"/>
      <c r="Z829" s="2"/>
    </row>
    <row r="830" spans="1:26" ht="36.75" customHeight="1" x14ac:dyDescent="0.35">
      <c r="A830" s="10"/>
      <c r="B830" s="2"/>
      <c r="C830" s="2"/>
      <c r="D830" s="2"/>
      <c r="E830" s="10"/>
      <c r="F830" s="2"/>
      <c r="G830" s="2"/>
      <c r="H830" s="2"/>
      <c r="I830" s="2"/>
      <c r="J830" s="2"/>
      <c r="K830" s="2"/>
      <c r="L830" s="2"/>
      <c r="M830" s="2"/>
      <c r="N830" s="2"/>
      <c r="O830" s="2"/>
      <c r="P830" s="2"/>
      <c r="Q830" s="2"/>
      <c r="R830" s="2"/>
      <c r="S830" s="2"/>
      <c r="T830" s="2"/>
      <c r="U830" s="2"/>
      <c r="V830" s="2"/>
      <c r="W830" s="2"/>
      <c r="X830" s="2"/>
      <c r="Y830" s="2"/>
      <c r="Z830" s="2"/>
    </row>
    <row r="831" spans="1:26" ht="36.75" customHeight="1" x14ac:dyDescent="0.35">
      <c r="A831" s="10"/>
      <c r="B831" s="2"/>
      <c r="C831" s="2"/>
      <c r="D831" s="2"/>
      <c r="E831" s="10"/>
      <c r="F831" s="2"/>
      <c r="G831" s="2"/>
      <c r="H831" s="2"/>
      <c r="I831" s="2"/>
      <c r="J831" s="2"/>
      <c r="K831" s="2"/>
      <c r="L831" s="2"/>
      <c r="M831" s="2"/>
      <c r="N831" s="2"/>
      <c r="O831" s="2"/>
      <c r="P831" s="2"/>
      <c r="Q831" s="2"/>
      <c r="R831" s="2"/>
      <c r="S831" s="2"/>
      <c r="T831" s="2"/>
      <c r="U831" s="2"/>
      <c r="V831" s="2"/>
      <c r="W831" s="2"/>
      <c r="X831" s="2"/>
      <c r="Y831" s="2"/>
      <c r="Z831" s="2"/>
    </row>
    <row r="832" spans="1:26" ht="36.75" customHeight="1" x14ac:dyDescent="0.35">
      <c r="A832" s="10"/>
      <c r="B832" s="2"/>
      <c r="C832" s="2"/>
      <c r="D832" s="2"/>
      <c r="E832" s="10"/>
      <c r="F832" s="2"/>
      <c r="G832" s="2"/>
      <c r="H832" s="2"/>
      <c r="I832" s="2"/>
      <c r="J832" s="2"/>
      <c r="K832" s="2"/>
      <c r="L832" s="2"/>
      <c r="M832" s="2"/>
      <c r="N832" s="2"/>
      <c r="O832" s="2"/>
      <c r="P832" s="2"/>
      <c r="Q832" s="2"/>
      <c r="R832" s="2"/>
      <c r="S832" s="2"/>
      <c r="T832" s="2"/>
      <c r="U832" s="2"/>
      <c r="V832" s="2"/>
      <c r="W832" s="2"/>
      <c r="X832" s="2"/>
      <c r="Y832" s="2"/>
      <c r="Z832" s="2"/>
    </row>
    <row r="833" spans="1:26" ht="36.75" customHeight="1" x14ac:dyDescent="0.35">
      <c r="A833" s="10"/>
      <c r="B833" s="2"/>
      <c r="C833" s="2"/>
      <c r="D833" s="2"/>
      <c r="E833" s="10"/>
      <c r="F833" s="2"/>
      <c r="G833" s="2"/>
      <c r="H833" s="2"/>
      <c r="I833" s="2"/>
      <c r="J833" s="2"/>
      <c r="K833" s="2"/>
      <c r="L833" s="2"/>
      <c r="M833" s="2"/>
      <c r="N833" s="2"/>
      <c r="O833" s="2"/>
      <c r="P833" s="2"/>
      <c r="Q833" s="2"/>
      <c r="R833" s="2"/>
      <c r="S833" s="2"/>
      <c r="T833" s="2"/>
      <c r="U833" s="2"/>
      <c r="V833" s="2"/>
      <c r="W833" s="2"/>
      <c r="X833" s="2"/>
      <c r="Y833" s="2"/>
      <c r="Z833" s="2"/>
    </row>
    <row r="834" spans="1:26" ht="36.75" customHeight="1" x14ac:dyDescent="0.35">
      <c r="A834" s="10"/>
      <c r="B834" s="2"/>
      <c r="C834" s="2"/>
      <c r="D834" s="2"/>
      <c r="E834" s="10"/>
      <c r="F834" s="2"/>
      <c r="G834" s="2"/>
      <c r="H834" s="2"/>
      <c r="I834" s="2"/>
      <c r="J834" s="2"/>
      <c r="K834" s="2"/>
      <c r="L834" s="2"/>
      <c r="M834" s="2"/>
      <c r="N834" s="2"/>
      <c r="O834" s="2"/>
      <c r="P834" s="2"/>
      <c r="Q834" s="2"/>
      <c r="R834" s="2"/>
      <c r="S834" s="2"/>
      <c r="T834" s="2"/>
      <c r="U834" s="2"/>
      <c r="V834" s="2"/>
      <c r="W834" s="2"/>
      <c r="X834" s="2"/>
      <c r="Y834" s="2"/>
      <c r="Z834" s="2"/>
    </row>
    <row r="835" spans="1:26" ht="36.75" customHeight="1" x14ac:dyDescent="0.35">
      <c r="A835" s="10"/>
      <c r="B835" s="2"/>
      <c r="C835" s="2"/>
      <c r="D835" s="2"/>
      <c r="E835" s="10"/>
      <c r="F835" s="2"/>
      <c r="G835" s="2"/>
      <c r="H835" s="2"/>
      <c r="I835" s="2"/>
      <c r="J835" s="2"/>
      <c r="K835" s="2"/>
      <c r="L835" s="2"/>
      <c r="M835" s="2"/>
      <c r="N835" s="2"/>
      <c r="O835" s="2"/>
      <c r="P835" s="2"/>
      <c r="Q835" s="2"/>
      <c r="R835" s="2"/>
      <c r="S835" s="2"/>
      <c r="T835" s="2"/>
      <c r="U835" s="2"/>
      <c r="V835" s="2"/>
      <c r="W835" s="2"/>
      <c r="X835" s="2"/>
      <c r="Y835" s="2"/>
      <c r="Z835" s="2"/>
    </row>
    <row r="836" spans="1:26" ht="36.75" customHeight="1" x14ac:dyDescent="0.35">
      <c r="A836" s="10"/>
      <c r="B836" s="2"/>
      <c r="C836" s="2"/>
      <c r="D836" s="2"/>
      <c r="E836" s="10"/>
      <c r="F836" s="2"/>
      <c r="G836" s="2"/>
      <c r="H836" s="2"/>
      <c r="I836" s="2"/>
      <c r="J836" s="2"/>
      <c r="K836" s="2"/>
      <c r="L836" s="2"/>
      <c r="M836" s="2"/>
      <c r="N836" s="2"/>
      <c r="O836" s="2"/>
      <c r="P836" s="2"/>
      <c r="Q836" s="2"/>
      <c r="R836" s="2"/>
      <c r="S836" s="2"/>
      <c r="T836" s="2"/>
      <c r="U836" s="2"/>
      <c r="V836" s="2"/>
      <c r="W836" s="2"/>
      <c r="X836" s="2"/>
      <c r="Y836" s="2"/>
      <c r="Z836" s="2"/>
    </row>
    <row r="837" spans="1:26" ht="36.75" customHeight="1" x14ac:dyDescent="0.35">
      <c r="A837" s="10"/>
      <c r="B837" s="2"/>
      <c r="C837" s="2"/>
      <c r="D837" s="2"/>
      <c r="E837" s="10"/>
      <c r="F837" s="2"/>
      <c r="G837" s="2"/>
      <c r="H837" s="2"/>
      <c r="I837" s="2"/>
      <c r="J837" s="2"/>
      <c r="K837" s="2"/>
      <c r="L837" s="2"/>
      <c r="M837" s="2"/>
      <c r="N837" s="2"/>
      <c r="O837" s="2"/>
      <c r="P837" s="2"/>
      <c r="Q837" s="2"/>
      <c r="R837" s="2"/>
      <c r="S837" s="2"/>
      <c r="T837" s="2"/>
      <c r="U837" s="2"/>
      <c r="V837" s="2"/>
      <c r="W837" s="2"/>
      <c r="X837" s="2"/>
      <c r="Y837" s="2"/>
      <c r="Z837" s="2"/>
    </row>
    <row r="838" spans="1:26" ht="36.75" customHeight="1" x14ac:dyDescent="0.35">
      <c r="A838" s="10"/>
      <c r="B838" s="2"/>
      <c r="C838" s="2"/>
      <c r="D838" s="2"/>
      <c r="E838" s="10"/>
      <c r="F838" s="2"/>
      <c r="G838" s="2"/>
      <c r="H838" s="2"/>
      <c r="I838" s="2"/>
      <c r="J838" s="2"/>
      <c r="K838" s="2"/>
      <c r="L838" s="2"/>
      <c r="M838" s="2"/>
      <c r="N838" s="2"/>
      <c r="O838" s="2"/>
      <c r="P838" s="2"/>
      <c r="Q838" s="2"/>
      <c r="R838" s="2"/>
      <c r="S838" s="2"/>
      <c r="T838" s="2"/>
      <c r="U838" s="2"/>
      <c r="V838" s="2"/>
      <c r="W838" s="2"/>
      <c r="X838" s="2"/>
      <c r="Y838" s="2"/>
      <c r="Z838" s="2"/>
    </row>
    <row r="839" spans="1:26" ht="36.75" customHeight="1" x14ac:dyDescent="0.35">
      <c r="A839" s="10"/>
      <c r="B839" s="2"/>
      <c r="C839" s="2"/>
      <c r="D839" s="2"/>
      <c r="E839" s="10"/>
      <c r="F839" s="2"/>
      <c r="G839" s="2"/>
      <c r="H839" s="2"/>
      <c r="I839" s="2"/>
      <c r="J839" s="2"/>
      <c r="K839" s="2"/>
      <c r="L839" s="2"/>
      <c r="M839" s="2"/>
      <c r="N839" s="2"/>
      <c r="O839" s="2"/>
      <c r="P839" s="2"/>
      <c r="Q839" s="2"/>
      <c r="R839" s="2"/>
      <c r="S839" s="2"/>
      <c r="T839" s="2"/>
      <c r="U839" s="2"/>
      <c r="V839" s="2"/>
      <c r="W839" s="2"/>
      <c r="X839" s="2"/>
      <c r="Y839" s="2"/>
      <c r="Z839" s="2"/>
    </row>
    <row r="840" spans="1:26" ht="36.75" customHeight="1" x14ac:dyDescent="0.35">
      <c r="A840" s="10"/>
      <c r="B840" s="2"/>
      <c r="C840" s="2"/>
      <c r="D840" s="2"/>
      <c r="E840" s="10"/>
      <c r="F840" s="2"/>
      <c r="G840" s="2"/>
      <c r="H840" s="2"/>
      <c r="I840" s="2"/>
      <c r="J840" s="2"/>
      <c r="K840" s="2"/>
      <c r="L840" s="2"/>
      <c r="M840" s="2"/>
      <c r="N840" s="2"/>
      <c r="O840" s="2"/>
      <c r="P840" s="2"/>
      <c r="Q840" s="2"/>
      <c r="R840" s="2"/>
      <c r="S840" s="2"/>
      <c r="T840" s="2"/>
      <c r="U840" s="2"/>
      <c r="V840" s="2"/>
      <c r="W840" s="2"/>
      <c r="X840" s="2"/>
      <c r="Y840" s="2"/>
      <c r="Z840" s="2"/>
    </row>
    <row r="841" spans="1:26" ht="36.75" customHeight="1" x14ac:dyDescent="0.35">
      <c r="A841" s="10"/>
      <c r="B841" s="2"/>
      <c r="C841" s="2"/>
      <c r="D841" s="2"/>
      <c r="E841" s="10"/>
      <c r="F841" s="2"/>
      <c r="G841" s="2"/>
      <c r="H841" s="2"/>
      <c r="I841" s="2"/>
      <c r="J841" s="2"/>
      <c r="K841" s="2"/>
      <c r="L841" s="2"/>
      <c r="M841" s="2"/>
      <c r="N841" s="2"/>
      <c r="O841" s="2"/>
      <c r="P841" s="2"/>
      <c r="Q841" s="2"/>
      <c r="R841" s="2"/>
      <c r="S841" s="2"/>
      <c r="T841" s="2"/>
      <c r="U841" s="2"/>
      <c r="V841" s="2"/>
      <c r="W841" s="2"/>
      <c r="X841" s="2"/>
      <c r="Y841" s="2"/>
      <c r="Z841" s="2"/>
    </row>
    <row r="842" spans="1:26" ht="36.75" customHeight="1" x14ac:dyDescent="0.35">
      <c r="A842" s="10"/>
      <c r="B842" s="2"/>
      <c r="C842" s="2"/>
      <c r="D842" s="2"/>
      <c r="E842" s="10"/>
      <c r="F842" s="2"/>
      <c r="G842" s="2"/>
      <c r="H842" s="2"/>
      <c r="I842" s="2"/>
      <c r="J842" s="2"/>
      <c r="K842" s="2"/>
      <c r="L842" s="2"/>
      <c r="M842" s="2"/>
      <c r="N842" s="2"/>
      <c r="O842" s="2"/>
      <c r="P842" s="2"/>
      <c r="Q842" s="2"/>
      <c r="R842" s="2"/>
      <c r="S842" s="2"/>
      <c r="T842" s="2"/>
      <c r="U842" s="2"/>
      <c r="V842" s="2"/>
      <c r="W842" s="2"/>
      <c r="X842" s="2"/>
      <c r="Y842" s="2"/>
      <c r="Z842" s="2"/>
    </row>
    <row r="843" spans="1:26" ht="36.75" customHeight="1" x14ac:dyDescent="0.35">
      <c r="A843" s="10"/>
      <c r="B843" s="2"/>
      <c r="C843" s="2"/>
      <c r="D843" s="2"/>
      <c r="E843" s="10"/>
      <c r="F843" s="2"/>
      <c r="G843" s="2"/>
      <c r="H843" s="2"/>
      <c r="I843" s="2"/>
      <c r="J843" s="2"/>
      <c r="K843" s="2"/>
      <c r="L843" s="2"/>
      <c r="M843" s="2"/>
      <c r="N843" s="2"/>
      <c r="O843" s="2"/>
      <c r="P843" s="2"/>
      <c r="Q843" s="2"/>
      <c r="R843" s="2"/>
      <c r="S843" s="2"/>
      <c r="T843" s="2"/>
      <c r="U843" s="2"/>
      <c r="V843" s="2"/>
      <c r="W843" s="2"/>
      <c r="X843" s="2"/>
      <c r="Y843" s="2"/>
      <c r="Z843" s="2"/>
    </row>
    <row r="844" spans="1:26" ht="36.75" customHeight="1" x14ac:dyDescent="0.35">
      <c r="A844" s="10"/>
      <c r="B844" s="2"/>
      <c r="C844" s="2"/>
      <c r="D844" s="2"/>
      <c r="E844" s="10"/>
      <c r="F844" s="2"/>
      <c r="G844" s="2"/>
      <c r="H844" s="2"/>
      <c r="I844" s="2"/>
      <c r="J844" s="2"/>
      <c r="K844" s="2"/>
      <c r="L844" s="2"/>
      <c r="M844" s="2"/>
      <c r="N844" s="2"/>
      <c r="O844" s="2"/>
      <c r="P844" s="2"/>
      <c r="Q844" s="2"/>
      <c r="R844" s="2"/>
      <c r="S844" s="2"/>
      <c r="T844" s="2"/>
      <c r="U844" s="2"/>
      <c r="V844" s="2"/>
      <c r="W844" s="2"/>
      <c r="X844" s="2"/>
      <c r="Y844" s="2"/>
      <c r="Z844" s="2"/>
    </row>
    <row r="845" spans="1:26" ht="36.75" customHeight="1" x14ac:dyDescent="0.35">
      <c r="A845" s="10"/>
      <c r="B845" s="2"/>
      <c r="C845" s="2"/>
      <c r="D845" s="2"/>
      <c r="E845" s="10"/>
      <c r="F845" s="2"/>
      <c r="G845" s="2"/>
      <c r="H845" s="2"/>
      <c r="I845" s="2"/>
      <c r="J845" s="2"/>
      <c r="K845" s="2"/>
      <c r="L845" s="2"/>
      <c r="M845" s="2"/>
      <c r="N845" s="2"/>
      <c r="O845" s="2"/>
      <c r="P845" s="2"/>
      <c r="Q845" s="2"/>
      <c r="R845" s="2"/>
      <c r="S845" s="2"/>
      <c r="T845" s="2"/>
      <c r="U845" s="2"/>
      <c r="V845" s="2"/>
      <c r="W845" s="2"/>
      <c r="X845" s="2"/>
      <c r="Y845" s="2"/>
      <c r="Z845" s="2"/>
    </row>
    <row r="846" spans="1:26" ht="36.75" customHeight="1" x14ac:dyDescent="0.35">
      <c r="A846" s="10"/>
      <c r="B846" s="2"/>
      <c r="C846" s="2"/>
      <c r="D846" s="2"/>
      <c r="E846" s="10"/>
      <c r="F846" s="2"/>
      <c r="G846" s="2"/>
      <c r="H846" s="2"/>
      <c r="I846" s="2"/>
      <c r="J846" s="2"/>
      <c r="K846" s="2"/>
      <c r="L846" s="2"/>
      <c r="M846" s="2"/>
      <c r="N846" s="2"/>
      <c r="O846" s="2"/>
      <c r="P846" s="2"/>
      <c r="Q846" s="2"/>
      <c r="R846" s="2"/>
      <c r="S846" s="2"/>
      <c r="T846" s="2"/>
      <c r="U846" s="2"/>
      <c r="V846" s="2"/>
      <c r="W846" s="2"/>
      <c r="X846" s="2"/>
      <c r="Y846" s="2"/>
      <c r="Z846" s="2"/>
    </row>
    <row r="847" spans="1:26" ht="36.75" customHeight="1" x14ac:dyDescent="0.35">
      <c r="A847" s="10"/>
      <c r="B847" s="2"/>
      <c r="C847" s="2"/>
      <c r="D847" s="2"/>
      <c r="E847" s="10"/>
      <c r="F847" s="2"/>
      <c r="G847" s="2"/>
      <c r="H847" s="2"/>
      <c r="I847" s="2"/>
      <c r="J847" s="2"/>
      <c r="K847" s="2"/>
      <c r="L847" s="2"/>
      <c r="M847" s="2"/>
      <c r="N847" s="2"/>
      <c r="O847" s="2"/>
      <c r="P847" s="2"/>
      <c r="Q847" s="2"/>
      <c r="R847" s="2"/>
      <c r="S847" s="2"/>
      <c r="T847" s="2"/>
      <c r="U847" s="2"/>
      <c r="V847" s="2"/>
      <c r="W847" s="2"/>
      <c r="X847" s="2"/>
      <c r="Y847" s="2"/>
      <c r="Z847" s="2"/>
    </row>
    <row r="848" spans="1:26" ht="36.75" customHeight="1" x14ac:dyDescent="0.35">
      <c r="A848" s="10"/>
      <c r="B848" s="2"/>
      <c r="C848" s="2"/>
      <c r="D848" s="2"/>
      <c r="E848" s="10"/>
      <c r="F848" s="2"/>
      <c r="G848" s="2"/>
      <c r="H848" s="2"/>
      <c r="I848" s="2"/>
      <c r="J848" s="2"/>
      <c r="K848" s="2"/>
      <c r="L848" s="2"/>
      <c r="M848" s="2"/>
      <c r="N848" s="2"/>
      <c r="O848" s="2"/>
      <c r="P848" s="2"/>
      <c r="Q848" s="2"/>
      <c r="R848" s="2"/>
      <c r="S848" s="2"/>
      <c r="T848" s="2"/>
      <c r="U848" s="2"/>
      <c r="V848" s="2"/>
      <c r="W848" s="2"/>
      <c r="X848" s="2"/>
      <c r="Y848" s="2"/>
      <c r="Z848" s="2"/>
    </row>
    <row r="849" spans="1:26" ht="36.75" customHeight="1" x14ac:dyDescent="0.35">
      <c r="A849" s="10"/>
      <c r="B849" s="2"/>
      <c r="C849" s="2"/>
      <c r="D849" s="2"/>
      <c r="E849" s="10"/>
      <c r="F849" s="2"/>
      <c r="G849" s="2"/>
      <c r="H849" s="2"/>
      <c r="I849" s="2"/>
      <c r="J849" s="2"/>
      <c r="K849" s="2"/>
      <c r="L849" s="2"/>
      <c r="M849" s="2"/>
      <c r="N849" s="2"/>
      <c r="O849" s="2"/>
      <c r="P849" s="2"/>
      <c r="Q849" s="2"/>
      <c r="R849" s="2"/>
      <c r="S849" s="2"/>
      <c r="T849" s="2"/>
      <c r="U849" s="2"/>
      <c r="V849" s="2"/>
      <c r="W849" s="2"/>
      <c r="X849" s="2"/>
      <c r="Y849" s="2"/>
      <c r="Z849" s="2"/>
    </row>
    <row r="850" spans="1:26" ht="36.75" customHeight="1" x14ac:dyDescent="0.35">
      <c r="A850" s="10"/>
      <c r="B850" s="2"/>
      <c r="C850" s="2"/>
      <c r="D850" s="2"/>
      <c r="E850" s="10"/>
      <c r="F850" s="2"/>
      <c r="G850" s="2"/>
      <c r="H850" s="2"/>
      <c r="I850" s="2"/>
      <c r="J850" s="2"/>
      <c r="K850" s="2"/>
      <c r="L850" s="2"/>
      <c r="M850" s="2"/>
      <c r="N850" s="2"/>
      <c r="O850" s="2"/>
      <c r="P850" s="2"/>
      <c r="Q850" s="2"/>
      <c r="R850" s="2"/>
      <c r="S850" s="2"/>
      <c r="T850" s="2"/>
      <c r="U850" s="2"/>
      <c r="V850" s="2"/>
      <c r="W850" s="2"/>
      <c r="X850" s="2"/>
      <c r="Y850" s="2"/>
      <c r="Z850" s="2"/>
    </row>
    <row r="851" spans="1:26" ht="36.75" customHeight="1" x14ac:dyDescent="0.35">
      <c r="A851" s="10"/>
      <c r="B851" s="2"/>
      <c r="C851" s="2"/>
      <c r="D851" s="2"/>
      <c r="E851" s="10"/>
      <c r="F851" s="2"/>
      <c r="G851" s="2"/>
      <c r="H851" s="2"/>
      <c r="I851" s="2"/>
      <c r="J851" s="2"/>
      <c r="K851" s="2"/>
      <c r="L851" s="2"/>
      <c r="M851" s="2"/>
      <c r="N851" s="2"/>
      <c r="O851" s="2"/>
      <c r="P851" s="2"/>
      <c r="Q851" s="2"/>
      <c r="R851" s="2"/>
      <c r="S851" s="2"/>
      <c r="T851" s="2"/>
      <c r="U851" s="2"/>
      <c r="V851" s="2"/>
      <c r="W851" s="2"/>
      <c r="X851" s="2"/>
      <c r="Y851" s="2"/>
      <c r="Z851" s="2"/>
    </row>
    <row r="852" spans="1:26" ht="36.75" customHeight="1" x14ac:dyDescent="0.35">
      <c r="A852" s="10"/>
      <c r="B852" s="2"/>
      <c r="C852" s="2"/>
      <c r="D852" s="2"/>
      <c r="E852" s="10"/>
      <c r="F852" s="2"/>
      <c r="G852" s="2"/>
      <c r="H852" s="2"/>
      <c r="I852" s="2"/>
      <c r="J852" s="2"/>
      <c r="K852" s="2"/>
      <c r="L852" s="2"/>
      <c r="M852" s="2"/>
      <c r="N852" s="2"/>
      <c r="O852" s="2"/>
      <c r="P852" s="2"/>
      <c r="Q852" s="2"/>
      <c r="R852" s="2"/>
      <c r="S852" s="2"/>
      <c r="T852" s="2"/>
      <c r="U852" s="2"/>
      <c r="V852" s="2"/>
      <c r="W852" s="2"/>
      <c r="X852" s="2"/>
      <c r="Y852" s="2"/>
      <c r="Z852" s="2"/>
    </row>
    <row r="853" spans="1:26" ht="36.75" customHeight="1" x14ac:dyDescent="0.35">
      <c r="A853" s="10"/>
      <c r="B853" s="2"/>
      <c r="C853" s="2"/>
      <c r="D853" s="2"/>
      <c r="E853" s="10"/>
      <c r="F853" s="2"/>
      <c r="G853" s="2"/>
      <c r="H853" s="2"/>
      <c r="I853" s="2"/>
      <c r="J853" s="2"/>
      <c r="K853" s="2"/>
      <c r="L853" s="2"/>
      <c r="M853" s="2"/>
      <c r="N853" s="2"/>
      <c r="O853" s="2"/>
      <c r="P853" s="2"/>
      <c r="Q853" s="2"/>
      <c r="R853" s="2"/>
      <c r="S853" s="2"/>
      <c r="T853" s="2"/>
      <c r="U853" s="2"/>
      <c r="V853" s="2"/>
      <c r="W853" s="2"/>
      <c r="X853" s="2"/>
      <c r="Y853" s="2"/>
      <c r="Z853" s="2"/>
    </row>
    <row r="854" spans="1:26" ht="36.75" customHeight="1" x14ac:dyDescent="0.35">
      <c r="A854" s="10"/>
      <c r="B854" s="2"/>
      <c r="C854" s="2"/>
      <c r="D854" s="2"/>
      <c r="E854" s="10"/>
      <c r="F854" s="2"/>
      <c r="G854" s="2"/>
      <c r="H854" s="2"/>
      <c r="I854" s="2"/>
      <c r="J854" s="2"/>
      <c r="K854" s="2"/>
      <c r="L854" s="2"/>
      <c r="M854" s="2"/>
      <c r="N854" s="2"/>
      <c r="O854" s="2"/>
      <c r="P854" s="2"/>
      <c r="Q854" s="2"/>
      <c r="R854" s="2"/>
      <c r="S854" s="2"/>
      <c r="T854" s="2"/>
      <c r="U854" s="2"/>
      <c r="V854" s="2"/>
      <c r="W854" s="2"/>
      <c r="X854" s="2"/>
      <c r="Y854" s="2"/>
      <c r="Z854" s="2"/>
    </row>
    <row r="855" spans="1:26" ht="36.75" customHeight="1" x14ac:dyDescent="0.35">
      <c r="A855" s="10"/>
      <c r="B855" s="2"/>
      <c r="C855" s="2"/>
      <c r="D855" s="2"/>
      <c r="E855" s="10"/>
      <c r="F855" s="2"/>
      <c r="G855" s="2"/>
      <c r="H855" s="2"/>
      <c r="I855" s="2"/>
      <c r="J855" s="2"/>
      <c r="K855" s="2"/>
      <c r="L855" s="2"/>
      <c r="M855" s="2"/>
      <c r="N855" s="2"/>
      <c r="O855" s="2"/>
      <c r="P855" s="2"/>
      <c r="Q855" s="2"/>
      <c r="R855" s="2"/>
      <c r="S855" s="2"/>
      <c r="T855" s="2"/>
      <c r="U855" s="2"/>
      <c r="V855" s="2"/>
      <c r="W855" s="2"/>
      <c r="X855" s="2"/>
      <c r="Y855" s="2"/>
      <c r="Z855" s="2"/>
    </row>
    <row r="856" spans="1:26" ht="36.75" customHeight="1" x14ac:dyDescent="0.35">
      <c r="A856" s="10"/>
      <c r="B856" s="2"/>
      <c r="C856" s="2"/>
      <c r="D856" s="2"/>
      <c r="E856" s="10"/>
      <c r="F856" s="2"/>
      <c r="G856" s="2"/>
      <c r="H856" s="2"/>
      <c r="I856" s="2"/>
      <c r="J856" s="2"/>
      <c r="K856" s="2"/>
      <c r="L856" s="2"/>
      <c r="M856" s="2"/>
      <c r="N856" s="2"/>
      <c r="O856" s="2"/>
      <c r="P856" s="2"/>
      <c r="Q856" s="2"/>
      <c r="R856" s="2"/>
      <c r="S856" s="2"/>
      <c r="T856" s="2"/>
      <c r="U856" s="2"/>
      <c r="V856" s="2"/>
      <c r="W856" s="2"/>
      <c r="X856" s="2"/>
      <c r="Y856" s="2"/>
      <c r="Z856" s="2"/>
    </row>
    <row r="857" spans="1:26" ht="36.75" customHeight="1" x14ac:dyDescent="0.35">
      <c r="A857" s="10"/>
      <c r="B857" s="2"/>
      <c r="C857" s="2"/>
      <c r="D857" s="2"/>
      <c r="E857" s="10"/>
      <c r="F857" s="2"/>
      <c r="G857" s="2"/>
      <c r="H857" s="2"/>
      <c r="I857" s="2"/>
      <c r="J857" s="2"/>
      <c r="K857" s="2"/>
      <c r="L857" s="2"/>
      <c r="M857" s="2"/>
      <c r="N857" s="2"/>
      <c r="O857" s="2"/>
      <c r="P857" s="2"/>
      <c r="Q857" s="2"/>
      <c r="R857" s="2"/>
      <c r="S857" s="2"/>
      <c r="T857" s="2"/>
      <c r="U857" s="2"/>
      <c r="V857" s="2"/>
      <c r="W857" s="2"/>
      <c r="X857" s="2"/>
      <c r="Y857" s="2"/>
      <c r="Z857" s="2"/>
    </row>
    <row r="858" spans="1:26" ht="36.75" customHeight="1" x14ac:dyDescent="0.35">
      <c r="A858" s="10"/>
      <c r="B858" s="2"/>
      <c r="C858" s="2"/>
      <c r="D858" s="2"/>
      <c r="E858" s="10"/>
      <c r="F858" s="2"/>
      <c r="G858" s="2"/>
      <c r="H858" s="2"/>
      <c r="I858" s="2"/>
      <c r="J858" s="2"/>
      <c r="K858" s="2"/>
      <c r="L858" s="2"/>
      <c r="M858" s="2"/>
      <c r="N858" s="2"/>
      <c r="O858" s="2"/>
      <c r="P858" s="2"/>
      <c r="Q858" s="2"/>
      <c r="R858" s="2"/>
      <c r="S858" s="2"/>
      <c r="T858" s="2"/>
      <c r="U858" s="2"/>
      <c r="V858" s="2"/>
      <c r="W858" s="2"/>
      <c r="X858" s="2"/>
      <c r="Y858" s="2"/>
      <c r="Z858" s="2"/>
    </row>
    <row r="859" spans="1:26" ht="36.75" customHeight="1" x14ac:dyDescent="0.35">
      <c r="A859" s="10"/>
      <c r="B859" s="2"/>
      <c r="C859" s="2"/>
      <c r="D859" s="2"/>
      <c r="E859" s="10"/>
      <c r="F859" s="2"/>
      <c r="G859" s="2"/>
      <c r="H859" s="2"/>
      <c r="I859" s="2"/>
      <c r="J859" s="2"/>
      <c r="K859" s="2"/>
      <c r="L859" s="2"/>
      <c r="M859" s="2"/>
      <c r="N859" s="2"/>
      <c r="O859" s="2"/>
      <c r="P859" s="2"/>
      <c r="Q859" s="2"/>
      <c r="R859" s="2"/>
      <c r="S859" s="2"/>
      <c r="T859" s="2"/>
      <c r="U859" s="2"/>
      <c r="V859" s="2"/>
      <c r="W859" s="2"/>
      <c r="X859" s="2"/>
      <c r="Y859" s="2"/>
      <c r="Z859" s="2"/>
    </row>
    <row r="860" spans="1:26" ht="36.75" customHeight="1" x14ac:dyDescent="0.35">
      <c r="A860" s="10"/>
      <c r="B860" s="2"/>
      <c r="C860" s="2"/>
      <c r="D860" s="2"/>
      <c r="E860" s="10"/>
      <c r="F860" s="2"/>
      <c r="G860" s="2"/>
      <c r="H860" s="2"/>
      <c r="I860" s="2"/>
      <c r="J860" s="2"/>
      <c r="K860" s="2"/>
      <c r="L860" s="2"/>
      <c r="M860" s="2"/>
      <c r="N860" s="2"/>
      <c r="O860" s="2"/>
      <c r="P860" s="2"/>
      <c r="Q860" s="2"/>
      <c r="R860" s="2"/>
      <c r="S860" s="2"/>
      <c r="T860" s="2"/>
      <c r="U860" s="2"/>
      <c r="V860" s="2"/>
      <c r="W860" s="2"/>
      <c r="X860" s="2"/>
      <c r="Y860" s="2"/>
      <c r="Z860" s="2"/>
    </row>
    <row r="861" spans="1:26" ht="36.75" customHeight="1" x14ac:dyDescent="0.35">
      <c r="A861" s="10"/>
      <c r="B861" s="2"/>
      <c r="C861" s="2"/>
      <c r="D861" s="2"/>
      <c r="E861" s="10"/>
      <c r="F861" s="2"/>
      <c r="G861" s="2"/>
      <c r="H861" s="2"/>
      <c r="I861" s="2"/>
      <c r="J861" s="2"/>
      <c r="K861" s="2"/>
      <c r="L861" s="2"/>
      <c r="M861" s="2"/>
      <c r="N861" s="2"/>
      <c r="O861" s="2"/>
      <c r="P861" s="2"/>
      <c r="Q861" s="2"/>
      <c r="R861" s="2"/>
      <c r="S861" s="2"/>
      <c r="T861" s="2"/>
      <c r="U861" s="2"/>
      <c r="V861" s="2"/>
      <c r="W861" s="2"/>
      <c r="X861" s="2"/>
      <c r="Y861" s="2"/>
      <c r="Z861" s="2"/>
    </row>
    <row r="862" spans="1:26" ht="36.75" customHeight="1" x14ac:dyDescent="0.35">
      <c r="A862" s="10"/>
      <c r="B862" s="2"/>
      <c r="C862" s="2"/>
      <c r="D862" s="2"/>
      <c r="E862" s="10"/>
      <c r="F862" s="2"/>
      <c r="G862" s="2"/>
      <c r="H862" s="2"/>
      <c r="I862" s="2"/>
      <c r="J862" s="2"/>
      <c r="K862" s="2"/>
      <c r="L862" s="2"/>
      <c r="M862" s="2"/>
      <c r="N862" s="2"/>
      <c r="O862" s="2"/>
      <c r="P862" s="2"/>
      <c r="Q862" s="2"/>
      <c r="R862" s="2"/>
      <c r="S862" s="2"/>
      <c r="T862" s="2"/>
      <c r="U862" s="2"/>
      <c r="V862" s="2"/>
      <c r="W862" s="2"/>
      <c r="X862" s="2"/>
      <c r="Y862" s="2"/>
      <c r="Z862" s="2"/>
    </row>
    <row r="863" spans="1:26" ht="36.75" customHeight="1" x14ac:dyDescent="0.35">
      <c r="A863" s="10"/>
      <c r="B863" s="2"/>
      <c r="C863" s="2"/>
      <c r="D863" s="2"/>
      <c r="E863" s="10"/>
      <c r="F863" s="2"/>
      <c r="G863" s="2"/>
      <c r="H863" s="2"/>
      <c r="I863" s="2"/>
      <c r="J863" s="2"/>
      <c r="K863" s="2"/>
      <c r="L863" s="2"/>
      <c r="M863" s="2"/>
      <c r="N863" s="2"/>
      <c r="O863" s="2"/>
      <c r="P863" s="2"/>
      <c r="Q863" s="2"/>
      <c r="R863" s="2"/>
      <c r="S863" s="2"/>
      <c r="T863" s="2"/>
      <c r="U863" s="2"/>
      <c r="V863" s="2"/>
      <c r="W863" s="2"/>
      <c r="X863" s="2"/>
      <c r="Y863" s="2"/>
      <c r="Z863" s="2"/>
    </row>
    <row r="864" spans="1:26" ht="36.75" customHeight="1" x14ac:dyDescent="0.35">
      <c r="A864" s="10"/>
      <c r="B864" s="2"/>
      <c r="C864" s="2"/>
      <c r="D864" s="2"/>
      <c r="E864" s="10"/>
      <c r="F864" s="2"/>
      <c r="G864" s="2"/>
      <c r="H864" s="2"/>
      <c r="I864" s="2"/>
      <c r="J864" s="2"/>
      <c r="K864" s="2"/>
      <c r="L864" s="2"/>
      <c r="M864" s="2"/>
      <c r="N864" s="2"/>
      <c r="O864" s="2"/>
      <c r="P864" s="2"/>
      <c r="Q864" s="2"/>
      <c r="R864" s="2"/>
      <c r="S864" s="2"/>
      <c r="T864" s="2"/>
      <c r="U864" s="2"/>
      <c r="V864" s="2"/>
      <c r="W864" s="2"/>
      <c r="X864" s="2"/>
      <c r="Y864" s="2"/>
      <c r="Z864" s="2"/>
    </row>
    <row r="865" spans="1:26" ht="36.75" customHeight="1" x14ac:dyDescent="0.35">
      <c r="A865" s="10"/>
      <c r="B865" s="2"/>
      <c r="C865" s="2"/>
      <c r="D865" s="2"/>
      <c r="E865" s="10"/>
      <c r="F865" s="2"/>
      <c r="G865" s="2"/>
      <c r="H865" s="2"/>
      <c r="I865" s="2"/>
      <c r="J865" s="2"/>
      <c r="K865" s="2"/>
      <c r="L865" s="2"/>
      <c r="M865" s="2"/>
      <c r="N865" s="2"/>
      <c r="O865" s="2"/>
      <c r="P865" s="2"/>
      <c r="Q865" s="2"/>
      <c r="R865" s="2"/>
      <c r="S865" s="2"/>
      <c r="T865" s="2"/>
      <c r="U865" s="2"/>
      <c r="V865" s="2"/>
      <c r="W865" s="2"/>
      <c r="X865" s="2"/>
      <c r="Y865" s="2"/>
      <c r="Z865" s="2"/>
    </row>
    <row r="866" spans="1:26" ht="36.75" customHeight="1" x14ac:dyDescent="0.35">
      <c r="A866" s="10"/>
      <c r="B866" s="2"/>
      <c r="C866" s="2"/>
      <c r="D866" s="2"/>
      <c r="E866" s="10"/>
      <c r="F866" s="2"/>
      <c r="G866" s="2"/>
      <c r="H866" s="2"/>
      <c r="I866" s="2"/>
      <c r="J866" s="2"/>
      <c r="K866" s="2"/>
      <c r="L866" s="2"/>
      <c r="M866" s="2"/>
      <c r="N866" s="2"/>
      <c r="O866" s="2"/>
      <c r="P866" s="2"/>
      <c r="Q866" s="2"/>
      <c r="R866" s="2"/>
      <c r="S866" s="2"/>
      <c r="T866" s="2"/>
      <c r="U866" s="2"/>
      <c r="V866" s="2"/>
      <c r="W866" s="2"/>
      <c r="X866" s="2"/>
      <c r="Y866" s="2"/>
      <c r="Z866" s="2"/>
    </row>
    <row r="867" spans="1:26" ht="36.75" customHeight="1" x14ac:dyDescent="0.35">
      <c r="A867" s="10"/>
      <c r="B867" s="2"/>
      <c r="C867" s="2"/>
      <c r="D867" s="2"/>
      <c r="E867" s="10"/>
      <c r="F867" s="2"/>
      <c r="G867" s="2"/>
      <c r="H867" s="2"/>
      <c r="I867" s="2"/>
      <c r="J867" s="2"/>
      <c r="K867" s="2"/>
      <c r="L867" s="2"/>
      <c r="M867" s="2"/>
      <c r="N867" s="2"/>
      <c r="O867" s="2"/>
      <c r="P867" s="2"/>
      <c r="Q867" s="2"/>
      <c r="R867" s="2"/>
      <c r="S867" s="2"/>
      <c r="T867" s="2"/>
      <c r="U867" s="2"/>
      <c r="V867" s="2"/>
      <c r="W867" s="2"/>
      <c r="X867" s="2"/>
      <c r="Y867" s="2"/>
      <c r="Z867" s="2"/>
    </row>
    <row r="868" spans="1:26" ht="36.75" customHeight="1" x14ac:dyDescent="0.35">
      <c r="A868" s="10"/>
      <c r="B868" s="2"/>
      <c r="C868" s="2"/>
      <c r="D868" s="2"/>
      <c r="E868" s="10"/>
      <c r="F868" s="2"/>
      <c r="G868" s="2"/>
      <c r="H868" s="2"/>
      <c r="I868" s="2"/>
      <c r="J868" s="2"/>
      <c r="K868" s="2"/>
      <c r="L868" s="2"/>
      <c r="M868" s="2"/>
      <c r="N868" s="2"/>
      <c r="O868" s="2"/>
      <c r="P868" s="2"/>
      <c r="Q868" s="2"/>
      <c r="R868" s="2"/>
      <c r="S868" s="2"/>
      <c r="T868" s="2"/>
      <c r="U868" s="2"/>
      <c r="V868" s="2"/>
      <c r="W868" s="2"/>
      <c r="X868" s="2"/>
      <c r="Y868" s="2"/>
      <c r="Z868" s="2"/>
    </row>
    <row r="869" spans="1:26" ht="36.75" customHeight="1" x14ac:dyDescent="0.35">
      <c r="A869" s="10"/>
      <c r="B869" s="2"/>
      <c r="C869" s="2"/>
      <c r="D869" s="2"/>
      <c r="E869" s="10"/>
      <c r="F869" s="2"/>
      <c r="G869" s="2"/>
      <c r="H869" s="2"/>
      <c r="I869" s="2"/>
      <c r="J869" s="2"/>
      <c r="K869" s="2"/>
      <c r="L869" s="2"/>
      <c r="M869" s="2"/>
      <c r="N869" s="2"/>
      <c r="O869" s="2"/>
      <c r="P869" s="2"/>
      <c r="Q869" s="2"/>
      <c r="R869" s="2"/>
      <c r="S869" s="2"/>
      <c r="T869" s="2"/>
      <c r="U869" s="2"/>
      <c r="V869" s="2"/>
      <c r="W869" s="2"/>
      <c r="X869" s="2"/>
      <c r="Y869" s="2"/>
      <c r="Z869" s="2"/>
    </row>
    <row r="870" spans="1:26" ht="36.75" customHeight="1" x14ac:dyDescent="0.35">
      <c r="A870" s="10"/>
      <c r="B870" s="2"/>
      <c r="C870" s="2"/>
      <c r="D870" s="2"/>
      <c r="E870" s="10"/>
      <c r="F870" s="2"/>
      <c r="G870" s="2"/>
      <c r="H870" s="2"/>
      <c r="I870" s="2"/>
      <c r="J870" s="2"/>
      <c r="K870" s="2"/>
      <c r="L870" s="2"/>
      <c r="M870" s="2"/>
      <c r="N870" s="2"/>
      <c r="O870" s="2"/>
      <c r="P870" s="2"/>
      <c r="Q870" s="2"/>
      <c r="R870" s="2"/>
      <c r="S870" s="2"/>
      <c r="T870" s="2"/>
      <c r="U870" s="2"/>
      <c r="V870" s="2"/>
      <c r="W870" s="2"/>
      <c r="X870" s="2"/>
      <c r="Y870" s="2"/>
      <c r="Z870" s="2"/>
    </row>
    <row r="871" spans="1:26" ht="36.75" customHeight="1" x14ac:dyDescent="0.35">
      <c r="A871" s="10"/>
      <c r="B871" s="2"/>
      <c r="C871" s="2"/>
      <c r="D871" s="2"/>
      <c r="E871" s="10"/>
      <c r="F871" s="2"/>
      <c r="G871" s="2"/>
      <c r="H871" s="2"/>
      <c r="I871" s="2"/>
      <c r="J871" s="2"/>
      <c r="K871" s="2"/>
      <c r="L871" s="2"/>
      <c r="M871" s="2"/>
      <c r="N871" s="2"/>
      <c r="O871" s="2"/>
      <c r="P871" s="2"/>
      <c r="Q871" s="2"/>
      <c r="R871" s="2"/>
      <c r="S871" s="2"/>
      <c r="T871" s="2"/>
      <c r="U871" s="2"/>
      <c r="V871" s="2"/>
      <c r="W871" s="2"/>
      <c r="X871" s="2"/>
      <c r="Y871" s="2"/>
      <c r="Z871" s="2"/>
    </row>
    <row r="872" spans="1:26" ht="36.75" customHeight="1" x14ac:dyDescent="0.35">
      <c r="A872" s="10"/>
      <c r="B872" s="2"/>
      <c r="C872" s="2"/>
      <c r="D872" s="2"/>
      <c r="E872" s="10"/>
      <c r="F872" s="2"/>
      <c r="G872" s="2"/>
      <c r="H872" s="2"/>
      <c r="I872" s="2"/>
      <c r="J872" s="2"/>
      <c r="K872" s="2"/>
      <c r="L872" s="2"/>
      <c r="M872" s="2"/>
      <c r="N872" s="2"/>
      <c r="O872" s="2"/>
      <c r="P872" s="2"/>
      <c r="Q872" s="2"/>
      <c r="R872" s="2"/>
      <c r="S872" s="2"/>
      <c r="T872" s="2"/>
      <c r="U872" s="2"/>
      <c r="V872" s="2"/>
      <c r="W872" s="2"/>
      <c r="X872" s="2"/>
      <c r="Y872" s="2"/>
      <c r="Z872" s="2"/>
    </row>
    <row r="873" spans="1:26" ht="36.75" customHeight="1" x14ac:dyDescent="0.35">
      <c r="A873" s="10"/>
      <c r="B873" s="2"/>
      <c r="C873" s="2"/>
      <c r="D873" s="2"/>
      <c r="E873" s="10"/>
      <c r="F873" s="2"/>
      <c r="G873" s="2"/>
      <c r="H873" s="2"/>
      <c r="I873" s="2"/>
      <c r="J873" s="2"/>
      <c r="K873" s="2"/>
      <c r="L873" s="2"/>
      <c r="M873" s="2"/>
      <c r="N873" s="2"/>
      <c r="O873" s="2"/>
      <c r="P873" s="2"/>
      <c r="Q873" s="2"/>
      <c r="R873" s="2"/>
      <c r="S873" s="2"/>
      <c r="T873" s="2"/>
      <c r="U873" s="2"/>
      <c r="V873" s="2"/>
      <c r="W873" s="2"/>
      <c r="X873" s="2"/>
      <c r="Y873" s="2"/>
      <c r="Z873" s="2"/>
    </row>
    <row r="874" spans="1:26" ht="36.75" customHeight="1" x14ac:dyDescent="0.35">
      <c r="A874" s="10"/>
      <c r="B874" s="2"/>
      <c r="C874" s="2"/>
      <c r="D874" s="2"/>
      <c r="E874" s="10"/>
      <c r="F874" s="2"/>
      <c r="G874" s="2"/>
      <c r="H874" s="2"/>
      <c r="I874" s="2"/>
      <c r="J874" s="2"/>
      <c r="K874" s="2"/>
      <c r="L874" s="2"/>
      <c r="M874" s="2"/>
      <c r="N874" s="2"/>
      <c r="O874" s="2"/>
      <c r="P874" s="2"/>
      <c r="Q874" s="2"/>
      <c r="R874" s="2"/>
      <c r="S874" s="2"/>
      <c r="T874" s="2"/>
      <c r="U874" s="2"/>
      <c r="V874" s="2"/>
      <c r="W874" s="2"/>
      <c r="X874" s="2"/>
      <c r="Y874" s="2"/>
      <c r="Z874" s="2"/>
    </row>
    <row r="875" spans="1:26" ht="36.75" customHeight="1" x14ac:dyDescent="0.35">
      <c r="A875" s="10"/>
      <c r="B875" s="2"/>
      <c r="C875" s="2"/>
      <c r="D875" s="2"/>
      <c r="E875" s="10"/>
      <c r="F875" s="2"/>
      <c r="G875" s="2"/>
      <c r="H875" s="2"/>
      <c r="I875" s="2"/>
      <c r="J875" s="2"/>
      <c r="K875" s="2"/>
      <c r="L875" s="2"/>
      <c r="M875" s="2"/>
      <c r="N875" s="2"/>
      <c r="O875" s="2"/>
      <c r="P875" s="2"/>
      <c r="Q875" s="2"/>
      <c r="R875" s="2"/>
      <c r="S875" s="2"/>
      <c r="T875" s="2"/>
      <c r="U875" s="2"/>
      <c r="V875" s="2"/>
      <c r="W875" s="2"/>
      <c r="X875" s="2"/>
      <c r="Y875" s="2"/>
      <c r="Z875" s="2"/>
    </row>
    <row r="876" spans="1:26" ht="36.75" customHeight="1" x14ac:dyDescent="0.35">
      <c r="A876" s="10"/>
      <c r="B876" s="2"/>
      <c r="C876" s="2"/>
      <c r="D876" s="2"/>
      <c r="E876" s="10"/>
      <c r="F876" s="2"/>
      <c r="G876" s="2"/>
      <c r="H876" s="2"/>
      <c r="I876" s="2"/>
      <c r="J876" s="2"/>
      <c r="K876" s="2"/>
      <c r="L876" s="2"/>
      <c r="M876" s="2"/>
      <c r="N876" s="2"/>
      <c r="O876" s="2"/>
      <c r="P876" s="2"/>
      <c r="Q876" s="2"/>
      <c r="R876" s="2"/>
      <c r="S876" s="2"/>
      <c r="T876" s="2"/>
      <c r="U876" s="2"/>
      <c r="V876" s="2"/>
      <c r="W876" s="2"/>
      <c r="X876" s="2"/>
      <c r="Y876" s="2"/>
      <c r="Z876" s="2"/>
    </row>
    <row r="877" spans="1:26" ht="36.75" customHeight="1" x14ac:dyDescent="0.35">
      <c r="A877" s="10"/>
      <c r="B877" s="2"/>
      <c r="C877" s="2"/>
      <c r="D877" s="2"/>
      <c r="E877" s="10"/>
      <c r="F877" s="2"/>
      <c r="G877" s="2"/>
      <c r="H877" s="2"/>
      <c r="I877" s="2"/>
      <c r="J877" s="2"/>
      <c r="K877" s="2"/>
      <c r="L877" s="2"/>
      <c r="M877" s="2"/>
      <c r="N877" s="2"/>
      <c r="O877" s="2"/>
      <c r="P877" s="2"/>
      <c r="Q877" s="2"/>
      <c r="R877" s="2"/>
      <c r="S877" s="2"/>
      <c r="T877" s="2"/>
      <c r="U877" s="2"/>
      <c r="V877" s="2"/>
      <c r="W877" s="2"/>
      <c r="X877" s="2"/>
      <c r="Y877" s="2"/>
      <c r="Z877" s="2"/>
    </row>
    <row r="878" spans="1:26" ht="36.75" customHeight="1" x14ac:dyDescent="0.35">
      <c r="A878" s="10"/>
      <c r="B878" s="2"/>
      <c r="C878" s="2"/>
      <c r="D878" s="2"/>
      <c r="E878" s="10"/>
      <c r="F878" s="2"/>
      <c r="G878" s="2"/>
      <c r="H878" s="2"/>
      <c r="I878" s="2"/>
      <c r="J878" s="2"/>
      <c r="K878" s="2"/>
      <c r="L878" s="2"/>
      <c r="M878" s="2"/>
      <c r="N878" s="2"/>
      <c r="O878" s="2"/>
      <c r="P878" s="2"/>
      <c r="Q878" s="2"/>
      <c r="R878" s="2"/>
      <c r="S878" s="2"/>
      <c r="T878" s="2"/>
      <c r="U878" s="2"/>
      <c r="V878" s="2"/>
      <c r="W878" s="2"/>
      <c r="X878" s="2"/>
      <c r="Y878" s="2"/>
      <c r="Z878" s="2"/>
    </row>
    <row r="879" spans="1:26" ht="36.75" customHeight="1" x14ac:dyDescent="0.35">
      <c r="A879" s="10"/>
      <c r="B879" s="2"/>
      <c r="C879" s="2"/>
      <c r="D879" s="2"/>
      <c r="E879" s="10"/>
      <c r="F879" s="2"/>
      <c r="G879" s="2"/>
      <c r="H879" s="2"/>
      <c r="I879" s="2"/>
      <c r="J879" s="2"/>
      <c r="K879" s="2"/>
      <c r="L879" s="2"/>
      <c r="M879" s="2"/>
      <c r="N879" s="2"/>
      <c r="O879" s="2"/>
      <c r="P879" s="2"/>
      <c r="Q879" s="2"/>
      <c r="R879" s="2"/>
      <c r="S879" s="2"/>
      <c r="T879" s="2"/>
      <c r="U879" s="2"/>
      <c r="V879" s="2"/>
      <c r="W879" s="2"/>
      <c r="X879" s="2"/>
      <c r="Y879" s="2"/>
      <c r="Z879" s="2"/>
    </row>
    <row r="880" spans="1:26" ht="36.75" customHeight="1" x14ac:dyDescent="0.35">
      <c r="A880" s="10"/>
      <c r="B880" s="2"/>
      <c r="C880" s="2"/>
      <c r="D880" s="2"/>
      <c r="E880" s="10"/>
      <c r="F880" s="2"/>
      <c r="G880" s="2"/>
      <c r="H880" s="2"/>
      <c r="I880" s="2"/>
      <c r="J880" s="2"/>
      <c r="K880" s="2"/>
      <c r="L880" s="2"/>
      <c r="M880" s="2"/>
      <c r="N880" s="2"/>
      <c r="O880" s="2"/>
      <c r="P880" s="2"/>
      <c r="Q880" s="2"/>
      <c r="R880" s="2"/>
      <c r="S880" s="2"/>
      <c r="T880" s="2"/>
      <c r="U880" s="2"/>
      <c r="V880" s="2"/>
      <c r="W880" s="2"/>
      <c r="X880" s="2"/>
      <c r="Y880" s="2"/>
      <c r="Z880" s="2"/>
    </row>
    <row r="881" spans="1:26" ht="36.75" customHeight="1" x14ac:dyDescent="0.35">
      <c r="A881" s="10"/>
      <c r="B881" s="2"/>
      <c r="C881" s="2"/>
      <c r="D881" s="2"/>
      <c r="E881" s="10"/>
      <c r="F881" s="2"/>
      <c r="G881" s="2"/>
      <c r="H881" s="2"/>
      <c r="I881" s="2"/>
      <c r="J881" s="2"/>
      <c r="K881" s="2"/>
      <c r="L881" s="2"/>
      <c r="M881" s="2"/>
      <c r="N881" s="2"/>
      <c r="O881" s="2"/>
      <c r="P881" s="2"/>
      <c r="Q881" s="2"/>
      <c r="R881" s="2"/>
      <c r="S881" s="2"/>
      <c r="T881" s="2"/>
      <c r="U881" s="2"/>
      <c r="V881" s="2"/>
      <c r="W881" s="2"/>
      <c r="X881" s="2"/>
      <c r="Y881" s="2"/>
      <c r="Z881" s="2"/>
    </row>
    <row r="882" spans="1:26" ht="36.75" customHeight="1" x14ac:dyDescent="0.35">
      <c r="A882" s="10"/>
      <c r="B882" s="2"/>
      <c r="C882" s="2"/>
      <c r="D882" s="2"/>
      <c r="E882" s="10"/>
      <c r="F882" s="2"/>
      <c r="G882" s="2"/>
      <c r="H882" s="2"/>
      <c r="I882" s="2"/>
      <c r="J882" s="2"/>
      <c r="K882" s="2"/>
      <c r="L882" s="2"/>
      <c r="M882" s="2"/>
      <c r="N882" s="2"/>
      <c r="O882" s="2"/>
      <c r="P882" s="2"/>
      <c r="Q882" s="2"/>
      <c r="R882" s="2"/>
      <c r="S882" s="2"/>
      <c r="T882" s="2"/>
      <c r="U882" s="2"/>
      <c r="V882" s="2"/>
      <c r="W882" s="2"/>
      <c r="X882" s="2"/>
      <c r="Y882" s="2"/>
      <c r="Z882" s="2"/>
    </row>
    <row r="883" spans="1:26" ht="36.75" customHeight="1" x14ac:dyDescent="0.35">
      <c r="A883" s="10"/>
      <c r="B883" s="2"/>
      <c r="C883" s="2"/>
      <c r="D883" s="2"/>
      <c r="E883" s="10"/>
      <c r="F883" s="2"/>
      <c r="G883" s="2"/>
      <c r="H883" s="2"/>
      <c r="I883" s="2"/>
      <c r="J883" s="2"/>
      <c r="K883" s="2"/>
      <c r="L883" s="2"/>
      <c r="M883" s="2"/>
      <c r="N883" s="2"/>
      <c r="O883" s="2"/>
      <c r="P883" s="2"/>
      <c r="Q883" s="2"/>
      <c r="R883" s="2"/>
      <c r="S883" s="2"/>
      <c r="T883" s="2"/>
      <c r="U883" s="2"/>
      <c r="V883" s="2"/>
      <c r="W883" s="2"/>
      <c r="X883" s="2"/>
      <c r="Y883" s="2"/>
      <c r="Z883" s="2"/>
    </row>
    <row r="884" spans="1:26" ht="36.75" customHeight="1" x14ac:dyDescent="0.35">
      <c r="A884" s="10"/>
      <c r="B884" s="2"/>
      <c r="C884" s="2"/>
      <c r="D884" s="2"/>
      <c r="E884" s="10"/>
      <c r="F884" s="2"/>
      <c r="G884" s="2"/>
      <c r="H884" s="2"/>
      <c r="I884" s="2"/>
      <c r="J884" s="2"/>
      <c r="K884" s="2"/>
      <c r="L884" s="2"/>
      <c r="M884" s="2"/>
      <c r="N884" s="2"/>
      <c r="O884" s="2"/>
      <c r="P884" s="2"/>
      <c r="Q884" s="2"/>
      <c r="R884" s="2"/>
      <c r="S884" s="2"/>
      <c r="T884" s="2"/>
      <c r="U884" s="2"/>
      <c r="V884" s="2"/>
      <c r="W884" s="2"/>
      <c r="X884" s="2"/>
      <c r="Y884" s="2"/>
      <c r="Z884" s="2"/>
    </row>
    <row r="885" spans="1:26" ht="36.75" customHeight="1" x14ac:dyDescent="0.35">
      <c r="A885" s="10"/>
      <c r="B885" s="2"/>
      <c r="C885" s="2"/>
      <c r="D885" s="2"/>
      <c r="E885" s="10"/>
      <c r="F885" s="2"/>
      <c r="G885" s="2"/>
      <c r="H885" s="2"/>
      <c r="I885" s="2"/>
      <c r="J885" s="2"/>
      <c r="K885" s="2"/>
      <c r="L885" s="2"/>
      <c r="M885" s="2"/>
      <c r="N885" s="2"/>
      <c r="O885" s="2"/>
      <c r="P885" s="2"/>
      <c r="Q885" s="2"/>
      <c r="R885" s="2"/>
      <c r="S885" s="2"/>
      <c r="T885" s="2"/>
      <c r="U885" s="2"/>
      <c r="V885" s="2"/>
      <c r="W885" s="2"/>
      <c r="X885" s="2"/>
      <c r="Y885" s="2"/>
      <c r="Z885" s="2"/>
    </row>
    <row r="886" spans="1:26" ht="36.75" customHeight="1" x14ac:dyDescent="0.35">
      <c r="A886" s="10"/>
      <c r="B886" s="2"/>
      <c r="C886" s="2"/>
      <c r="D886" s="2"/>
      <c r="E886" s="10"/>
      <c r="F886" s="2"/>
      <c r="G886" s="2"/>
      <c r="H886" s="2"/>
      <c r="I886" s="2"/>
      <c r="J886" s="2"/>
      <c r="K886" s="2"/>
      <c r="L886" s="2"/>
      <c r="M886" s="2"/>
      <c r="N886" s="2"/>
      <c r="O886" s="2"/>
      <c r="P886" s="2"/>
      <c r="Q886" s="2"/>
      <c r="R886" s="2"/>
      <c r="S886" s="2"/>
      <c r="T886" s="2"/>
      <c r="U886" s="2"/>
      <c r="V886" s="2"/>
      <c r="W886" s="2"/>
      <c r="X886" s="2"/>
      <c r="Y886" s="2"/>
      <c r="Z886" s="2"/>
    </row>
    <row r="887" spans="1:26" ht="36.75" customHeight="1" x14ac:dyDescent="0.35">
      <c r="A887" s="10"/>
      <c r="B887" s="2"/>
      <c r="C887" s="2"/>
      <c r="D887" s="2"/>
      <c r="E887" s="10"/>
      <c r="F887" s="2"/>
      <c r="G887" s="2"/>
      <c r="H887" s="2"/>
      <c r="I887" s="2"/>
      <c r="J887" s="2"/>
      <c r="K887" s="2"/>
      <c r="L887" s="2"/>
      <c r="M887" s="2"/>
      <c r="N887" s="2"/>
      <c r="O887" s="2"/>
      <c r="P887" s="2"/>
      <c r="Q887" s="2"/>
      <c r="R887" s="2"/>
      <c r="S887" s="2"/>
      <c r="T887" s="2"/>
      <c r="U887" s="2"/>
      <c r="V887" s="2"/>
      <c r="W887" s="2"/>
      <c r="X887" s="2"/>
      <c r="Y887" s="2"/>
      <c r="Z887" s="2"/>
    </row>
    <row r="888" spans="1:26" ht="36.75" customHeight="1" x14ac:dyDescent="0.35">
      <c r="A888" s="10"/>
      <c r="B888" s="2"/>
      <c r="C888" s="2"/>
      <c r="D888" s="2"/>
      <c r="E888" s="10"/>
      <c r="F888" s="2"/>
      <c r="G888" s="2"/>
      <c r="H888" s="2"/>
      <c r="I888" s="2"/>
      <c r="J888" s="2"/>
      <c r="K888" s="2"/>
      <c r="L888" s="2"/>
      <c r="M888" s="2"/>
      <c r="N888" s="2"/>
      <c r="O888" s="2"/>
      <c r="P888" s="2"/>
      <c r="Q888" s="2"/>
      <c r="R888" s="2"/>
      <c r="S888" s="2"/>
      <c r="T888" s="2"/>
      <c r="U888" s="2"/>
      <c r="V888" s="2"/>
      <c r="W888" s="2"/>
      <c r="X888" s="2"/>
      <c r="Y888" s="2"/>
      <c r="Z888" s="2"/>
    </row>
    <row r="889" spans="1:26" ht="36.75" customHeight="1" x14ac:dyDescent="0.35">
      <c r="A889" s="10"/>
      <c r="B889" s="2"/>
      <c r="C889" s="2"/>
      <c r="D889" s="2"/>
      <c r="E889" s="10"/>
      <c r="F889" s="2"/>
      <c r="G889" s="2"/>
      <c r="H889" s="2"/>
      <c r="I889" s="2"/>
      <c r="J889" s="2"/>
      <c r="K889" s="2"/>
      <c r="L889" s="2"/>
      <c r="M889" s="2"/>
      <c r="N889" s="2"/>
      <c r="O889" s="2"/>
      <c r="P889" s="2"/>
      <c r="Q889" s="2"/>
      <c r="R889" s="2"/>
      <c r="S889" s="2"/>
      <c r="T889" s="2"/>
      <c r="U889" s="2"/>
      <c r="V889" s="2"/>
      <c r="W889" s="2"/>
      <c r="X889" s="2"/>
      <c r="Y889" s="2"/>
      <c r="Z889" s="2"/>
    </row>
    <row r="890" spans="1:26" ht="36.75" customHeight="1" x14ac:dyDescent="0.35">
      <c r="A890" s="10"/>
      <c r="B890" s="2"/>
      <c r="C890" s="2"/>
      <c r="D890" s="2"/>
      <c r="E890" s="10"/>
      <c r="F890" s="2"/>
      <c r="G890" s="2"/>
      <c r="H890" s="2"/>
      <c r="I890" s="2"/>
      <c r="J890" s="2"/>
      <c r="K890" s="2"/>
      <c r="L890" s="2"/>
      <c r="M890" s="2"/>
      <c r="N890" s="2"/>
      <c r="O890" s="2"/>
      <c r="P890" s="2"/>
      <c r="Q890" s="2"/>
      <c r="R890" s="2"/>
      <c r="S890" s="2"/>
      <c r="T890" s="2"/>
      <c r="U890" s="2"/>
      <c r="V890" s="2"/>
      <c r="W890" s="2"/>
      <c r="X890" s="2"/>
      <c r="Y890" s="2"/>
      <c r="Z890" s="2"/>
    </row>
    <row r="891" spans="1:26" ht="36.75" customHeight="1" x14ac:dyDescent="0.35">
      <c r="A891" s="10"/>
      <c r="B891" s="2"/>
      <c r="C891" s="2"/>
      <c r="D891" s="2"/>
      <c r="E891" s="10"/>
      <c r="F891" s="2"/>
      <c r="G891" s="2"/>
      <c r="H891" s="2"/>
      <c r="I891" s="2"/>
      <c r="J891" s="2"/>
      <c r="K891" s="2"/>
      <c r="L891" s="2"/>
      <c r="M891" s="2"/>
      <c r="N891" s="2"/>
      <c r="O891" s="2"/>
      <c r="P891" s="2"/>
      <c r="Q891" s="2"/>
      <c r="R891" s="2"/>
      <c r="S891" s="2"/>
      <c r="T891" s="2"/>
      <c r="U891" s="2"/>
      <c r="V891" s="2"/>
      <c r="W891" s="2"/>
      <c r="X891" s="2"/>
      <c r="Y891" s="2"/>
      <c r="Z891" s="2"/>
    </row>
    <row r="892" spans="1:26" ht="36.75" customHeight="1" x14ac:dyDescent="0.35">
      <c r="A892" s="10"/>
      <c r="B892" s="2"/>
      <c r="C892" s="2"/>
      <c r="D892" s="2"/>
      <c r="E892" s="10"/>
      <c r="F892" s="2"/>
      <c r="G892" s="2"/>
      <c r="H892" s="2"/>
      <c r="I892" s="2"/>
      <c r="J892" s="2"/>
      <c r="K892" s="2"/>
      <c r="L892" s="2"/>
      <c r="M892" s="2"/>
      <c r="N892" s="2"/>
      <c r="O892" s="2"/>
      <c r="P892" s="2"/>
      <c r="Q892" s="2"/>
      <c r="R892" s="2"/>
      <c r="S892" s="2"/>
      <c r="T892" s="2"/>
      <c r="U892" s="2"/>
      <c r="V892" s="2"/>
      <c r="W892" s="2"/>
      <c r="X892" s="2"/>
      <c r="Y892" s="2"/>
      <c r="Z892" s="2"/>
    </row>
    <row r="893" spans="1:26" ht="36.75" customHeight="1" x14ac:dyDescent="0.35">
      <c r="A893" s="10"/>
      <c r="B893" s="2"/>
      <c r="C893" s="2"/>
      <c r="D893" s="2"/>
      <c r="E893" s="10"/>
      <c r="F893" s="2"/>
      <c r="G893" s="2"/>
      <c r="H893" s="2"/>
      <c r="I893" s="2"/>
      <c r="J893" s="2"/>
      <c r="K893" s="2"/>
      <c r="L893" s="2"/>
      <c r="M893" s="2"/>
      <c r="N893" s="2"/>
      <c r="O893" s="2"/>
      <c r="P893" s="2"/>
      <c r="Q893" s="2"/>
      <c r="R893" s="2"/>
      <c r="S893" s="2"/>
      <c r="T893" s="2"/>
      <c r="U893" s="2"/>
      <c r="V893" s="2"/>
      <c r="W893" s="2"/>
      <c r="X893" s="2"/>
      <c r="Y893" s="2"/>
      <c r="Z893" s="2"/>
    </row>
    <row r="894" spans="1:26" ht="36.75" customHeight="1" x14ac:dyDescent="0.35">
      <c r="A894" s="10"/>
      <c r="B894" s="2"/>
      <c r="C894" s="2"/>
      <c r="D894" s="2"/>
      <c r="E894" s="10"/>
      <c r="F894" s="2"/>
      <c r="G894" s="2"/>
      <c r="H894" s="2"/>
      <c r="I894" s="2"/>
      <c r="J894" s="2"/>
      <c r="K894" s="2"/>
      <c r="L894" s="2"/>
      <c r="M894" s="2"/>
      <c r="N894" s="2"/>
      <c r="O894" s="2"/>
      <c r="P894" s="2"/>
      <c r="Q894" s="2"/>
      <c r="R894" s="2"/>
      <c r="S894" s="2"/>
      <c r="T894" s="2"/>
      <c r="U894" s="2"/>
      <c r="V894" s="2"/>
      <c r="W894" s="2"/>
      <c r="X894" s="2"/>
      <c r="Y894" s="2"/>
      <c r="Z894" s="2"/>
    </row>
    <row r="895" spans="1:26" ht="36.75" customHeight="1" x14ac:dyDescent="0.35">
      <c r="A895" s="10"/>
      <c r="B895" s="2"/>
      <c r="C895" s="2"/>
      <c r="D895" s="2"/>
      <c r="E895" s="10"/>
      <c r="F895" s="2"/>
      <c r="G895" s="2"/>
      <c r="H895" s="2"/>
      <c r="I895" s="2"/>
      <c r="J895" s="2"/>
      <c r="K895" s="2"/>
      <c r="L895" s="2"/>
      <c r="M895" s="2"/>
      <c r="N895" s="2"/>
      <c r="O895" s="2"/>
      <c r="P895" s="2"/>
      <c r="Q895" s="2"/>
      <c r="R895" s="2"/>
      <c r="S895" s="2"/>
      <c r="T895" s="2"/>
      <c r="U895" s="2"/>
      <c r="V895" s="2"/>
      <c r="W895" s="2"/>
      <c r="X895" s="2"/>
      <c r="Y895" s="2"/>
      <c r="Z895" s="2"/>
    </row>
    <row r="896" spans="1:26" ht="36.75" customHeight="1" x14ac:dyDescent="0.35">
      <c r="A896" s="10"/>
      <c r="B896" s="2"/>
      <c r="C896" s="2"/>
      <c r="D896" s="2"/>
      <c r="E896" s="10"/>
      <c r="F896" s="2"/>
      <c r="G896" s="2"/>
      <c r="H896" s="2"/>
      <c r="I896" s="2"/>
      <c r="J896" s="2"/>
      <c r="K896" s="2"/>
      <c r="L896" s="2"/>
      <c r="M896" s="2"/>
      <c r="N896" s="2"/>
      <c r="O896" s="2"/>
      <c r="P896" s="2"/>
      <c r="Q896" s="2"/>
      <c r="R896" s="2"/>
      <c r="S896" s="2"/>
      <c r="T896" s="2"/>
      <c r="U896" s="2"/>
      <c r="V896" s="2"/>
      <c r="W896" s="2"/>
      <c r="X896" s="2"/>
      <c r="Y896" s="2"/>
      <c r="Z896" s="2"/>
    </row>
    <row r="897" spans="1:26" ht="36.75" customHeight="1" x14ac:dyDescent="0.35">
      <c r="A897" s="10"/>
      <c r="B897" s="2"/>
      <c r="C897" s="2"/>
      <c r="D897" s="2"/>
      <c r="E897" s="10"/>
      <c r="F897" s="2"/>
      <c r="G897" s="2"/>
      <c r="H897" s="2"/>
      <c r="I897" s="2"/>
      <c r="J897" s="2"/>
      <c r="K897" s="2"/>
      <c r="L897" s="2"/>
      <c r="M897" s="2"/>
      <c r="N897" s="2"/>
      <c r="O897" s="2"/>
      <c r="P897" s="2"/>
      <c r="Q897" s="2"/>
      <c r="R897" s="2"/>
      <c r="S897" s="2"/>
      <c r="T897" s="2"/>
      <c r="U897" s="2"/>
      <c r="V897" s="2"/>
      <c r="W897" s="2"/>
      <c r="X897" s="2"/>
      <c r="Y897" s="2"/>
      <c r="Z897" s="2"/>
    </row>
    <row r="898" spans="1:26" ht="36.75" customHeight="1" x14ac:dyDescent="0.35">
      <c r="A898" s="10"/>
      <c r="B898" s="2"/>
      <c r="C898" s="2"/>
      <c r="D898" s="2"/>
      <c r="E898" s="10"/>
      <c r="F898" s="2"/>
      <c r="G898" s="2"/>
      <c r="H898" s="2"/>
      <c r="I898" s="2"/>
      <c r="J898" s="2"/>
      <c r="K898" s="2"/>
      <c r="L898" s="2"/>
      <c r="M898" s="2"/>
      <c r="N898" s="2"/>
      <c r="O898" s="2"/>
      <c r="P898" s="2"/>
      <c r="Q898" s="2"/>
      <c r="R898" s="2"/>
      <c r="S898" s="2"/>
      <c r="T898" s="2"/>
      <c r="U898" s="2"/>
      <c r="V898" s="2"/>
      <c r="W898" s="2"/>
      <c r="X898" s="2"/>
      <c r="Y898" s="2"/>
      <c r="Z898" s="2"/>
    </row>
    <row r="899" spans="1:26" ht="36.75" customHeight="1" x14ac:dyDescent="0.35">
      <c r="A899" s="10"/>
      <c r="B899" s="2"/>
      <c r="C899" s="2"/>
      <c r="D899" s="2"/>
      <c r="E899" s="10"/>
      <c r="F899" s="2"/>
      <c r="G899" s="2"/>
      <c r="H899" s="2"/>
      <c r="I899" s="2"/>
      <c r="J899" s="2"/>
      <c r="K899" s="2"/>
      <c r="L899" s="2"/>
      <c r="M899" s="2"/>
      <c r="N899" s="2"/>
      <c r="O899" s="2"/>
      <c r="P899" s="2"/>
      <c r="Q899" s="2"/>
      <c r="R899" s="2"/>
      <c r="S899" s="2"/>
      <c r="T899" s="2"/>
      <c r="U899" s="2"/>
      <c r="V899" s="2"/>
      <c r="W899" s="2"/>
      <c r="X899" s="2"/>
      <c r="Y899" s="2"/>
      <c r="Z899" s="2"/>
    </row>
    <row r="900" spans="1:26" ht="36.75" customHeight="1" x14ac:dyDescent="0.35">
      <c r="A900" s="10"/>
      <c r="B900" s="2"/>
      <c r="C900" s="2"/>
      <c r="D900" s="2"/>
      <c r="E900" s="10"/>
      <c r="F900" s="2"/>
      <c r="G900" s="2"/>
      <c r="H900" s="2"/>
      <c r="I900" s="2"/>
      <c r="J900" s="2"/>
      <c r="K900" s="2"/>
      <c r="L900" s="2"/>
      <c r="M900" s="2"/>
      <c r="N900" s="2"/>
      <c r="O900" s="2"/>
      <c r="P900" s="2"/>
      <c r="Q900" s="2"/>
      <c r="R900" s="2"/>
      <c r="S900" s="2"/>
      <c r="T900" s="2"/>
      <c r="U900" s="2"/>
      <c r="V900" s="2"/>
      <c r="W900" s="2"/>
      <c r="X900" s="2"/>
      <c r="Y900" s="2"/>
      <c r="Z900" s="2"/>
    </row>
    <row r="901" spans="1:26" ht="36.75" customHeight="1" x14ac:dyDescent="0.35">
      <c r="A901" s="10"/>
      <c r="B901" s="2"/>
      <c r="C901" s="2"/>
      <c r="D901" s="2"/>
      <c r="E901" s="10"/>
      <c r="F901" s="2"/>
      <c r="G901" s="2"/>
      <c r="H901" s="2"/>
      <c r="I901" s="2"/>
      <c r="J901" s="2"/>
      <c r="K901" s="2"/>
      <c r="L901" s="2"/>
      <c r="M901" s="2"/>
      <c r="N901" s="2"/>
      <c r="O901" s="2"/>
      <c r="P901" s="2"/>
      <c r="Q901" s="2"/>
      <c r="R901" s="2"/>
      <c r="S901" s="2"/>
      <c r="T901" s="2"/>
      <c r="U901" s="2"/>
      <c r="V901" s="2"/>
      <c r="W901" s="2"/>
      <c r="X901" s="2"/>
      <c r="Y901" s="2"/>
      <c r="Z901" s="2"/>
    </row>
    <row r="902" spans="1:26" ht="36.75" customHeight="1" x14ac:dyDescent="0.35">
      <c r="A902" s="10"/>
      <c r="B902" s="2"/>
      <c r="C902" s="2"/>
      <c r="D902" s="2"/>
      <c r="E902" s="10"/>
      <c r="F902" s="2"/>
      <c r="G902" s="2"/>
      <c r="H902" s="2"/>
      <c r="I902" s="2"/>
      <c r="J902" s="2"/>
      <c r="K902" s="2"/>
      <c r="L902" s="2"/>
      <c r="M902" s="2"/>
      <c r="N902" s="2"/>
      <c r="O902" s="2"/>
      <c r="P902" s="2"/>
      <c r="Q902" s="2"/>
      <c r="R902" s="2"/>
      <c r="S902" s="2"/>
      <c r="T902" s="2"/>
      <c r="U902" s="2"/>
      <c r="V902" s="2"/>
      <c r="W902" s="2"/>
      <c r="X902" s="2"/>
      <c r="Y902" s="2"/>
      <c r="Z902" s="2"/>
    </row>
    <row r="903" spans="1:26" ht="36.75" customHeight="1" x14ac:dyDescent="0.35">
      <c r="A903" s="10"/>
      <c r="B903" s="2"/>
      <c r="C903" s="2"/>
      <c r="D903" s="2"/>
      <c r="E903" s="10"/>
      <c r="F903" s="2"/>
      <c r="G903" s="2"/>
      <c r="H903" s="2"/>
      <c r="I903" s="2"/>
      <c r="J903" s="2"/>
      <c r="K903" s="2"/>
      <c r="L903" s="2"/>
      <c r="M903" s="2"/>
      <c r="N903" s="2"/>
      <c r="O903" s="2"/>
      <c r="P903" s="2"/>
      <c r="Q903" s="2"/>
      <c r="R903" s="2"/>
      <c r="S903" s="2"/>
      <c r="T903" s="2"/>
      <c r="U903" s="2"/>
      <c r="V903" s="2"/>
      <c r="W903" s="2"/>
      <c r="X903" s="2"/>
      <c r="Y903" s="2"/>
      <c r="Z903" s="2"/>
    </row>
    <row r="904" spans="1:26" ht="36.75" customHeight="1" x14ac:dyDescent="0.35">
      <c r="A904" s="10"/>
      <c r="B904" s="2"/>
      <c r="C904" s="2"/>
      <c r="D904" s="2"/>
      <c r="E904" s="10"/>
      <c r="F904" s="2"/>
      <c r="G904" s="2"/>
      <c r="H904" s="2"/>
      <c r="I904" s="2"/>
      <c r="J904" s="2"/>
      <c r="K904" s="2"/>
      <c r="L904" s="2"/>
      <c r="M904" s="2"/>
      <c r="N904" s="2"/>
      <c r="O904" s="2"/>
      <c r="P904" s="2"/>
      <c r="Q904" s="2"/>
      <c r="R904" s="2"/>
      <c r="S904" s="2"/>
      <c r="T904" s="2"/>
      <c r="U904" s="2"/>
      <c r="V904" s="2"/>
      <c r="W904" s="2"/>
      <c r="X904" s="2"/>
      <c r="Y904" s="2"/>
      <c r="Z904" s="2"/>
    </row>
    <row r="905" spans="1:26" ht="36.75" customHeight="1" x14ac:dyDescent="0.35">
      <c r="A905" s="10"/>
      <c r="B905" s="2"/>
      <c r="C905" s="2"/>
      <c r="D905" s="2"/>
      <c r="E905" s="10"/>
      <c r="F905" s="2"/>
      <c r="G905" s="2"/>
      <c r="H905" s="2"/>
      <c r="I905" s="2"/>
      <c r="J905" s="2"/>
      <c r="K905" s="2"/>
      <c r="L905" s="2"/>
      <c r="M905" s="2"/>
      <c r="N905" s="2"/>
      <c r="O905" s="2"/>
      <c r="P905" s="2"/>
      <c r="Q905" s="2"/>
      <c r="R905" s="2"/>
      <c r="S905" s="2"/>
      <c r="T905" s="2"/>
      <c r="U905" s="2"/>
      <c r="V905" s="2"/>
      <c r="W905" s="2"/>
      <c r="X905" s="2"/>
      <c r="Y905" s="2"/>
      <c r="Z905" s="2"/>
    </row>
    <row r="906" spans="1:26" ht="36.75" customHeight="1" x14ac:dyDescent="0.35">
      <c r="A906" s="10"/>
      <c r="B906" s="2"/>
      <c r="C906" s="2"/>
      <c r="D906" s="2"/>
      <c r="E906" s="10"/>
      <c r="F906" s="2"/>
      <c r="G906" s="2"/>
      <c r="H906" s="2"/>
      <c r="I906" s="2"/>
      <c r="J906" s="2"/>
      <c r="K906" s="2"/>
      <c r="L906" s="2"/>
      <c r="M906" s="2"/>
      <c r="N906" s="2"/>
      <c r="O906" s="2"/>
      <c r="P906" s="2"/>
      <c r="Q906" s="2"/>
      <c r="R906" s="2"/>
      <c r="S906" s="2"/>
      <c r="T906" s="2"/>
      <c r="U906" s="2"/>
      <c r="V906" s="2"/>
      <c r="W906" s="2"/>
      <c r="X906" s="2"/>
      <c r="Y906" s="2"/>
      <c r="Z906" s="2"/>
    </row>
    <row r="907" spans="1:26" ht="36.75" customHeight="1" x14ac:dyDescent="0.35">
      <c r="A907" s="10"/>
      <c r="B907" s="2"/>
      <c r="C907" s="2"/>
      <c r="D907" s="2"/>
      <c r="E907" s="10"/>
      <c r="F907" s="2"/>
      <c r="G907" s="2"/>
      <c r="H907" s="2"/>
      <c r="I907" s="2"/>
      <c r="J907" s="2"/>
      <c r="K907" s="2"/>
      <c r="L907" s="2"/>
      <c r="M907" s="2"/>
      <c r="N907" s="2"/>
      <c r="O907" s="2"/>
      <c r="P907" s="2"/>
      <c r="Q907" s="2"/>
      <c r="R907" s="2"/>
      <c r="S907" s="2"/>
      <c r="T907" s="2"/>
      <c r="U907" s="2"/>
      <c r="V907" s="2"/>
      <c r="W907" s="2"/>
      <c r="X907" s="2"/>
      <c r="Y907" s="2"/>
      <c r="Z907" s="2"/>
    </row>
    <row r="908" spans="1:26" ht="36.75" customHeight="1" x14ac:dyDescent="0.35">
      <c r="A908" s="10"/>
      <c r="B908" s="2"/>
      <c r="C908" s="2"/>
      <c r="D908" s="2"/>
      <c r="E908" s="10"/>
      <c r="F908" s="2"/>
      <c r="G908" s="2"/>
      <c r="H908" s="2"/>
      <c r="I908" s="2"/>
      <c r="J908" s="2"/>
      <c r="K908" s="2"/>
      <c r="L908" s="2"/>
      <c r="M908" s="2"/>
      <c r="N908" s="2"/>
      <c r="O908" s="2"/>
      <c r="P908" s="2"/>
      <c r="Q908" s="2"/>
      <c r="R908" s="2"/>
      <c r="S908" s="2"/>
      <c r="T908" s="2"/>
      <c r="U908" s="2"/>
      <c r="V908" s="2"/>
      <c r="W908" s="2"/>
      <c r="X908" s="2"/>
      <c r="Y908" s="2"/>
      <c r="Z908" s="2"/>
    </row>
    <row r="909" spans="1:26" ht="36.75" customHeight="1" x14ac:dyDescent="0.35">
      <c r="A909" s="10"/>
      <c r="B909" s="2"/>
      <c r="C909" s="2"/>
      <c r="D909" s="2"/>
      <c r="E909" s="10"/>
      <c r="F909" s="2"/>
      <c r="G909" s="2"/>
      <c r="H909" s="2"/>
      <c r="I909" s="2"/>
      <c r="J909" s="2"/>
      <c r="K909" s="2"/>
      <c r="L909" s="2"/>
      <c r="M909" s="2"/>
      <c r="N909" s="2"/>
      <c r="O909" s="2"/>
      <c r="P909" s="2"/>
      <c r="Q909" s="2"/>
      <c r="R909" s="2"/>
      <c r="S909" s="2"/>
      <c r="T909" s="2"/>
      <c r="U909" s="2"/>
      <c r="V909" s="2"/>
      <c r="W909" s="2"/>
      <c r="X909" s="2"/>
      <c r="Y909" s="2"/>
      <c r="Z909" s="2"/>
    </row>
    <row r="910" spans="1:26" ht="36.75" customHeight="1" x14ac:dyDescent="0.35">
      <c r="A910" s="10"/>
      <c r="B910" s="2"/>
      <c r="C910" s="2"/>
      <c r="D910" s="2"/>
      <c r="E910" s="10"/>
      <c r="F910" s="2"/>
      <c r="G910" s="2"/>
      <c r="H910" s="2"/>
      <c r="I910" s="2"/>
      <c r="J910" s="2"/>
      <c r="K910" s="2"/>
      <c r="L910" s="2"/>
      <c r="M910" s="2"/>
      <c r="N910" s="2"/>
      <c r="O910" s="2"/>
      <c r="P910" s="2"/>
      <c r="Q910" s="2"/>
      <c r="R910" s="2"/>
      <c r="S910" s="2"/>
      <c r="T910" s="2"/>
      <c r="U910" s="2"/>
      <c r="V910" s="2"/>
      <c r="W910" s="2"/>
      <c r="X910" s="2"/>
      <c r="Y910" s="2"/>
      <c r="Z910" s="2"/>
    </row>
    <row r="911" spans="1:26" ht="36.75" customHeight="1" x14ac:dyDescent="0.35">
      <c r="A911" s="10"/>
      <c r="B911" s="2"/>
      <c r="C911" s="2"/>
      <c r="D911" s="2"/>
      <c r="E911" s="10"/>
      <c r="F911" s="2"/>
      <c r="G911" s="2"/>
      <c r="H911" s="2"/>
      <c r="I911" s="2"/>
      <c r="J911" s="2"/>
      <c r="K911" s="2"/>
      <c r="L911" s="2"/>
      <c r="M911" s="2"/>
      <c r="N911" s="2"/>
      <c r="O911" s="2"/>
      <c r="P911" s="2"/>
      <c r="Q911" s="2"/>
      <c r="R911" s="2"/>
      <c r="S911" s="2"/>
      <c r="T911" s="2"/>
      <c r="U911" s="2"/>
      <c r="V911" s="2"/>
      <c r="W911" s="2"/>
      <c r="X911" s="2"/>
      <c r="Y911" s="2"/>
      <c r="Z911" s="2"/>
    </row>
    <row r="912" spans="1:26" ht="36.75" customHeight="1" x14ac:dyDescent="0.35">
      <c r="A912" s="10"/>
      <c r="B912" s="2"/>
      <c r="C912" s="2"/>
      <c r="D912" s="2"/>
      <c r="E912" s="10"/>
      <c r="F912" s="2"/>
      <c r="G912" s="2"/>
      <c r="H912" s="2"/>
      <c r="I912" s="2"/>
      <c r="J912" s="2"/>
      <c r="K912" s="2"/>
      <c r="L912" s="2"/>
      <c r="M912" s="2"/>
      <c r="N912" s="2"/>
      <c r="O912" s="2"/>
      <c r="P912" s="2"/>
      <c r="Q912" s="2"/>
      <c r="R912" s="2"/>
      <c r="S912" s="2"/>
      <c r="T912" s="2"/>
      <c r="U912" s="2"/>
      <c r="V912" s="2"/>
      <c r="W912" s="2"/>
      <c r="X912" s="2"/>
      <c r="Y912" s="2"/>
      <c r="Z912" s="2"/>
    </row>
    <row r="913" spans="1:26" ht="36.75" customHeight="1" x14ac:dyDescent="0.35">
      <c r="A913" s="10"/>
      <c r="B913" s="2"/>
      <c r="C913" s="2"/>
      <c r="D913" s="2"/>
      <c r="E913" s="10"/>
      <c r="F913" s="2"/>
      <c r="G913" s="2"/>
      <c r="H913" s="2"/>
      <c r="I913" s="2"/>
      <c r="J913" s="2"/>
      <c r="K913" s="2"/>
      <c r="L913" s="2"/>
      <c r="M913" s="2"/>
      <c r="N913" s="2"/>
      <c r="O913" s="2"/>
      <c r="P913" s="2"/>
      <c r="Q913" s="2"/>
      <c r="R913" s="2"/>
      <c r="S913" s="2"/>
      <c r="T913" s="2"/>
      <c r="U913" s="2"/>
      <c r="V913" s="2"/>
      <c r="W913" s="2"/>
      <c r="X913" s="2"/>
      <c r="Y913" s="2"/>
      <c r="Z913" s="2"/>
    </row>
    <row r="914" spans="1:26" ht="36.75" customHeight="1" x14ac:dyDescent="0.35">
      <c r="A914" s="10"/>
      <c r="B914" s="2"/>
      <c r="C914" s="2"/>
      <c r="D914" s="2"/>
      <c r="E914" s="10"/>
      <c r="F914" s="2"/>
      <c r="G914" s="2"/>
      <c r="H914" s="2"/>
      <c r="I914" s="2"/>
      <c r="J914" s="2"/>
      <c r="K914" s="2"/>
      <c r="L914" s="2"/>
      <c r="M914" s="2"/>
      <c r="N914" s="2"/>
      <c r="O914" s="2"/>
      <c r="P914" s="2"/>
      <c r="Q914" s="2"/>
      <c r="R914" s="2"/>
      <c r="S914" s="2"/>
      <c r="T914" s="2"/>
      <c r="U914" s="2"/>
      <c r="V914" s="2"/>
      <c r="W914" s="2"/>
      <c r="X914" s="2"/>
      <c r="Y914" s="2"/>
      <c r="Z914" s="2"/>
    </row>
    <row r="915" spans="1:26" ht="36.75" customHeight="1" x14ac:dyDescent="0.35">
      <c r="A915" s="10"/>
      <c r="B915" s="2"/>
      <c r="C915" s="2"/>
      <c r="D915" s="2"/>
      <c r="E915" s="10"/>
      <c r="F915" s="2"/>
      <c r="G915" s="2"/>
      <c r="H915" s="2"/>
      <c r="I915" s="2"/>
      <c r="J915" s="2"/>
      <c r="K915" s="2"/>
      <c r="L915" s="2"/>
      <c r="M915" s="2"/>
      <c r="N915" s="2"/>
      <c r="O915" s="2"/>
      <c r="P915" s="2"/>
      <c r="Q915" s="2"/>
      <c r="R915" s="2"/>
      <c r="S915" s="2"/>
      <c r="T915" s="2"/>
      <c r="U915" s="2"/>
      <c r="V915" s="2"/>
      <c r="W915" s="2"/>
      <c r="X915" s="2"/>
      <c r="Y915" s="2"/>
      <c r="Z915" s="2"/>
    </row>
    <row r="916" spans="1:26" ht="36.75" customHeight="1" x14ac:dyDescent="0.35">
      <c r="A916" s="10"/>
      <c r="B916" s="2"/>
      <c r="C916" s="2"/>
      <c r="D916" s="2"/>
      <c r="E916" s="10"/>
      <c r="F916" s="2"/>
      <c r="G916" s="2"/>
      <c r="H916" s="2"/>
      <c r="I916" s="2"/>
      <c r="J916" s="2"/>
      <c r="K916" s="2"/>
      <c r="L916" s="2"/>
      <c r="M916" s="2"/>
      <c r="N916" s="2"/>
      <c r="O916" s="2"/>
      <c r="P916" s="2"/>
      <c r="Q916" s="2"/>
      <c r="R916" s="2"/>
      <c r="S916" s="2"/>
      <c r="T916" s="2"/>
      <c r="U916" s="2"/>
      <c r="V916" s="2"/>
      <c r="W916" s="2"/>
      <c r="X916" s="2"/>
      <c r="Y916" s="2"/>
      <c r="Z916" s="2"/>
    </row>
    <row r="917" spans="1:26" ht="36.75" customHeight="1" x14ac:dyDescent="0.35">
      <c r="A917" s="10"/>
      <c r="B917" s="2"/>
      <c r="C917" s="2"/>
      <c r="D917" s="2"/>
      <c r="E917" s="10"/>
      <c r="F917" s="2"/>
      <c r="G917" s="2"/>
      <c r="H917" s="2"/>
      <c r="I917" s="2"/>
      <c r="J917" s="2"/>
      <c r="K917" s="2"/>
      <c r="L917" s="2"/>
      <c r="M917" s="2"/>
      <c r="N917" s="2"/>
      <c r="O917" s="2"/>
      <c r="P917" s="2"/>
      <c r="Q917" s="2"/>
      <c r="R917" s="2"/>
      <c r="S917" s="2"/>
      <c r="T917" s="2"/>
      <c r="U917" s="2"/>
      <c r="V917" s="2"/>
      <c r="W917" s="2"/>
      <c r="X917" s="2"/>
      <c r="Y917" s="2"/>
      <c r="Z917" s="2"/>
    </row>
    <row r="918" spans="1:26" ht="36.75" customHeight="1" x14ac:dyDescent="0.35">
      <c r="A918" s="10"/>
      <c r="B918" s="2"/>
      <c r="C918" s="2"/>
      <c r="D918" s="2"/>
      <c r="E918" s="10"/>
      <c r="F918" s="2"/>
      <c r="G918" s="2"/>
      <c r="H918" s="2"/>
      <c r="I918" s="2"/>
      <c r="J918" s="2"/>
      <c r="K918" s="2"/>
      <c r="L918" s="2"/>
      <c r="M918" s="2"/>
      <c r="N918" s="2"/>
      <c r="O918" s="2"/>
      <c r="P918" s="2"/>
      <c r="Q918" s="2"/>
      <c r="R918" s="2"/>
      <c r="S918" s="2"/>
      <c r="T918" s="2"/>
      <c r="U918" s="2"/>
      <c r="V918" s="2"/>
      <c r="W918" s="2"/>
      <c r="X918" s="2"/>
      <c r="Y918" s="2"/>
      <c r="Z918" s="2"/>
    </row>
    <row r="919" spans="1:26" ht="36.75" customHeight="1" x14ac:dyDescent="0.35">
      <c r="A919" s="10"/>
      <c r="B919" s="2"/>
      <c r="C919" s="2"/>
      <c r="D919" s="2"/>
      <c r="E919" s="10"/>
      <c r="F919" s="2"/>
      <c r="G919" s="2"/>
      <c r="H919" s="2"/>
      <c r="I919" s="2"/>
      <c r="J919" s="2"/>
      <c r="K919" s="2"/>
      <c r="L919" s="2"/>
      <c r="M919" s="2"/>
      <c r="N919" s="2"/>
      <c r="O919" s="2"/>
      <c r="P919" s="2"/>
      <c r="Q919" s="2"/>
      <c r="R919" s="2"/>
      <c r="S919" s="2"/>
      <c r="T919" s="2"/>
      <c r="U919" s="2"/>
      <c r="V919" s="2"/>
      <c r="W919" s="2"/>
      <c r="X919" s="2"/>
      <c r="Y919" s="2"/>
      <c r="Z919" s="2"/>
    </row>
    <row r="920" spans="1:26" ht="36.75" customHeight="1" x14ac:dyDescent="0.35">
      <c r="A920" s="10"/>
      <c r="B920" s="2"/>
      <c r="C920" s="2"/>
      <c r="D920" s="2"/>
      <c r="E920" s="10"/>
      <c r="F920" s="2"/>
      <c r="G920" s="2"/>
      <c r="H920" s="2"/>
      <c r="I920" s="2"/>
      <c r="J920" s="2"/>
      <c r="K920" s="2"/>
      <c r="L920" s="2"/>
      <c r="M920" s="2"/>
      <c r="N920" s="2"/>
      <c r="O920" s="2"/>
      <c r="P920" s="2"/>
      <c r="Q920" s="2"/>
      <c r="R920" s="2"/>
      <c r="S920" s="2"/>
      <c r="T920" s="2"/>
      <c r="U920" s="2"/>
      <c r="V920" s="2"/>
      <c r="W920" s="2"/>
      <c r="X920" s="2"/>
      <c r="Y920" s="2"/>
      <c r="Z920" s="2"/>
    </row>
    <row r="921" spans="1:26" ht="36.75" customHeight="1" x14ac:dyDescent="0.35">
      <c r="A921" s="10"/>
      <c r="B921" s="2"/>
      <c r="C921" s="2"/>
      <c r="D921" s="2"/>
      <c r="E921" s="10"/>
      <c r="F921" s="2"/>
      <c r="G921" s="2"/>
      <c r="H921" s="2"/>
      <c r="I921" s="2"/>
      <c r="J921" s="2"/>
      <c r="K921" s="2"/>
      <c r="L921" s="2"/>
      <c r="M921" s="2"/>
      <c r="N921" s="2"/>
      <c r="O921" s="2"/>
      <c r="P921" s="2"/>
      <c r="Q921" s="2"/>
      <c r="R921" s="2"/>
      <c r="S921" s="2"/>
      <c r="T921" s="2"/>
      <c r="U921" s="2"/>
      <c r="V921" s="2"/>
      <c r="W921" s="2"/>
      <c r="X921" s="2"/>
      <c r="Y921" s="2"/>
      <c r="Z921" s="2"/>
    </row>
    <row r="922" spans="1:26" ht="36.75" customHeight="1" x14ac:dyDescent="0.35">
      <c r="A922" s="10"/>
      <c r="B922" s="2"/>
      <c r="C922" s="2"/>
      <c r="D922" s="2"/>
      <c r="E922" s="10"/>
      <c r="F922" s="2"/>
      <c r="G922" s="2"/>
      <c r="H922" s="2"/>
      <c r="I922" s="2"/>
      <c r="J922" s="2"/>
      <c r="K922" s="2"/>
      <c r="L922" s="2"/>
      <c r="M922" s="2"/>
      <c r="N922" s="2"/>
      <c r="O922" s="2"/>
      <c r="P922" s="2"/>
      <c r="Q922" s="2"/>
      <c r="R922" s="2"/>
      <c r="S922" s="2"/>
      <c r="T922" s="2"/>
      <c r="U922" s="2"/>
      <c r="V922" s="2"/>
      <c r="W922" s="2"/>
      <c r="X922" s="2"/>
      <c r="Y922" s="2"/>
      <c r="Z922" s="2"/>
    </row>
    <row r="923" spans="1:26" ht="36.75" customHeight="1" x14ac:dyDescent="0.35">
      <c r="A923" s="10"/>
      <c r="B923" s="2"/>
      <c r="C923" s="2"/>
      <c r="D923" s="2"/>
      <c r="E923" s="10"/>
      <c r="F923" s="2"/>
      <c r="G923" s="2"/>
      <c r="H923" s="2"/>
      <c r="I923" s="2"/>
      <c r="J923" s="2"/>
      <c r="K923" s="2"/>
      <c r="L923" s="2"/>
      <c r="M923" s="2"/>
      <c r="N923" s="2"/>
      <c r="O923" s="2"/>
      <c r="P923" s="2"/>
      <c r="Q923" s="2"/>
      <c r="R923" s="2"/>
      <c r="S923" s="2"/>
      <c r="T923" s="2"/>
      <c r="U923" s="2"/>
      <c r="V923" s="2"/>
      <c r="W923" s="2"/>
      <c r="X923" s="2"/>
      <c r="Y923" s="2"/>
      <c r="Z923" s="2"/>
    </row>
    <row r="924" spans="1:26" ht="36.75" customHeight="1" x14ac:dyDescent="0.35">
      <c r="A924" s="10"/>
      <c r="B924" s="2"/>
      <c r="C924" s="2"/>
      <c r="D924" s="2"/>
      <c r="E924" s="10"/>
      <c r="F924" s="2"/>
      <c r="G924" s="2"/>
      <c r="H924" s="2"/>
      <c r="I924" s="2"/>
      <c r="J924" s="2"/>
      <c r="K924" s="2"/>
      <c r="L924" s="2"/>
      <c r="M924" s="2"/>
      <c r="N924" s="2"/>
      <c r="O924" s="2"/>
      <c r="P924" s="2"/>
      <c r="Q924" s="2"/>
      <c r="R924" s="2"/>
      <c r="S924" s="2"/>
      <c r="T924" s="2"/>
      <c r="U924" s="2"/>
      <c r="V924" s="2"/>
      <c r="W924" s="2"/>
      <c r="X924" s="2"/>
      <c r="Y924" s="2"/>
      <c r="Z924" s="2"/>
    </row>
    <row r="925" spans="1:26" ht="36.75" customHeight="1" x14ac:dyDescent="0.35">
      <c r="A925" s="10"/>
      <c r="B925" s="2"/>
      <c r="C925" s="2"/>
      <c r="D925" s="2"/>
      <c r="E925" s="10"/>
      <c r="F925" s="2"/>
      <c r="G925" s="2"/>
      <c r="H925" s="2"/>
      <c r="I925" s="2"/>
      <c r="J925" s="2"/>
      <c r="K925" s="2"/>
      <c r="L925" s="2"/>
      <c r="M925" s="2"/>
      <c r="N925" s="2"/>
      <c r="O925" s="2"/>
      <c r="P925" s="2"/>
      <c r="Q925" s="2"/>
      <c r="R925" s="2"/>
      <c r="S925" s="2"/>
      <c r="T925" s="2"/>
      <c r="U925" s="2"/>
      <c r="V925" s="2"/>
      <c r="W925" s="2"/>
      <c r="X925" s="2"/>
      <c r="Y925" s="2"/>
      <c r="Z925" s="2"/>
    </row>
    <row r="926" spans="1:26" ht="36.75" customHeight="1" x14ac:dyDescent="0.35">
      <c r="A926" s="10"/>
      <c r="B926" s="2"/>
      <c r="C926" s="2"/>
      <c r="D926" s="2"/>
      <c r="E926" s="10"/>
      <c r="F926" s="2"/>
      <c r="G926" s="2"/>
      <c r="H926" s="2"/>
      <c r="I926" s="2"/>
      <c r="J926" s="2"/>
      <c r="K926" s="2"/>
      <c r="L926" s="2"/>
      <c r="M926" s="2"/>
      <c r="N926" s="2"/>
      <c r="O926" s="2"/>
      <c r="P926" s="2"/>
      <c r="Q926" s="2"/>
      <c r="R926" s="2"/>
      <c r="S926" s="2"/>
      <c r="T926" s="2"/>
      <c r="U926" s="2"/>
      <c r="V926" s="2"/>
      <c r="W926" s="2"/>
      <c r="X926" s="2"/>
      <c r="Y926" s="2"/>
      <c r="Z926" s="2"/>
    </row>
    <row r="927" spans="1:26" ht="36.75" customHeight="1" x14ac:dyDescent="0.35">
      <c r="A927" s="10"/>
      <c r="B927" s="2"/>
      <c r="C927" s="2"/>
      <c r="D927" s="2"/>
      <c r="E927" s="10"/>
      <c r="F927" s="2"/>
      <c r="G927" s="2"/>
      <c r="H927" s="2"/>
      <c r="I927" s="2"/>
      <c r="J927" s="2"/>
      <c r="K927" s="2"/>
      <c r="L927" s="2"/>
      <c r="M927" s="2"/>
      <c r="N927" s="2"/>
      <c r="O927" s="2"/>
      <c r="P927" s="2"/>
      <c r="Q927" s="2"/>
      <c r="R927" s="2"/>
      <c r="S927" s="2"/>
      <c r="T927" s="2"/>
      <c r="U927" s="2"/>
      <c r="V927" s="2"/>
      <c r="W927" s="2"/>
      <c r="X927" s="2"/>
      <c r="Y927" s="2"/>
      <c r="Z927" s="2"/>
    </row>
    <row r="928" spans="1:26" ht="36.75" customHeight="1" x14ac:dyDescent="0.35">
      <c r="A928" s="10"/>
      <c r="B928" s="2"/>
      <c r="C928" s="2"/>
      <c r="D928" s="2"/>
      <c r="E928" s="10"/>
      <c r="F928" s="2"/>
      <c r="G928" s="2"/>
      <c r="H928" s="2"/>
      <c r="I928" s="2"/>
      <c r="J928" s="2"/>
      <c r="K928" s="2"/>
      <c r="L928" s="2"/>
      <c r="M928" s="2"/>
      <c r="N928" s="2"/>
      <c r="O928" s="2"/>
      <c r="P928" s="2"/>
      <c r="Q928" s="2"/>
      <c r="R928" s="2"/>
      <c r="S928" s="2"/>
      <c r="T928" s="2"/>
      <c r="U928" s="2"/>
      <c r="V928" s="2"/>
      <c r="W928" s="2"/>
      <c r="X928" s="2"/>
      <c r="Y928" s="2"/>
      <c r="Z928" s="2"/>
    </row>
    <row r="929" spans="1:26" ht="36.75" customHeight="1" x14ac:dyDescent="0.35">
      <c r="A929" s="10"/>
      <c r="B929" s="2"/>
      <c r="C929" s="2"/>
      <c r="D929" s="2"/>
      <c r="E929" s="10"/>
      <c r="F929" s="2"/>
      <c r="G929" s="2"/>
      <c r="H929" s="2"/>
      <c r="I929" s="2"/>
      <c r="J929" s="2"/>
      <c r="K929" s="2"/>
      <c r="L929" s="2"/>
      <c r="M929" s="2"/>
      <c r="N929" s="2"/>
      <c r="O929" s="2"/>
      <c r="P929" s="2"/>
      <c r="Q929" s="2"/>
      <c r="R929" s="2"/>
      <c r="S929" s="2"/>
      <c r="T929" s="2"/>
      <c r="U929" s="2"/>
      <c r="V929" s="2"/>
      <c r="W929" s="2"/>
      <c r="X929" s="2"/>
      <c r="Y929" s="2"/>
      <c r="Z929" s="2"/>
    </row>
    <row r="930" spans="1:26" ht="36.75" customHeight="1" x14ac:dyDescent="0.35">
      <c r="A930" s="10"/>
      <c r="B930" s="2"/>
      <c r="C930" s="2"/>
      <c r="D930" s="2"/>
      <c r="E930" s="10"/>
      <c r="F930" s="2"/>
      <c r="G930" s="2"/>
      <c r="H930" s="2"/>
      <c r="I930" s="2"/>
      <c r="J930" s="2"/>
      <c r="K930" s="2"/>
      <c r="L930" s="2"/>
      <c r="M930" s="2"/>
      <c r="N930" s="2"/>
      <c r="O930" s="2"/>
      <c r="P930" s="2"/>
      <c r="Q930" s="2"/>
      <c r="R930" s="2"/>
      <c r="S930" s="2"/>
      <c r="T930" s="2"/>
      <c r="U930" s="2"/>
      <c r="V930" s="2"/>
      <c r="W930" s="2"/>
      <c r="X930" s="2"/>
      <c r="Y930" s="2"/>
      <c r="Z930" s="2"/>
    </row>
    <row r="931" spans="1:26" ht="36.75" customHeight="1" x14ac:dyDescent="0.35">
      <c r="A931" s="10"/>
      <c r="B931" s="2"/>
      <c r="C931" s="2"/>
      <c r="D931" s="2"/>
      <c r="E931" s="10"/>
      <c r="F931" s="2"/>
      <c r="G931" s="2"/>
      <c r="H931" s="2"/>
      <c r="I931" s="2"/>
      <c r="J931" s="2"/>
      <c r="K931" s="2"/>
      <c r="L931" s="2"/>
      <c r="M931" s="2"/>
      <c r="N931" s="2"/>
      <c r="O931" s="2"/>
      <c r="P931" s="2"/>
      <c r="Q931" s="2"/>
      <c r="R931" s="2"/>
      <c r="S931" s="2"/>
      <c r="T931" s="2"/>
      <c r="U931" s="2"/>
      <c r="V931" s="2"/>
      <c r="W931" s="2"/>
      <c r="X931" s="2"/>
      <c r="Y931" s="2"/>
      <c r="Z931" s="2"/>
    </row>
    <row r="932" spans="1:26" ht="36.75" customHeight="1" x14ac:dyDescent="0.35">
      <c r="A932" s="10"/>
      <c r="B932" s="2"/>
      <c r="C932" s="2"/>
      <c r="D932" s="2"/>
      <c r="E932" s="10"/>
      <c r="F932" s="2"/>
      <c r="G932" s="2"/>
      <c r="H932" s="2"/>
      <c r="I932" s="2"/>
      <c r="J932" s="2"/>
      <c r="K932" s="2"/>
      <c r="L932" s="2"/>
      <c r="M932" s="2"/>
      <c r="N932" s="2"/>
      <c r="O932" s="2"/>
      <c r="P932" s="2"/>
      <c r="Q932" s="2"/>
      <c r="R932" s="2"/>
      <c r="S932" s="2"/>
      <c r="T932" s="2"/>
      <c r="U932" s="2"/>
      <c r="V932" s="2"/>
      <c r="W932" s="2"/>
      <c r="X932" s="2"/>
      <c r="Y932" s="2"/>
      <c r="Z932" s="2"/>
    </row>
    <row r="933" spans="1:26" ht="36.75" customHeight="1" x14ac:dyDescent="0.35">
      <c r="A933" s="10"/>
      <c r="B933" s="2"/>
      <c r="C933" s="2"/>
      <c r="D933" s="2"/>
      <c r="E933" s="10"/>
      <c r="F933" s="2"/>
      <c r="G933" s="2"/>
      <c r="H933" s="2"/>
      <c r="I933" s="2"/>
      <c r="J933" s="2"/>
      <c r="K933" s="2"/>
      <c r="L933" s="2"/>
      <c r="M933" s="2"/>
      <c r="N933" s="2"/>
      <c r="O933" s="2"/>
      <c r="P933" s="2"/>
      <c r="Q933" s="2"/>
      <c r="R933" s="2"/>
      <c r="S933" s="2"/>
      <c r="T933" s="2"/>
      <c r="U933" s="2"/>
      <c r="V933" s="2"/>
      <c r="W933" s="2"/>
      <c r="X933" s="2"/>
      <c r="Y933" s="2"/>
      <c r="Z933" s="2"/>
    </row>
    <row r="934" spans="1:26" ht="36.75" customHeight="1" x14ac:dyDescent="0.35">
      <c r="A934" s="10"/>
      <c r="B934" s="2"/>
      <c r="C934" s="2"/>
      <c r="D934" s="2"/>
      <c r="E934" s="10"/>
      <c r="F934" s="2"/>
      <c r="G934" s="2"/>
      <c r="H934" s="2"/>
      <c r="I934" s="2"/>
      <c r="J934" s="2"/>
      <c r="K934" s="2"/>
      <c r="L934" s="2"/>
      <c r="M934" s="2"/>
      <c r="N934" s="2"/>
      <c r="O934" s="2"/>
      <c r="P934" s="2"/>
      <c r="Q934" s="2"/>
      <c r="R934" s="2"/>
      <c r="S934" s="2"/>
      <c r="T934" s="2"/>
      <c r="U934" s="2"/>
      <c r="V934" s="2"/>
      <c r="W934" s="2"/>
      <c r="X934" s="2"/>
      <c r="Y934" s="2"/>
      <c r="Z934" s="2"/>
    </row>
    <row r="935" spans="1:26" ht="36.75" customHeight="1" x14ac:dyDescent="0.35">
      <c r="A935" s="10"/>
      <c r="B935" s="2"/>
      <c r="C935" s="2"/>
      <c r="D935" s="2"/>
      <c r="E935" s="10"/>
      <c r="F935" s="2"/>
      <c r="G935" s="2"/>
      <c r="H935" s="2"/>
      <c r="I935" s="2"/>
      <c r="J935" s="2"/>
      <c r="K935" s="2"/>
      <c r="L935" s="2"/>
      <c r="M935" s="2"/>
      <c r="N935" s="2"/>
      <c r="O935" s="2"/>
      <c r="P935" s="2"/>
      <c r="Q935" s="2"/>
      <c r="R935" s="2"/>
      <c r="S935" s="2"/>
      <c r="T935" s="2"/>
      <c r="U935" s="2"/>
      <c r="V935" s="2"/>
      <c r="W935" s="2"/>
      <c r="X935" s="2"/>
      <c r="Y935" s="2"/>
      <c r="Z935" s="2"/>
    </row>
    <row r="936" spans="1:26" ht="36.75" customHeight="1" x14ac:dyDescent="0.35">
      <c r="A936" s="10"/>
      <c r="B936" s="2"/>
      <c r="C936" s="2"/>
      <c r="D936" s="2"/>
      <c r="E936" s="10"/>
      <c r="F936" s="2"/>
      <c r="G936" s="2"/>
      <c r="H936" s="2"/>
      <c r="I936" s="2"/>
      <c r="J936" s="2"/>
      <c r="K936" s="2"/>
      <c r="L936" s="2"/>
      <c r="M936" s="2"/>
      <c r="N936" s="2"/>
      <c r="O936" s="2"/>
      <c r="P936" s="2"/>
      <c r="Q936" s="2"/>
      <c r="R936" s="2"/>
      <c r="S936" s="2"/>
      <c r="T936" s="2"/>
      <c r="U936" s="2"/>
      <c r="V936" s="2"/>
      <c r="W936" s="2"/>
      <c r="X936" s="2"/>
      <c r="Y936" s="2"/>
      <c r="Z936" s="2"/>
    </row>
    <row r="937" spans="1:26" ht="36.75" customHeight="1" x14ac:dyDescent="0.35">
      <c r="A937" s="10"/>
      <c r="B937" s="2"/>
      <c r="C937" s="2"/>
      <c r="D937" s="2"/>
      <c r="E937" s="10"/>
      <c r="F937" s="2"/>
      <c r="G937" s="2"/>
      <c r="H937" s="2"/>
      <c r="I937" s="2"/>
      <c r="J937" s="2"/>
      <c r="K937" s="2"/>
      <c r="L937" s="2"/>
      <c r="M937" s="2"/>
      <c r="N937" s="2"/>
      <c r="O937" s="2"/>
      <c r="P937" s="2"/>
      <c r="Q937" s="2"/>
      <c r="R937" s="2"/>
      <c r="S937" s="2"/>
      <c r="T937" s="2"/>
      <c r="U937" s="2"/>
      <c r="V937" s="2"/>
      <c r="W937" s="2"/>
      <c r="X937" s="2"/>
      <c r="Y937" s="2"/>
      <c r="Z937" s="2"/>
    </row>
    <row r="938" spans="1:26" ht="36.75" customHeight="1" x14ac:dyDescent="0.35">
      <c r="A938" s="10"/>
      <c r="B938" s="2"/>
      <c r="C938" s="2"/>
      <c r="D938" s="2"/>
      <c r="E938" s="10"/>
      <c r="F938" s="2"/>
      <c r="G938" s="2"/>
      <c r="H938" s="2"/>
      <c r="I938" s="2"/>
      <c r="J938" s="2"/>
      <c r="K938" s="2"/>
      <c r="L938" s="2"/>
      <c r="M938" s="2"/>
      <c r="N938" s="2"/>
      <c r="O938" s="2"/>
      <c r="P938" s="2"/>
      <c r="Q938" s="2"/>
      <c r="R938" s="2"/>
      <c r="S938" s="2"/>
      <c r="T938" s="2"/>
      <c r="U938" s="2"/>
      <c r="V938" s="2"/>
      <c r="W938" s="2"/>
      <c r="X938" s="2"/>
      <c r="Y938" s="2"/>
      <c r="Z938" s="2"/>
    </row>
    <row r="939" spans="1:26" ht="36.75" customHeight="1" x14ac:dyDescent="0.35">
      <c r="A939" s="10"/>
      <c r="B939" s="2"/>
      <c r="C939" s="2"/>
      <c r="D939" s="2"/>
      <c r="E939" s="10"/>
      <c r="F939" s="2"/>
      <c r="G939" s="2"/>
      <c r="H939" s="2"/>
      <c r="I939" s="2"/>
      <c r="J939" s="2"/>
      <c r="K939" s="2"/>
      <c r="L939" s="2"/>
      <c r="M939" s="2"/>
      <c r="N939" s="2"/>
      <c r="O939" s="2"/>
      <c r="P939" s="2"/>
      <c r="Q939" s="2"/>
      <c r="R939" s="2"/>
      <c r="S939" s="2"/>
      <c r="T939" s="2"/>
      <c r="U939" s="2"/>
      <c r="V939" s="2"/>
      <c r="W939" s="2"/>
      <c r="X939" s="2"/>
      <c r="Y939" s="2"/>
      <c r="Z939" s="2"/>
    </row>
    <row r="940" spans="1:26" ht="36.75" customHeight="1" x14ac:dyDescent="0.35">
      <c r="A940" s="10"/>
      <c r="B940" s="2"/>
      <c r="C940" s="2"/>
      <c r="D940" s="2"/>
      <c r="E940" s="10"/>
      <c r="F940" s="2"/>
      <c r="G940" s="2"/>
      <c r="H940" s="2"/>
      <c r="I940" s="2"/>
      <c r="J940" s="2"/>
      <c r="K940" s="2"/>
      <c r="L940" s="2"/>
      <c r="M940" s="2"/>
      <c r="N940" s="2"/>
      <c r="O940" s="2"/>
      <c r="P940" s="2"/>
      <c r="Q940" s="2"/>
      <c r="R940" s="2"/>
      <c r="S940" s="2"/>
      <c r="T940" s="2"/>
      <c r="U940" s="2"/>
      <c r="V940" s="2"/>
      <c r="W940" s="2"/>
      <c r="X940" s="2"/>
      <c r="Y940" s="2"/>
      <c r="Z940" s="2"/>
    </row>
    <row r="941" spans="1:26" ht="36.75" customHeight="1" x14ac:dyDescent="0.35">
      <c r="A941" s="10"/>
      <c r="B941" s="2"/>
      <c r="C941" s="2"/>
      <c r="D941" s="2"/>
      <c r="E941" s="10"/>
      <c r="F941" s="2"/>
      <c r="G941" s="2"/>
      <c r="H941" s="2"/>
      <c r="I941" s="2"/>
      <c r="J941" s="2"/>
      <c r="K941" s="2"/>
      <c r="L941" s="2"/>
      <c r="M941" s="2"/>
      <c r="N941" s="2"/>
      <c r="O941" s="2"/>
      <c r="P941" s="2"/>
      <c r="Q941" s="2"/>
      <c r="R941" s="2"/>
      <c r="S941" s="2"/>
      <c r="T941" s="2"/>
      <c r="U941" s="2"/>
      <c r="V941" s="2"/>
      <c r="W941" s="2"/>
      <c r="X941" s="2"/>
      <c r="Y941" s="2"/>
      <c r="Z941" s="2"/>
    </row>
    <row r="942" spans="1:26" ht="36.75" customHeight="1" x14ac:dyDescent="0.35">
      <c r="A942" s="10"/>
      <c r="B942" s="2"/>
      <c r="C942" s="2"/>
      <c r="D942" s="2"/>
      <c r="E942" s="10"/>
      <c r="F942" s="2"/>
      <c r="G942" s="2"/>
      <c r="H942" s="2"/>
      <c r="I942" s="2"/>
      <c r="J942" s="2"/>
      <c r="K942" s="2"/>
      <c r="L942" s="2"/>
      <c r="M942" s="2"/>
      <c r="N942" s="2"/>
      <c r="O942" s="2"/>
      <c r="P942" s="2"/>
      <c r="Q942" s="2"/>
      <c r="R942" s="2"/>
      <c r="S942" s="2"/>
      <c r="T942" s="2"/>
      <c r="U942" s="2"/>
      <c r="V942" s="2"/>
      <c r="W942" s="2"/>
      <c r="X942" s="2"/>
      <c r="Y942" s="2"/>
      <c r="Z942" s="2"/>
    </row>
    <row r="943" spans="1:26" ht="36.75" customHeight="1" x14ac:dyDescent="0.35">
      <c r="A943" s="10"/>
      <c r="B943" s="2"/>
      <c r="C943" s="2"/>
      <c r="D943" s="2"/>
      <c r="E943" s="10"/>
      <c r="F943" s="2"/>
      <c r="G943" s="2"/>
      <c r="H943" s="2"/>
      <c r="I943" s="2"/>
      <c r="J943" s="2"/>
      <c r="K943" s="2"/>
      <c r="L943" s="2"/>
      <c r="M943" s="2"/>
      <c r="N943" s="2"/>
      <c r="O943" s="2"/>
      <c r="P943" s="2"/>
      <c r="Q943" s="2"/>
      <c r="R943" s="2"/>
      <c r="S943" s="2"/>
      <c r="T943" s="2"/>
      <c r="U943" s="2"/>
      <c r="V943" s="2"/>
      <c r="W943" s="2"/>
      <c r="X943" s="2"/>
      <c r="Y943" s="2"/>
      <c r="Z943" s="2"/>
    </row>
    <row r="944" spans="1:26" ht="36.75" customHeight="1" x14ac:dyDescent="0.35">
      <c r="A944" s="10"/>
      <c r="B944" s="2"/>
      <c r="C944" s="2"/>
      <c r="D944" s="2"/>
      <c r="E944" s="10"/>
      <c r="F944" s="2"/>
      <c r="G944" s="2"/>
      <c r="H944" s="2"/>
      <c r="I944" s="2"/>
      <c r="J944" s="2"/>
      <c r="K944" s="2"/>
      <c r="L944" s="2"/>
      <c r="M944" s="2"/>
      <c r="N944" s="2"/>
      <c r="O944" s="2"/>
      <c r="P944" s="2"/>
      <c r="Q944" s="2"/>
      <c r="R944" s="2"/>
      <c r="S944" s="2"/>
      <c r="T944" s="2"/>
      <c r="U944" s="2"/>
      <c r="V944" s="2"/>
      <c r="W944" s="2"/>
      <c r="X944" s="2"/>
      <c r="Y944" s="2"/>
      <c r="Z944" s="2"/>
    </row>
    <row r="945" spans="1:26" ht="36.75" customHeight="1" x14ac:dyDescent="0.35">
      <c r="A945" s="10"/>
      <c r="B945" s="2"/>
      <c r="C945" s="2"/>
      <c r="D945" s="2"/>
      <c r="E945" s="10"/>
      <c r="F945" s="2"/>
      <c r="G945" s="2"/>
      <c r="H945" s="2"/>
      <c r="I945" s="2"/>
      <c r="J945" s="2"/>
      <c r="K945" s="2"/>
      <c r="L945" s="2"/>
      <c r="M945" s="2"/>
      <c r="N945" s="2"/>
      <c r="O945" s="2"/>
      <c r="P945" s="2"/>
      <c r="Q945" s="2"/>
      <c r="R945" s="2"/>
      <c r="S945" s="2"/>
      <c r="T945" s="2"/>
      <c r="U945" s="2"/>
      <c r="V945" s="2"/>
      <c r="W945" s="2"/>
      <c r="X945" s="2"/>
      <c r="Y945" s="2"/>
      <c r="Z945" s="2"/>
    </row>
    <row r="946" spans="1:26" ht="36.75" customHeight="1" x14ac:dyDescent="0.35">
      <c r="A946" s="10"/>
      <c r="B946" s="2"/>
      <c r="C946" s="2"/>
      <c r="D946" s="2"/>
      <c r="E946" s="10"/>
      <c r="F946" s="2"/>
      <c r="G946" s="2"/>
      <c r="H946" s="2"/>
      <c r="I946" s="2"/>
      <c r="J946" s="2"/>
      <c r="K946" s="2"/>
      <c r="L946" s="2"/>
      <c r="M946" s="2"/>
      <c r="N946" s="2"/>
      <c r="O946" s="2"/>
      <c r="P946" s="2"/>
      <c r="Q946" s="2"/>
      <c r="R946" s="2"/>
      <c r="S946" s="2"/>
      <c r="T946" s="2"/>
      <c r="U946" s="2"/>
      <c r="V946" s="2"/>
      <c r="W946" s="2"/>
      <c r="X946" s="2"/>
      <c r="Y946" s="2"/>
      <c r="Z946" s="2"/>
    </row>
    <row r="947" spans="1:26" ht="36.75" customHeight="1" x14ac:dyDescent="0.35">
      <c r="A947" s="10"/>
      <c r="B947" s="2"/>
      <c r="C947" s="2"/>
      <c r="D947" s="2"/>
      <c r="E947" s="10"/>
      <c r="F947" s="2"/>
      <c r="G947" s="2"/>
      <c r="H947" s="2"/>
      <c r="I947" s="2"/>
      <c r="J947" s="2"/>
      <c r="K947" s="2"/>
      <c r="L947" s="2"/>
      <c r="M947" s="2"/>
      <c r="N947" s="2"/>
      <c r="O947" s="2"/>
      <c r="P947" s="2"/>
      <c r="Q947" s="2"/>
      <c r="R947" s="2"/>
      <c r="S947" s="2"/>
      <c r="T947" s="2"/>
      <c r="U947" s="2"/>
      <c r="V947" s="2"/>
      <c r="W947" s="2"/>
      <c r="X947" s="2"/>
      <c r="Y947" s="2"/>
      <c r="Z947" s="2"/>
    </row>
    <row r="948" spans="1:26" ht="36.75" customHeight="1" x14ac:dyDescent="0.35">
      <c r="A948" s="10"/>
      <c r="B948" s="2"/>
      <c r="C948" s="2"/>
      <c r="D948" s="2"/>
      <c r="E948" s="10"/>
      <c r="F948" s="2"/>
      <c r="G948" s="2"/>
      <c r="H948" s="2"/>
      <c r="I948" s="2"/>
      <c r="J948" s="2"/>
      <c r="K948" s="2"/>
      <c r="L948" s="2"/>
      <c r="M948" s="2"/>
      <c r="N948" s="2"/>
      <c r="O948" s="2"/>
      <c r="P948" s="2"/>
      <c r="Q948" s="2"/>
      <c r="R948" s="2"/>
      <c r="S948" s="2"/>
      <c r="T948" s="2"/>
      <c r="U948" s="2"/>
      <c r="V948" s="2"/>
      <c r="W948" s="2"/>
      <c r="X948" s="2"/>
      <c r="Y948" s="2"/>
      <c r="Z948" s="2"/>
    </row>
    <row r="949" spans="1:26" ht="36.75" customHeight="1" x14ac:dyDescent="0.35">
      <c r="A949" s="10"/>
      <c r="B949" s="2"/>
      <c r="C949" s="2"/>
      <c r="D949" s="2"/>
      <c r="E949" s="10"/>
      <c r="F949" s="2"/>
      <c r="G949" s="2"/>
      <c r="H949" s="2"/>
      <c r="I949" s="2"/>
      <c r="J949" s="2"/>
      <c r="K949" s="2"/>
      <c r="L949" s="2"/>
      <c r="M949" s="2"/>
      <c r="N949" s="2"/>
      <c r="O949" s="2"/>
      <c r="P949" s="2"/>
      <c r="Q949" s="2"/>
      <c r="R949" s="2"/>
      <c r="S949" s="2"/>
      <c r="T949" s="2"/>
      <c r="U949" s="2"/>
      <c r="V949" s="2"/>
      <c r="W949" s="2"/>
      <c r="X949" s="2"/>
      <c r="Y949" s="2"/>
      <c r="Z949" s="2"/>
    </row>
    <row r="950" spans="1:26" ht="36.75" customHeight="1" x14ac:dyDescent="0.35">
      <c r="A950" s="10"/>
      <c r="B950" s="2"/>
      <c r="C950" s="2"/>
      <c r="D950" s="2"/>
      <c r="E950" s="10"/>
      <c r="F950" s="2"/>
      <c r="G950" s="2"/>
      <c r="H950" s="2"/>
      <c r="I950" s="2"/>
      <c r="J950" s="2"/>
      <c r="K950" s="2"/>
      <c r="L950" s="2"/>
      <c r="M950" s="2"/>
      <c r="N950" s="2"/>
      <c r="O950" s="2"/>
      <c r="P950" s="2"/>
      <c r="Q950" s="2"/>
      <c r="R950" s="2"/>
      <c r="S950" s="2"/>
      <c r="T950" s="2"/>
      <c r="U950" s="2"/>
      <c r="V950" s="2"/>
      <c r="W950" s="2"/>
      <c r="X950" s="2"/>
      <c r="Y950" s="2"/>
      <c r="Z950" s="2"/>
    </row>
    <row r="951" spans="1:26" ht="36.75" customHeight="1" x14ac:dyDescent="0.35">
      <c r="A951" s="10"/>
      <c r="B951" s="2"/>
      <c r="C951" s="2"/>
      <c r="D951" s="2"/>
      <c r="E951" s="10"/>
      <c r="F951" s="2"/>
      <c r="G951" s="2"/>
      <c r="H951" s="2"/>
      <c r="I951" s="2"/>
      <c r="J951" s="2"/>
      <c r="K951" s="2"/>
      <c r="L951" s="2"/>
      <c r="M951" s="2"/>
      <c r="N951" s="2"/>
      <c r="O951" s="2"/>
      <c r="P951" s="2"/>
      <c r="Q951" s="2"/>
      <c r="R951" s="2"/>
      <c r="S951" s="2"/>
      <c r="T951" s="2"/>
      <c r="U951" s="2"/>
      <c r="V951" s="2"/>
      <c r="W951" s="2"/>
      <c r="X951" s="2"/>
      <c r="Y951" s="2"/>
      <c r="Z951" s="2"/>
    </row>
    <row r="952" spans="1:26" ht="36.75" customHeight="1" x14ac:dyDescent="0.35">
      <c r="A952" s="10"/>
      <c r="B952" s="2"/>
      <c r="C952" s="2"/>
      <c r="D952" s="2"/>
      <c r="E952" s="10"/>
      <c r="F952" s="2"/>
      <c r="G952" s="2"/>
      <c r="H952" s="2"/>
      <c r="I952" s="2"/>
      <c r="J952" s="2"/>
      <c r="K952" s="2"/>
      <c r="L952" s="2"/>
      <c r="M952" s="2"/>
      <c r="N952" s="2"/>
      <c r="O952" s="2"/>
      <c r="P952" s="2"/>
      <c r="Q952" s="2"/>
      <c r="R952" s="2"/>
      <c r="S952" s="2"/>
      <c r="T952" s="2"/>
      <c r="U952" s="2"/>
      <c r="V952" s="2"/>
      <c r="W952" s="2"/>
      <c r="X952" s="2"/>
      <c r="Y952" s="2"/>
      <c r="Z952" s="2"/>
    </row>
    <row r="953" spans="1:26" ht="36.75" customHeight="1" x14ac:dyDescent="0.35">
      <c r="A953" s="10"/>
      <c r="B953" s="2"/>
      <c r="C953" s="2"/>
      <c r="D953" s="2"/>
      <c r="E953" s="10"/>
      <c r="F953" s="2"/>
      <c r="G953" s="2"/>
      <c r="H953" s="2"/>
      <c r="I953" s="2"/>
      <c r="J953" s="2"/>
      <c r="K953" s="2"/>
      <c r="L953" s="2"/>
      <c r="M953" s="2"/>
      <c r="N953" s="2"/>
      <c r="O953" s="2"/>
      <c r="P953" s="2"/>
      <c r="Q953" s="2"/>
      <c r="R953" s="2"/>
      <c r="S953" s="2"/>
      <c r="T953" s="2"/>
      <c r="U953" s="2"/>
      <c r="V953" s="2"/>
      <c r="W953" s="2"/>
      <c r="X953" s="2"/>
      <c r="Y953" s="2"/>
      <c r="Z953" s="2"/>
    </row>
    <row r="954" spans="1:26" ht="36.75" customHeight="1" x14ac:dyDescent="0.35">
      <c r="A954" s="10"/>
      <c r="B954" s="2"/>
      <c r="C954" s="2"/>
      <c r="D954" s="2"/>
      <c r="E954" s="10"/>
      <c r="F954" s="2"/>
      <c r="G954" s="2"/>
      <c r="H954" s="2"/>
      <c r="I954" s="2"/>
      <c r="J954" s="2"/>
      <c r="K954" s="2"/>
      <c r="L954" s="2"/>
      <c r="M954" s="2"/>
      <c r="N954" s="2"/>
      <c r="O954" s="2"/>
      <c r="P954" s="2"/>
      <c r="Q954" s="2"/>
      <c r="R954" s="2"/>
      <c r="S954" s="2"/>
      <c r="T954" s="2"/>
      <c r="U954" s="2"/>
      <c r="V954" s="2"/>
      <c r="W954" s="2"/>
      <c r="X954" s="2"/>
      <c r="Y954" s="2"/>
      <c r="Z954" s="2"/>
    </row>
    <row r="955" spans="1:26" ht="36.75" customHeight="1" x14ac:dyDescent="0.35">
      <c r="A955" s="10"/>
      <c r="B955" s="2"/>
      <c r="C955" s="2"/>
      <c r="D955" s="2"/>
      <c r="E955" s="10"/>
      <c r="F955" s="2"/>
      <c r="G955" s="2"/>
      <c r="H955" s="2"/>
      <c r="I955" s="2"/>
      <c r="J955" s="2"/>
      <c r="K955" s="2"/>
      <c r="L955" s="2"/>
      <c r="M955" s="2"/>
      <c r="N955" s="2"/>
      <c r="O955" s="2"/>
      <c r="P955" s="2"/>
      <c r="Q955" s="2"/>
      <c r="R955" s="2"/>
      <c r="S955" s="2"/>
      <c r="T955" s="2"/>
      <c r="U955" s="2"/>
      <c r="V955" s="2"/>
      <c r="W955" s="2"/>
      <c r="X955" s="2"/>
      <c r="Y955" s="2"/>
      <c r="Z955" s="2"/>
    </row>
    <row r="956" spans="1:26" ht="36.75" customHeight="1" x14ac:dyDescent="0.35">
      <c r="A956" s="10"/>
      <c r="B956" s="2"/>
      <c r="C956" s="2"/>
      <c r="D956" s="2"/>
      <c r="E956" s="10"/>
      <c r="F956" s="2"/>
      <c r="G956" s="2"/>
      <c r="H956" s="2"/>
      <c r="I956" s="2"/>
      <c r="J956" s="2"/>
      <c r="K956" s="2"/>
      <c r="L956" s="2"/>
      <c r="M956" s="2"/>
      <c r="N956" s="2"/>
      <c r="O956" s="2"/>
      <c r="P956" s="2"/>
      <c r="Q956" s="2"/>
      <c r="R956" s="2"/>
      <c r="S956" s="2"/>
      <c r="T956" s="2"/>
      <c r="U956" s="2"/>
      <c r="V956" s="2"/>
      <c r="W956" s="2"/>
      <c r="X956" s="2"/>
      <c r="Y956" s="2"/>
      <c r="Z956" s="2"/>
    </row>
    <row r="957" spans="1:26" ht="36.75" customHeight="1" x14ac:dyDescent="0.35">
      <c r="A957" s="10"/>
      <c r="B957" s="2"/>
      <c r="C957" s="2"/>
      <c r="D957" s="2"/>
      <c r="E957" s="10"/>
      <c r="F957" s="2"/>
      <c r="G957" s="2"/>
      <c r="H957" s="2"/>
      <c r="I957" s="2"/>
      <c r="J957" s="2"/>
      <c r="K957" s="2"/>
      <c r="L957" s="2"/>
      <c r="M957" s="2"/>
      <c r="N957" s="2"/>
      <c r="O957" s="2"/>
      <c r="P957" s="2"/>
      <c r="Q957" s="2"/>
      <c r="R957" s="2"/>
      <c r="S957" s="2"/>
      <c r="T957" s="2"/>
      <c r="U957" s="2"/>
      <c r="V957" s="2"/>
      <c r="W957" s="2"/>
      <c r="X957" s="2"/>
      <c r="Y957" s="2"/>
      <c r="Z957" s="2"/>
    </row>
    <row r="958" spans="1:26" ht="36.75" customHeight="1" x14ac:dyDescent="0.35">
      <c r="A958" s="10"/>
      <c r="B958" s="2"/>
      <c r="C958" s="2"/>
      <c r="D958" s="2"/>
      <c r="E958" s="10"/>
      <c r="F958" s="2"/>
      <c r="G958" s="2"/>
      <c r="H958" s="2"/>
      <c r="I958" s="2"/>
      <c r="J958" s="2"/>
      <c r="K958" s="2"/>
      <c r="L958" s="2"/>
      <c r="M958" s="2"/>
      <c r="N958" s="2"/>
      <c r="O958" s="2"/>
      <c r="P958" s="2"/>
      <c r="Q958" s="2"/>
      <c r="R958" s="2"/>
      <c r="S958" s="2"/>
      <c r="T958" s="2"/>
      <c r="U958" s="2"/>
      <c r="V958" s="2"/>
      <c r="W958" s="2"/>
      <c r="X958" s="2"/>
      <c r="Y958" s="2"/>
      <c r="Z958" s="2"/>
    </row>
    <row r="959" spans="1:26" ht="36.75" customHeight="1" x14ac:dyDescent="0.35">
      <c r="A959" s="10"/>
      <c r="B959" s="2"/>
      <c r="C959" s="2"/>
      <c r="D959" s="2"/>
      <c r="E959" s="10"/>
      <c r="F959" s="2"/>
      <c r="G959" s="2"/>
      <c r="H959" s="2"/>
      <c r="I959" s="2"/>
      <c r="J959" s="2"/>
      <c r="K959" s="2"/>
      <c r="L959" s="2"/>
      <c r="M959" s="2"/>
      <c r="N959" s="2"/>
      <c r="O959" s="2"/>
      <c r="P959" s="2"/>
      <c r="Q959" s="2"/>
      <c r="R959" s="2"/>
      <c r="S959" s="2"/>
      <c r="T959" s="2"/>
      <c r="U959" s="2"/>
      <c r="V959" s="2"/>
      <c r="W959" s="2"/>
      <c r="X959" s="2"/>
      <c r="Y959" s="2"/>
      <c r="Z959" s="2"/>
    </row>
    <row r="960" spans="1:26" ht="36.75" customHeight="1" x14ac:dyDescent="0.35">
      <c r="A960" s="10"/>
      <c r="B960" s="2"/>
      <c r="C960" s="2"/>
      <c r="D960" s="2"/>
      <c r="E960" s="10"/>
      <c r="F960" s="2"/>
      <c r="G960" s="2"/>
      <c r="H960" s="2"/>
      <c r="I960" s="2"/>
      <c r="J960" s="2"/>
      <c r="K960" s="2"/>
      <c r="L960" s="2"/>
      <c r="M960" s="2"/>
      <c r="N960" s="2"/>
      <c r="O960" s="2"/>
      <c r="P960" s="2"/>
      <c r="Q960" s="2"/>
      <c r="R960" s="2"/>
      <c r="S960" s="2"/>
      <c r="T960" s="2"/>
      <c r="U960" s="2"/>
      <c r="V960" s="2"/>
      <c r="W960" s="2"/>
      <c r="X960" s="2"/>
      <c r="Y960" s="2"/>
      <c r="Z960" s="2"/>
    </row>
    <row r="961" spans="1:26" ht="36.75" customHeight="1" x14ac:dyDescent="0.35">
      <c r="A961" s="10"/>
      <c r="B961" s="2"/>
      <c r="C961" s="2"/>
      <c r="D961" s="2"/>
      <c r="E961" s="10"/>
      <c r="F961" s="2"/>
      <c r="G961" s="2"/>
      <c r="H961" s="2"/>
      <c r="I961" s="2"/>
      <c r="J961" s="2"/>
      <c r="K961" s="2"/>
      <c r="L961" s="2"/>
      <c r="M961" s="2"/>
      <c r="N961" s="2"/>
      <c r="O961" s="2"/>
      <c r="P961" s="2"/>
      <c r="Q961" s="2"/>
      <c r="R961" s="2"/>
      <c r="S961" s="2"/>
      <c r="T961" s="2"/>
      <c r="U961" s="2"/>
      <c r="V961" s="2"/>
      <c r="W961" s="2"/>
      <c r="X961" s="2"/>
      <c r="Y961" s="2"/>
      <c r="Z961" s="2"/>
    </row>
    <row r="962" spans="1:26" ht="36.75" customHeight="1" x14ac:dyDescent="0.35">
      <c r="A962" s="10"/>
      <c r="B962" s="2"/>
      <c r="C962" s="2"/>
      <c r="D962" s="2"/>
      <c r="E962" s="10"/>
      <c r="F962" s="2"/>
      <c r="G962" s="2"/>
      <c r="H962" s="2"/>
      <c r="I962" s="2"/>
      <c r="J962" s="2"/>
      <c r="K962" s="2"/>
      <c r="L962" s="2"/>
      <c r="M962" s="2"/>
      <c r="N962" s="2"/>
      <c r="O962" s="2"/>
      <c r="P962" s="2"/>
      <c r="Q962" s="2"/>
      <c r="R962" s="2"/>
      <c r="S962" s="2"/>
      <c r="T962" s="2"/>
      <c r="U962" s="2"/>
      <c r="V962" s="2"/>
      <c r="W962" s="2"/>
      <c r="X962" s="2"/>
      <c r="Y962" s="2"/>
      <c r="Z962" s="2"/>
    </row>
    <row r="963" spans="1:26" ht="36.75" customHeight="1" x14ac:dyDescent="0.35">
      <c r="A963" s="10"/>
      <c r="B963" s="2"/>
      <c r="C963" s="2"/>
      <c r="D963" s="2"/>
      <c r="E963" s="10"/>
      <c r="F963" s="2"/>
      <c r="G963" s="2"/>
      <c r="H963" s="2"/>
      <c r="I963" s="2"/>
      <c r="J963" s="2"/>
      <c r="K963" s="2"/>
      <c r="L963" s="2"/>
      <c r="M963" s="2"/>
      <c r="N963" s="2"/>
      <c r="O963" s="2"/>
      <c r="P963" s="2"/>
      <c r="Q963" s="2"/>
      <c r="R963" s="2"/>
      <c r="S963" s="2"/>
      <c r="T963" s="2"/>
      <c r="U963" s="2"/>
      <c r="V963" s="2"/>
      <c r="W963" s="2"/>
      <c r="X963" s="2"/>
      <c r="Y963" s="2"/>
      <c r="Z963" s="2"/>
    </row>
    <row r="964" spans="1:26" ht="36.75" customHeight="1" x14ac:dyDescent="0.35">
      <c r="A964" s="10"/>
      <c r="B964" s="2"/>
      <c r="C964" s="2"/>
      <c r="D964" s="2"/>
      <c r="E964" s="10"/>
      <c r="F964" s="2"/>
      <c r="G964" s="2"/>
      <c r="H964" s="2"/>
      <c r="I964" s="2"/>
      <c r="J964" s="2"/>
      <c r="K964" s="2"/>
      <c r="L964" s="2"/>
      <c r="M964" s="2"/>
      <c r="N964" s="2"/>
      <c r="O964" s="2"/>
      <c r="P964" s="2"/>
      <c r="Q964" s="2"/>
      <c r="R964" s="2"/>
      <c r="S964" s="2"/>
      <c r="T964" s="2"/>
      <c r="U964" s="2"/>
      <c r="V964" s="2"/>
      <c r="W964" s="2"/>
      <c r="X964" s="2"/>
      <c r="Y964" s="2"/>
      <c r="Z964" s="2"/>
    </row>
    <row r="965" spans="1:26" ht="36.75" customHeight="1" x14ac:dyDescent="0.35">
      <c r="A965" s="10"/>
      <c r="B965" s="2"/>
      <c r="C965" s="2"/>
      <c r="D965" s="2"/>
      <c r="E965" s="10"/>
      <c r="F965" s="2"/>
      <c r="G965" s="2"/>
      <c r="H965" s="2"/>
      <c r="I965" s="2"/>
      <c r="J965" s="2"/>
      <c r="K965" s="2"/>
      <c r="L965" s="2"/>
      <c r="M965" s="2"/>
      <c r="N965" s="2"/>
      <c r="O965" s="2"/>
      <c r="P965" s="2"/>
      <c r="Q965" s="2"/>
      <c r="R965" s="2"/>
      <c r="S965" s="2"/>
      <c r="T965" s="2"/>
      <c r="U965" s="2"/>
      <c r="V965" s="2"/>
      <c r="W965" s="2"/>
      <c r="X965" s="2"/>
      <c r="Y965" s="2"/>
      <c r="Z965" s="2"/>
    </row>
    <row r="966" spans="1:26" ht="36.75" customHeight="1" x14ac:dyDescent="0.35">
      <c r="A966" s="10"/>
      <c r="B966" s="2"/>
      <c r="C966" s="2"/>
      <c r="D966" s="2"/>
      <c r="E966" s="10"/>
      <c r="F966" s="2"/>
      <c r="G966" s="2"/>
      <c r="H966" s="2"/>
      <c r="I966" s="2"/>
      <c r="J966" s="2"/>
      <c r="K966" s="2"/>
      <c r="L966" s="2"/>
      <c r="M966" s="2"/>
      <c r="N966" s="2"/>
      <c r="O966" s="2"/>
      <c r="P966" s="2"/>
      <c r="Q966" s="2"/>
      <c r="R966" s="2"/>
      <c r="S966" s="2"/>
      <c r="T966" s="2"/>
      <c r="U966" s="2"/>
      <c r="V966" s="2"/>
      <c r="W966" s="2"/>
      <c r="X966" s="2"/>
      <c r="Y966" s="2"/>
      <c r="Z966" s="2"/>
    </row>
    <row r="967" spans="1:26" ht="36.75" customHeight="1" x14ac:dyDescent="0.35">
      <c r="A967" s="10"/>
      <c r="B967" s="2"/>
      <c r="C967" s="2"/>
      <c r="D967" s="2"/>
      <c r="E967" s="10"/>
      <c r="F967" s="2"/>
      <c r="G967" s="2"/>
      <c r="H967" s="2"/>
      <c r="I967" s="2"/>
      <c r="J967" s="2"/>
      <c r="K967" s="2"/>
      <c r="L967" s="2"/>
      <c r="M967" s="2"/>
      <c r="N967" s="2"/>
      <c r="O967" s="2"/>
      <c r="P967" s="2"/>
      <c r="Q967" s="2"/>
      <c r="R967" s="2"/>
      <c r="S967" s="2"/>
      <c r="T967" s="2"/>
      <c r="U967" s="2"/>
      <c r="V967" s="2"/>
      <c r="W967" s="2"/>
      <c r="X967" s="2"/>
      <c r="Y967" s="2"/>
      <c r="Z967" s="2"/>
    </row>
    <row r="968" spans="1:26" ht="36.75" customHeight="1" x14ac:dyDescent="0.35">
      <c r="A968" s="10"/>
      <c r="B968" s="2"/>
      <c r="C968" s="2"/>
      <c r="D968" s="2"/>
      <c r="E968" s="10"/>
      <c r="F968" s="2"/>
      <c r="G968" s="2"/>
      <c r="H968" s="2"/>
      <c r="I968" s="2"/>
      <c r="J968" s="2"/>
      <c r="K968" s="2"/>
      <c r="L968" s="2"/>
      <c r="M968" s="2"/>
      <c r="N968" s="2"/>
      <c r="O968" s="2"/>
      <c r="P968" s="2"/>
      <c r="Q968" s="2"/>
      <c r="R968" s="2"/>
      <c r="S968" s="2"/>
      <c r="T968" s="2"/>
      <c r="U968" s="2"/>
      <c r="V968" s="2"/>
      <c r="W968" s="2"/>
      <c r="X968" s="2"/>
      <c r="Y968" s="2"/>
      <c r="Z968" s="2"/>
    </row>
    <row r="969" spans="1:26" ht="36.75" customHeight="1" x14ac:dyDescent="0.35">
      <c r="A969" s="10"/>
      <c r="B969" s="2"/>
      <c r="C969" s="2"/>
      <c r="D969" s="2"/>
      <c r="E969" s="10"/>
      <c r="F969" s="2"/>
      <c r="G969" s="2"/>
      <c r="H969" s="2"/>
      <c r="I969" s="2"/>
      <c r="J969" s="2"/>
      <c r="K969" s="2"/>
      <c r="L969" s="2"/>
      <c r="M969" s="2"/>
      <c r="N969" s="2"/>
      <c r="O969" s="2"/>
      <c r="P969" s="2"/>
      <c r="Q969" s="2"/>
      <c r="R969" s="2"/>
      <c r="S969" s="2"/>
      <c r="T969" s="2"/>
      <c r="U969" s="2"/>
      <c r="V969" s="2"/>
      <c r="W969" s="2"/>
      <c r="X969" s="2"/>
      <c r="Y969" s="2"/>
      <c r="Z969" s="2"/>
    </row>
    <row r="970" spans="1:26" ht="36.75" customHeight="1" x14ac:dyDescent="0.35">
      <c r="A970" s="10"/>
      <c r="B970" s="2"/>
      <c r="C970" s="2"/>
      <c r="D970" s="2"/>
      <c r="E970" s="10"/>
      <c r="F970" s="2"/>
      <c r="G970" s="2"/>
      <c r="H970" s="2"/>
      <c r="I970" s="2"/>
      <c r="J970" s="2"/>
      <c r="K970" s="2"/>
      <c r="L970" s="2"/>
      <c r="M970" s="2"/>
      <c r="N970" s="2"/>
      <c r="O970" s="2"/>
      <c r="P970" s="2"/>
      <c r="Q970" s="2"/>
      <c r="R970" s="2"/>
      <c r="S970" s="2"/>
      <c r="T970" s="2"/>
      <c r="U970" s="2"/>
      <c r="V970" s="2"/>
      <c r="W970" s="2"/>
      <c r="X970" s="2"/>
      <c r="Y970" s="2"/>
      <c r="Z970" s="2"/>
    </row>
    <row r="971" spans="1:26" ht="36.75" customHeight="1" x14ac:dyDescent="0.35">
      <c r="A971" s="10"/>
      <c r="B971" s="2"/>
      <c r="C971" s="2"/>
      <c r="D971" s="2"/>
      <c r="E971" s="10"/>
      <c r="F971" s="2"/>
      <c r="G971" s="2"/>
      <c r="H971" s="2"/>
      <c r="I971" s="2"/>
      <c r="J971" s="2"/>
      <c r="K971" s="2"/>
      <c r="L971" s="2"/>
      <c r="M971" s="2"/>
      <c r="N971" s="2"/>
      <c r="O971" s="2"/>
      <c r="P971" s="2"/>
      <c r="Q971" s="2"/>
      <c r="R971" s="2"/>
      <c r="S971" s="2"/>
      <c r="T971" s="2"/>
      <c r="U971" s="2"/>
      <c r="V971" s="2"/>
      <c r="W971" s="2"/>
      <c r="X971" s="2"/>
      <c r="Y971" s="2"/>
      <c r="Z971" s="2"/>
    </row>
    <row r="972" spans="1:26" ht="36.75" customHeight="1" x14ac:dyDescent="0.35">
      <c r="A972" s="10"/>
      <c r="B972" s="2"/>
      <c r="C972" s="2"/>
      <c r="D972" s="2"/>
      <c r="E972" s="10"/>
      <c r="F972" s="2"/>
      <c r="G972" s="2"/>
      <c r="H972" s="2"/>
      <c r="I972" s="2"/>
      <c r="J972" s="2"/>
      <c r="K972" s="2"/>
      <c r="L972" s="2"/>
      <c r="M972" s="2"/>
      <c r="N972" s="2"/>
      <c r="O972" s="2"/>
      <c r="P972" s="2"/>
      <c r="Q972" s="2"/>
      <c r="R972" s="2"/>
      <c r="S972" s="2"/>
      <c r="T972" s="2"/>
      <c r="U972" s="2"/>
      <c r="V972" s="2"/>
      <c r="W972" s="2"/>
      <c r="X972" s="2"/>
      <c r="Y972" s="2"/>
      <c r="Z972" s="2"/>
    </row>
    <row r="973" spans="1:26" ht="36.75" customHeight="1" x14ac:dyDescent="0.35">
      <c r="A973" s="10"/>
      <c r="B973" s="2"/>
      <c r="C973" s="2"/>
      <c r="D973" s="2"/>
      <c r="E973" s="10"/>
      <c r="F973" s="2"/>
      <c r="G973" s="2"/>
      <c r="H973" s="2"/>
      <c r="I973" s="2"/>
      <c r="J973" s="2"/>
      <c r="K973" s="2"/>
      <c r="L973" s="2"/>
      <c r="M973" s="2"/>
      <c r="N973" s="2"/>
      <c r="O973" s="2"/>
      <c r="P973" s="2"/>
      <c r="Q973" s="2"/>
      <c r="R973" s="2"/>
      <c r="S973" s="2"/>
      <c r="T973" s="2"/>
      <c r="U973" s="2"/>
      <c r="V973" s="2"/>
      <c r="W973" s="2"/>
      <c r="X973" s="2"/>
      <c r="Y973" s="2"/>
      <c r="Z973" s="2"/>
    </row>
    <row r="974" spans="1:26" ht="36.75" customHeight="1" x14ac:dyDescent="0.35">
      <c r="A974" s="10"/>
      <c r="B974" s="2"/>
      <c r="C974" s="2"/>
      <c r="D974" s="2"/>
      <c r="E974" s="10"/>
      <c r="F974" s="2"/>
      <c r="G974" s="2"/>
      <c r="H974" s="2"/>
      <c r="I974" s="2"/>
      <c r="J974" s="2"/>
      <c r="K974" s="2"/>
      <c r="L974" s="2"/>
      <c r="M974" s="2"/>
      <c r="N974" s="2"/>
      <c r="O974" s="2"/>
      <c r="P974" s="2"/>
      <c r="Q974" s="2"/>
      <c r="R974" s="2"/>
      <c r="S974" s="2"/>
      <c r="T974" s="2"/>
      <c r="U974" s="2"/>
      <c r="V974" s="2"/>
      <c r="W974" s="2"/>
      <c r="X974" s="2"/>
      <c r="Y974" s="2"/>
      <c r="Z974" s="2"/>
    </row>
    <row r="975" spans="1:26" ht="36.75" customHeight="1" x14ac:dyDescent="0.35">
      <c r="A975" s="10"/>
      <c r="B975" s="2"/>
      <c r="C975" s="2"/>
      <c r="D975" s="2"/>
      <c r="E975" s="10"/>
      <c r="F975" s="2"/>
      <c r="G975" s="2"/>
      <c r="H975" s="2"/>
      <c r="I975" s="2"/>
      <c r="J975" s="2"/>
      <c r="K975" s="2"/>
      <c r="L975" s="2"/>
      <c r="M975" s="2"/>
      <c r="N975" s="2"/>
      <c r="O975" s="2"/>
      <c r="P975" s="2"/>
      <c r="Q975" s="2"/>
      <c r="R975" s="2"/>
      <c r="S975" s="2"/>
      <c r="T975" s="2"/>
      <c r="U975" s="2"/>
      <c r="V975" s="2"/>
      <c r="W975" s="2"/>
      <c r="X975" s="2"/>
      <c r="Y975" s="2"/>
      <c r="Z975" s="2"/>
    </row>
    <row r="976" spans="1:26" ht="36.75" customHeight="1" x14ac:dyDescent="0.35">
      <c r="A976" s="10"/>
      <c r="B976" s="2"/>
      <c r="C976" s="2"/>
      <c r="D976" s="2"/>
      <c r="E976" s="10"/>
      <c r="F976" s="2"/>
      <c r="G976" s="2"/>
      <c r="H976" s="2"/>
      <c r="I976" s="2"/>
      <c r="J976" s="2"/>
      <c r="K976" s="2"/>
      <c r="L976" s="2"/>
      <c r="M976" s="2"/>
      <c r="N976" s="2"/>
      <c r="O976" s="2"/>
      <c r="P976" s="2"/>
      <c r="Q976" s="2"/>
      <c r="R976" s="2"/>
      <c r="S976" s="2"/>
      <c r="T976" s="2"/>
      <c r="U976" s="2"/>
      <c r="V976" s="2"/>
      <c r="W976" s="2"/>
      <c r="X976" s="2"/>
      <c r="Y976" s="2"/>
      <c r="Z976" s="2"/>
    </row>
    <row r="977" spans="1:26" ht="36.75" customHeight="1" x14ac:dyDescent="0.35">
      <c r="A977" s="10"/>
      <c r="B977" s="2"/>
      <c r="C977" s="2"/>
      <c r="D977" s="2"/>
      <c r="E977" s="10"/>
      <c r="F977" s="2"/>
      <c r="G977" s="2"/>
      <c r="H977" s="2"/>
      <c r="I977" s="2"/>
      <c r="J977" s="2"/>
      <c r="K977" s="2"/>
      <c r="L977" s="2"/>
      <c r="M977" s="2"/>
      <c r="N977" s="2"/>
      <c r="O977" s="2"/>
      <c r="P977" s="2"/>
      <c r="Q977" s="2"/>
      <c r="R977" s="2"/>
      <c r="S977" s="2"/>
      <c r="T977" s="2"/>
      <c r="U977" s="2"/>
      <c r="V977" s="2"/>
      <c r="W977" s="2"/>
      <c r="X977" s="2"/>
      <c r="Y977" s="2"/>
      <c r="Z977" s="2"/>
    </row>
    <row r="978" spans="1:26" ht="36.75" customHeight="1" x14ac:dyDescent="0.35">
      <c r="A978" s="10"/>
      <c r="B978" s="2"/>
      <c r="C978" s="2"/>
      <c r="D978" s="2"/>
      <c r="E978" s="10"/>
      <c r="F978" s="2"/>
      <c r="G978" s="2"/>
      <c r="H978" s="2"/>
      <c r="I978" s="2"/>
      <c r="J978" s="2"/>
      <c r="K978" s="2"/>
      <c r="L978" s="2"/>
      <c r="M978" s="2"/>
      <c r="N978" s="2"/>
      <c r="O978" s="2"/>
      <c r="P978" s="2"/>
      <c r="Q978" s="2"/>
      <c r="R978" s="2"/>
      <c r="S978" s="2"/>
      <c r="T978" s="2"/>
      <c r="U978" s="2"/>
      <c r="V978" s="2"/>
      <c r="W978" s="2"/>
      <c r="X978" s="2"/>
      <c r="Y978" s="2"/>
      <c r="Z978" s="2"/>
    </row>
    <row r="979" spans="1:26" ht="36.75" customHeight="1" x14ac:dyDescent="0.35">
      <c r="A979" s="10"/>
      <c r="B979" s="2"/>
      <c r="C979" s="2"/>
      <c r="D979" s="2"/>
      <c r="E979" s="10"/>
      <c r="F979" s="2"/>
      <c r="G979" s="2"/>
      <c r="H979" s="2"/>
      <c r="I979" s="2"/>
      <c r="J979" s="2"/>
      <c r="K979" s="2"/>
      <c r="L979" s="2"/>
      <c r="M979" s="2"/>
      <c r="N979" s="2"/>
      <c r="O979" s="2"/>
      <c r="P979" s="2"/>
      <c r="Q979" s="2"/>
      <c r="R979" s="2"/>
      <c r="S979" s="2"/>
      <c r="T979" s="2"/>
      <c r="U979" s="2"/>
      <c r="V979" s="2"/>
      <c r="W979" s="2"/>
      <c r="X979" s="2"/>
      <c r="Y979" s="2"/>
      <c r="Z979" s="2"/>
    </row>
    <row r="980" spans="1:26" ht="36.75" customHeight="1" x14ac:dyDescent="0.35">
      <c r="A980" s="10"/>
      <c r="B980" s="2"/>
      <c r="C980" s="2"/>
      <c r="D980" s="2"/>
      <c r="E980" s="10"/>
      <c r="F980" s="2"/>
      <c r="G980" s="2"/>
      <c r="H980" s="2"/>
      <c r="I980" s="2"/>
      <c r="J980" s="2"/>
      <c r="K980" s="2"/>
      <c r="L980" s="2"/>
      <c r="M980" s="2"/>
      <c r="N980" s="2"/>
      <c r="O980" s="2"/>
      <c r="P980" s="2"/>
      <c r="Q980" s="2"/>
      <c r="R980" s="2"/>
      <c r="S980" s="2"/>
      <c r="T980" s="2"/>
      <c r="U980" s="2"/>
      <c r="V980" s="2"/>
      <c r="W980" s="2"/>
      <c r="X980" s="2"/>
      <c r="Y980" s="2"/>
      <c r="Z980" s="2"/>
    </row>
    <row r="981" spans="1:26" ht="36.75" customHeight="1" x14ac:dyDescent="0.35">
      <c r="A981" s="10"/>
      <c r="B981" s="2"/>
      <c r="C981" s="2"/>
      <c r="D981" s="2"/>
      <c r="E981" s="10"/>
      <c r="F981" s="2"/>
      <c r="G981" s="2"/>
      <c r="H981" s="2"/>
      <c r="I981" s="2"/>
      <c r="J981" s="2"/>
      <c r="K981" s="2"/>
      <c r="L981" s="2"/>
      <c r="M981" s="2"/>
      <c r="N981" s="2"/>
      <c r="O981" s="2"/>
      <c r="P981" s="2"/>
      <c r="Q981" s="2"/>
      <c r="R981" s="2"/>
      <c r="S981" s="2"/>
      <c r="T981" s="2"/>
      <c r="U981" s="2"/>
      <c r="V981" s="2"/>
      <c r="W981" s="2"/>
      <c r="X981" s="2"/>
      <c r="Y981" s="2"/>
      <c r="Z981" s="2"/>
    </row>
    <row r="982" spans="1:26" ht="36.75" customHeight="1" x14ac:dyDescent="0.35">
      <c r="A982" s="10"/>
      <c r="B982" s="2"/>
      <c r="C982" s="2"/>
      <c r="D982" s="2"/>
      <c r="E982" s="10"/>
      <c r="F982" s="2"/>
      <c r="G982" s="2"/>
      <c r="H982" s="2"/>
      <c r="I982" s="2"/>
      <c r="J982" s="2"/>
      <c r="K982" s="2"/>
      <c r="L982" s="2"/>
      <c r="M982" s="2"/>
      <c r="N982" s="2"/>
      <c r="O982" s="2"/>
      <c r="P982" s="2"/>
      <c r="Q982" s="2"/>
      <c r="R982" s="2"/>
      <c r="S982" s="2"/>
      <c r="T982" s="2"/>
      <c r="U982" s="2"/>
      <c r="V982" s="2"/>
      <c r="W982" s="2"/>
      <c r="X982" s="2"/>
      <c r="Y982" s="2"/>
      <c r="Z982" s="2"/>
    </row>
    <row r="983" spans="1:26" ht="36.75" customHeight="1" x14ac:dyDescent="0.35">
      <c r="A983" s="10"/>
      <c r="B983" s="2"/>
      <c r="C983" s="2"/>
      <c r="D983" s="2"/>
      <c r="E983" s="10"/>
      <c r="F983" s="2"/>
      <c r="G983" s="2"/>
      <c r="H983" s="2"/>
      <c r="I983" s="2"/>
      <c r="J983" s="2"/>
      <c r="K983" s="2"/>
      <c r="L983" s="2"/>
      <c r="M983" s="2"/>
      <c r="N983" s="2"/>
      <c r="O983" s="2"/>
      <c r="P983" s="2"/>
      <c r="Q983" s="2"/>
      <c r="R983" s="2"/>
      <c r="S983" s="2"/>
      <c r="T983" s="2"/>
      <c r="U983" s="2"/>
      <c r="V983" s="2"/>
      <c r="W983" s="2"/>
      <c r="X983" s="2"/>
      <c r="Y983" s="2"/>
      <c r="Z983" s="2"/>
    </row>
    <row r="984" spans="1:26" ht="36.75" customHeight="1" x14ac:dyDescent="0.35">
      <c r="A984" s="10"/>
      <c r="B984" s="2"/>
      <c r="C984" s="2"/>
      <c r="D984" s="2"/>
      <c r="E984" s="10"/>
      <c r="F984" s="2"/>
      <c r="G984" s="2"/>
      <c r="H984" s="2"/>
      <c r="I984" s="2"/>
      <c r="J984" s="2"/>
      <c r="K984" s="2"/>
      <c r="L984" s="2"/>
      <c r="M984" s="2"/>
      <c r="N984" s="2"/>
      <c r="O984" s="2"/>
      <c r="P984" s="2"/>
      <c r="Q984" s="2"/>
      <c r="R984" s="2"/>
      <c r="S984" s="2"/>
      <c r="T984" s="2"/>
      <c r="U984" s="2"/>
      <c r="V984" s="2"/>
      <c r="W984" s="2"/>
      <c r="X984" s="2"/>
      <c r="Y984" s="2"/>
      <c r="Z984" s="2"/>
    </row>
    <row r="985" spans="1:26" ht="36.75" customHeight="1" x14ac:dyDescent="0.35">
      <c r="A985" s="10"/>
      <c r="B985" s="2"/>
      <c r="C985" s="2"/>
      <c r="D985" s="2"/>
      <c r="E985" s="10"/>
      <c r="F985" s="2"/>
      <c r="G985" s="2"/>
      <c r="H985" s="2"/>
      <c r="I985" s="2"/>
      <c r="J985" s="2"/>
      <c r="K985" s="2"/>
      <c r="L985" s="2"/>
      <c r="M985" s="2"/>
      <c r="N985" s="2"/>
      <c r="O985" s="2"/>
      <c r="P985" s="2"/>
      <c r="Q985" s="2"/>
      <c r="R985" s="2"/>
      <c r="S985" s="2"/>
      <c r="T985" s="2"/>
      <c r="U985" s="2"/>
      <c r="V985" s="2"/>
      <c r="W985" s="2"/>
      <c r="X985" s="2"/>
      <c r="Y985" s="2"/>
      <c r="Z985" s="2"/>
    </row>
    <row r="986" spans="1:26" ht="36.75" customHeight="1" x14ac:dyDescent="0.35">
      <c r="A986" s="10"/>
      <c r="B986" s="2"/>
      <c r="C986" s="2"/>
      <c r="D986" s="2"/>
      <c r="E986" s="10"/>
      <c r="F986" s="2"/>
      <c r="G986" s="2"/>
      <c r="H986" s="2"/>
      <c r="I986" s="2"/>
      <c r="J986" s="2"/>
      <c r="K986" s="2"/>
      <c r="L986" s="2"/>
      <c r="M986" s="2"/>
      <c r="N986" s="2"/>
      <c r="O986" s="2"/>
      <c r="P986" s="2"/>
      <c r="Q986" s="2"/>
      <c r="R986" s="2"/>
      <c r="S986" s="2"/>
      <c r="T986" s="2"/>
      <c r="U986" s="2"/>
      <c r="V986" s="2"/>
      <c r="W986" s="2"/>
      <c r="X986" s="2"/>
      <c r="Y986" s="2"/>
      <c r="Z986" s="2"/>
    </row>
    <row r="987" spans="1:26" ht="36.75" customHeight="1" x14ac:dyDescent="0.35">
      <c r="A987" s="10"/>
      <c r="B987" s="2"/>
      <c r="C987" s="2"/>
      <c r="D987" s="2"/>
      <c r="E987" s="10"/>
      <c r="F987" s="2"/>
      <c r="G987" s="2"/>
      <c r="H987" s="2"/>
      <c r="I987" s="2"/>
      <c r="J987" s="2"/>
      <c r="K987" s="2"/>
      <c r="L987" s="2"/>
      <c r="M987" s="2"/>
      <c r="N987" s="2"/>
      <c r="O987" s="2"/>
      <c r="P987" s="2"/>
      <c r="Q987" s="2"/>
      <c r="R987" s="2"/>
      <c r="S987" s="2"/>
      <c r="T987" s="2"/>
      <c r="U987" s="2"/>
      <c r="V987" s="2"/>
      <c r="W987" s="2"/>
      <c r="X987" s="2"/>
      <c r="Y987" s="2"/>
      <c r="Z987" s="2"/>
    </row>
    <row r="988" spans="1:26" ht="36.75" customHeight="1" x14ac:dyDescent="0.35">
      <c r="A988" s="10"/>
      <c r="B988" s="2"/>
      <c r="C988" s="2"/>
      <c r="D988" s="2"/>
      <c r="E988" s="10"/>
      <c r="F988" s="2"/>
      <c r="G988" s="2"/>
      <c r="H988" s="2"/>
      <c r="I988" s="2"/>
      <c r="J988" s="2"/>
      <c r="K988" s="2"/>
      <c r="L988" s="2"/>
      <c r="M988" s="2"/>
      <c r="N988" s="2"/>
      <c r="O988" s="2"/>
      <c r="P988" s="2"/>
      <c r="Q988" s="2"/>
      <c r="R988" s="2"/>
      <c r="S988" s="2"/>
      <c r="T988" s="2"/>
      <c r="U988" s="2"/>
      <c r="V988" s="2"/>
      <c r="W988" s="2"/>
      <c r="X988" s="2"/>
      <c r="Y988" s="2"/>
      <c r="Z988" s="2"/>
    </row>
    <row r="989" spans="1:26" ht="36.75" customHeight="1" x14ac:dyDescent="0.35">
      <c r="A989" s="10"/>
      <c r="B989" s="2"/>
      <c r="C989" s="2"/>
      <c r="D989" s="2"/>
      <c r="E989" s="10"/>
      <c r="F989" s="2"/>
      <c r="G989" s="2"/>
      <c r="H989" s="2"/>
      <c r="I989" s="2"/>
      <c r="J989" s="2"/>
      <c r="K989" s="2"/>
      <c r="L989" s="2"/>
      <c r="M989" s="2"/>
      <c r="N989" s="2"/>
      <c r="O989" s="2"/>
      <c r="P989" s="2"/>
      <c r="Q989" s="2"/>
      <c r="R989" s="2"/>
      <c r="S989" s="2"/>
      <c r="T989" s="2"/>
      <c r="U989" s="2"/>
      <c r="V989" s="2"/>
      <c r="W989" s="2"/>
      <c r="X989" s="2"/>
      <c r="Y989" s="2"/>
      <c r="Z989" s="2"/>
    </row>
    <row r="990" spans="1:26" ht="36.75" customHeight="1" x14ac:dyDescent="0.35">
      <c r="A990" s="10"/>
      <c r="B990" s="2"/>
      <c r="C990" s="2"/>
      <c r="D990" s="2"/>
      <c r="E990" s="10"/>
      <c r="F990" s="2"/>
      <c r="G990" s="2"/>
      <c r="H990" s="2"/>
      <c r="I990" s="2"/>
      <c r="J990" s="2"/>
      <c r="K990" s="2"/>
      <c r="L990" s="2"/>
      <c r="M990" s="2"/>
      <c r="N990" s="2"/>
      <c r="O990" s="2"/>
      <c r="P990" s="2"/>
      <c r="Q990" s="2"/>
      <c r="R990" s="2"/>
      <c r="S990" s="2"/>
      <c r="T990" s="2"/>
      <c r="U990" s="2"/>
      <c r="V990" s="2"/>
      <c r="W990" s="2"/>
      <c r="X990" s="2"/>
      <c r="Y990" s="2"/>
      <c r="Z990" s="2"/>
    </row>
    <row r="991" spans="1:26" ht="36.75" customHeight="1" x14ac:dyDescent="0.35">
      <c r="A991" s="10"/>
      <c r="B991" s="2"/>
      <c r="C991" s="2"/>
      <c r="D991" s="2"/>
      <c r="E991" s="10"/>
      <c r="F991" s="2"/>
      <c r="G991" s="2"/>
      <c r="H991" s="2"/>
      <c r="I991" s="2"/>
      <c r="J991" s="2"/>
      <c r="K991" s="2"/>
      <c r="L991" s="2"/>
      <c r="M991" s="2"/>
      <c r="N991" s="2"/>
      <c r="O991" s="2"/>
      <c r="P991" s="2"/>
      <c r="Q991" s="2"/>
      <c r="R991" s="2"/>
      <c r="S991" s="2"/>
      <c r="T991" s="2"/>
      <c r="U991" s="2"/>
      <c r="V991" s="2"/>
      <c r="W991" s="2"/>
      <c r="X991" s="2"/>
      <c r="Y991" s="2"/>
      <c r="Z991" s="2"/>
    </row>
    <row r="992" spans="1:26" ht="36.75" customHeight="1" x14ac:dyDescent="0.35">
      <c r="A992" s="10"/>
      <c r="B992" s="2"/>
      <c r="C992" s="2"/>
      <c r="D992" s="2"/>
      <c r="E992" s="10"/>
      <c r="F992" s="2"/>
      <c r="G992" s="2"/>
      <c r="H992" s="2"/>
      <c r="I992" s="2"/>
      <c r="J992" s="2"/>
      <c r="K992" s="2"/>
      <c r="L992" s="2"/>
      <c r="M992" s="2"/>
      <c r="N992" s="2"/>
      <c r="O992" s="2"/>
      <c r="P992" s="2"/>
      <c r="Q992" s="2"/>
      <c r="R992" s="2"/>
      <c r="S992" s="2"/>
      <c r="T992" s="2"/>
      <c r="U992" s="2"/>
      <c r="V992" s="2"/>
      <c r="W992" s="2"/>
      <c r="X992" s="2"/>
      <c r="Y992" s="2"/>
      <c r="Z992" s="2"/>
    </row>
    <row r="993" spans="1:26" ht="36.75" customHeight="1" x14ac:dyDescent="0.35">
      <c r="A993" s="10"/>
      <c r="B993" s="2"/>
      <c r="C993" s="2"/>
      <c r="D993" s="2"/>
      <c r="E993" s="10"/>
      <c r="F993" s="2"/>
      <c r="G993" s="2"/>
      <c r="H993" s="2"/>
      <c r="I993" s="2"/>
      <c r="J993" s="2"/>
      <c r="K993" s="2"/>
      <c r="L993" s="2"/>
      <c r="M993" s="2"/>
      <c r="N993" s="2"/>
      <c r="O993" s="2"/>
      <c r="P993" s="2"/>
      <c r="Q993" s="2"/>
      <c r="R993" s="2"/>
      <c r="S993" s="2"/>
      <c r="T993" s="2"/>
      <c r="U993" s="2"/>
      <c r="V993" s="2"/>
      <c r="W993" s="2"/>
      <c r="X993" s="2"/>
      <c r="Y993" s="2"/>
      <c r="Z993" s="2"/>
    </row>
    <row r="994" spans="1:26" ht="36.75" customHeight="1" x14ac:dyDescent="0.35">
      <c r="A994" s="10"/>
      <c r="B994" s="2"/>
      <c r="C994" s="2"/>
      <c r="D994" s="2"/>
      <c r="E994" s="10"/>
      <c r="F994" s="2"/>
      <c r="G994" s="2"/>
      <c r="H994" s="2"/>
      <c r="I994" s="2"/>
      <c r="J994" s="2"/>
      <c r="K994" s="2"/>
      <c r="L994" s="2"/>
      <c r="M994" s="2"/>
      <c r="N994" s="2"/>
      <c r="O994" s="2"/>
      <c r="P994" s="2"/>
      <c r="Q994" s="2"/>
      <c r="R994" s="2"/>
      <c r="S994" s="2"/>
      <c r="T994" s="2"/>
      <c r="U994" s="2"/>
      <c r="V994" s="2"/>
      <c r="W994" s="2"/>
      <c r="X994" s="2"/>
      <c r="Y994" s="2"/>
      <c r="Z994" s="2"/>
    </row>
    <row r="995" spans="1:26" ht="36.75" customHeight="1" x14ac:dyDescent="0.35">
      <c r="A995" s="10"/>
      <c r="B995" s="2"/>
      <c r="C995" s="2"/>
      <c r="D995" s="2"/>
      <c r="E995" s="10"/>
      <c r="F995" s="2"/>
      <c r="G995" s="2"/>
      <c r="H995" s="2"/>
      <c r="I995" s="2"/>
      <c r="J995" s="2"/>
      <c r="K995" s="2"/>
      <c r="L995" s="2"/>
      <c r="M995" s="2"/>
      <c r="N995" s="2"/>
      <c r="O995" s="2"/>
      <c r="P995" s="2"/>
      <c r="Q995" s="2"/>
      <c r="R995" s="2"/>
      <c r="S995" s="2"/>
      <c r="T995" s="2"/>
      <c r="U995" s="2"/>
      <c r="V995" s="2"/>
      <c r="W995" s="2"/>
      <c r="X995" s="2"/>
      <c r="Y995" s="2"/>
      <c r="Z995" s="2"/>
    </row>
    <row r="996" spans="1:26" ht="36.75" customHeight="1" x14ac:dyDescent="0.35">
      <c r="A996" s="10"/>
      <c r="B996" s="2"/>
      <c r="C996" s="2"/>
      <c r="D996" s="2"/>
      <c r="E996" s="10"/>
      <c r="F996" s="2"/>
      <c r="G996" s="2"/>
      <c r="H996" s="2"/>
      <c r="I996" s="2"/>
      <c r="J996" s="2"/>
      <c r="K996" s="2"/>
      <c r="L996" s="2"/>
      <c r="M996" s="2"/>
      <c r="N996" s="2"/>
      <c r="O996" s="2"/>
      <c r="P996" s="2"/>
      <c r="Q996" s="2"/>
      <c r="R996" s="2"/>
      <c r="S996" s="2"/>
      <c r="T996" s="2"/>
      <c r="U996" s="2"/>
      <c r="V996" s="2"/>
      <c r="W996" s="2"/>
      <c r="X996" s="2"/>
      <c r="Y996" s="2"/>
      <c r="Z996" s="2"/>
    </row>
    <row r="997" spans="1:26" ht="36.75" customHeight="1" x14ac:dyDescent="0.35">
      <c r="A997" s="10"/>
      <c r="B997" s="2"/>
      <c r="C997" s="2"/>
      <c r="D997" s="2"/>
      <c r="E997" s="10"/>
      <c r="F997" s="2"/>
      <c r="G997" s="2"/>
      <c r="H997" s="2"/>
      <c r="I997" s="2"/>
      <c r="J997" s="2"/>
      <c r="K997" s="2"/>
      <c r="L997" s="2"/>
      <c r="M997" s="2"/>
      <c r="N997" s="2"/>
      <c r="O997" s="2"/>
      <c r="P997" s="2"/>
      <c r="Q997" s="2"/>
      <c r="R997" s="2"/>
      <c r="S997" s="2"/>
      <c r="T997" s="2"/>
      <c r="U997" s="2"/>
      <c r="V997" s="2"/>
      <c r="W997" s="2"/>
      <c r="X997" s="2"/>
      <c r="Y997" s="2"/>
      <c r="Z997" s="2"/>
    </row>
    <row r="998" spans="1:26" ht="36.75" customHeight="1" x14ac:dyDescent="0.35">
      <c r="A998" s="10"/>
      <c r="B998" s="2"/>
      <c r="C998" s="2"/>
      <c r="D998" s="2"/>
      <c r="E998" s="10"/>
      <c r="F998" s="2"/>
      <c r="G998" s="2"/>
      <c r="H998" s="2"/>
      <c r="I998" s="2"/>
      <c r="J998" s="2"/>
      <c r="K998" s="2"/>
      <c r="L998" s="2"/>
      <c r="M998" s="2"/>
      <c r="N998" s="2"/>
      <c r="O998" s="2"/>
      <c r="P998" s="2"/>
      <c r="Q998" s="2"/>
      <c r="R998" s="2"/>
      <c r="S998" s="2"/>
      <c r="T998" s="2"/>
      <c r="U998" s="2"/>
      <c r="V998" s="2"/>
      <c r="W998" s="2"/>
      <c r="X998" s="2"/>
      <c r="Y998" s="2"/>
      <c r="Z998" s="2"/>
    </row>
    <row r="999" spans="1:26" ht="36.75" customHeight="1" x14ac:dyDescent="0.35">
      <c r="A999" s="10"/>
      <c r="B999" s="2"/>
      <c r="C999" s="2"/>
      <c r="D999" s="2"/>
      <c r="E999" s="10"/>
      <c r="F999" s="2"/>
      <c r="G999" s="2"/>
      <c r="H999" s="2"/>
      <c r="I999" s="2"/>
      <c r="J999" s="2"/>
      <c r="K999" s="2"/>
      <c r="L999" s="2"/>
      <c r="M999" s="2"/>
      <c r="N999" s="2"/>
      <c r="O999" s="2"/>
      <c r="P999" s="2"/>
      <c r="Q999" s="2"/>
      <c r="R999" s="2"/>
      <c r="S999" s="2"/>
      <c r="T999" s="2"/>
      <c r="U999" s="2"/>
      <c r="V999" s="2"/>
      <c r="W999" s="2"/>
      <c r="X999" s="2"/>
      <c r="Y999" s="2"/>
      <c r="Z999" s="2"/>
    </row>
    <row r="1000" spans="1:26" ht="36.75" customHeight="1" x14ac:dyDescent="0.35">
      <c r="A1000" s="10"/>
      <c r="B1000" s="2"/>
      <c r="C1000" s="2"/>
      <c r="D1000" s="2"/>
      <c r="E1000" s="10"/>
      <c r="F1000" s="2"/>
      <c r="G1000" s="2"/>
      <c r="H1000" s="2"/>
      <c r="I1000" s="2"/>
      <c r="J1000" s="2"/>
      <c r="K1000" s="2"/>
      <c r="L1000" s="2"/>
      <c r="M1000" s="2"/>
      <c r="N1000" s="2"/>
      <c r="O1000" s="2"/>
      <c r="P1000" s="2"/>
      <c r="Q1000" s="2"/>
      <c r="R1000" s="2"/>
      <c r="S1000" s="2"/>
      <c r="T1000" s="2"/>
      <c r="U1000" s="2"/>
      <c r="V1000" s="2"/>
      <c r="W1000" s="2"/>
      <c r="X1000" s="2"/>
      <c r="Y1000" s="2"/>
      <c r="Z1000" s="2"/>
    </row>
  </sheetData>
  <conditionalFormatting sqref="G2:G217">
    <cfRule type="expression" dxfId="11" priority="1">
      <formula>$G2=$I$6</formula>
    </cfRule>
    <cfRule type="expression" dxfId="10" priority="2">
      <formula>$G2=$I$5</formula>
    </cfRule>
    <cfRule type="expression" dxfId="9" priority="3">
      <formula>$G2=$I$4</formula>
    </cfRule>
  </conditionalFormatting>
  <dataValidations count="1">
    <dataValidation type="list" allowBlank="1" showErrorMessage="1" sqref="G2:G217" xr:uid="{00000000-0002-0000-0100-000000000000}">
      <formula1>$I$4:$I$6</formula1>
    </dataValidation>
  </dataValidations>
  <hyperlinks>
    <hyperlink ref="F2" r:id="rId1" xr:uid="{00000000-0004-0000-0100-000000000000}"/>
    <hyperlink ref="B3" r:id="rId2" xr:uid="{00000000-0004-0000-0100-000001000000}"/>
    <hyperlink ref="F3" r:id="rId3" xr:uid="{00000000-0004-0000-0100-000002000000}"/>
    <hyperlink ref="F4" r:id="rId4" xr:uid="{00000000-0004-0000-0100-000003000000}"/>
    <hyperlink ref="F5" r:id="rId5" xr:uid="{00000000-0004-0000-0100-000004000000}"/>
    <hyperlink ref="F6" r:id="rId6" xr:uid="{00000000-0004-0000-0100-000005000000}"/>
    <hyperlink ref="F7" r:id="rId7" xr:uid="{00000000-0004-0000-0100-000006000000}"/>
    <hyperlink ref="F8" r:id="rId8" xr:uid="{00000000-0004-0000-0100-000007000000}"/>
    <hyperlink ref="F9" r:id="rId9" xr:uid="{00000000-0004-0000-0100-000008000000}"/>
    <hyperlink ref="F10" r:id="rId10" xr:uid="{00000000-0004-0000-0100-000009000000}"/>
    <hyperlink ref="F11" r:id="rId11" xr:uid="{00000000-0004-0000-0100-00000A000000}"/>
    <hyperlink ref="F12" r:id="rId12" xr:uid="{00000000-0004-0000-0100-00000B000000}"/>
    <hyperlink ref="F13" r:id="rId13" xr:uid="{00000000-0004-0000-0100-00000C000000}"/>
    <hyperlink ref="F14" r:id="rId14" xr:uid="{00000000-0004-0000-0100-00000D000000}"/>
    <hyperlink ref="F15" r:id="rId15" xr:uid="{00000000-0004-0000-0100-00000E000000}"/>
    <hyperlink ref="F16" r:id="rId16" xr:uid="{00000000-0004-0000-0100-00000F000000}"/>
    <hyperlink ref="F17" r:id="rId17" xr:uid="{00000000-0004-0000-0100-000010000000}"/>
    <hyperlink ref="F18" r:id="rId18" xr:uid="{00000000-0004-0000-0100-000011000000}"/>
    <hyperlink ref="F19" r:id="rId19" xr:uid="{00000000-0004-0000-0100-000012000000}"/>
    <hyperlink ref="F20" r:id="rId20" xr:uid="{00000000-0004-0000-0100-000013000000}"/>
    <hyperlink ref="F21" r:id="rId21" xr:uid="{00000000-0004-0000-0100-000014000000}"/>
    <hyperlink ref="F22" r:id="rId22" xr:uid="{00000000-0004-0000-0100-000015000000}"/>
    <hyperlink ref="F23" r:id="rId23" xr:uid="{00000000-0004-0000-0100-000016000000}"/>
    <hyperlink ref="F24" r:id="rId24" xr:uid="{00000000-0004-0000-0100-000017000000}"/>
    <hyperlink ref="F25" r:id="rId25" xr:uid="{00000000-0004-0000-0100-000018000000}"/>
    <hyperlink ref="F26" r:id="rId26" xr:uid="{00000000-0004-0000-0100-000019000000}"/>
    <hyperlink ref="F27" r:id="rId27" xr:uid="{00000000-0004-0000-0100-00001A000000}"/>
    <hyperlink ref="F28" r:id="rId28" xr:uid="{00000000-0004-0000-0100-00001B000000}"/>
    <hyperlink ref="F29" r:id="rId29" xr:uid="{00000000-0004-0000-0100-00001C000000}"/>
    <hyperlink ref="F30" r:id="rId30" xr:uid="{00000000-0004-0000-0100-00001D000000}"/>
    <hyperlink ref="F31" r:id="rId31" xr:uid="{00000000-0004-0000-0100-00001E000000}"/>
    <hyperlink ref="F32" r:id="rId32" xr:uid="{00000000-0004-0000-0100-00001F000000}"/>
    <hyperlink ref="F33" r:id="rId33" xr:uid="{00000000-0004-0000-0100-000020000000}"/>
    <hyperlink ref="F34" r:id="rId34" xr:uid="{00000000-0004-0000-0100-000021000000}"/>
    <hyperlink ref="F35" r:id="rId35" xr:uid="{00000000-0004-0000-0100-000022000000}"/>
    <hyperlink ref="F36" r:id="rId36" xr:uid="{00000000-0004-0000-0100-000023000000}"/>
    <hyperlink ref="F37" r:id="rId37" xr:uid="{00000000-0004-0000-0100-000024000000}"/>
    <hyperlink ref="F38" r:id="rId38" xr:uid="{00000000-0004-0000-0100-000025000000}"/>
    <hyperlink ref="F39" r:id="rId39" xr:uid="{00000000-0004-0000-0100-000026000000}"/>
    <hyperlink ref="F40" r:id="rId40" xr:uid="{00000000-0004-0000-0100-000027000000}"/>
    <hyperlink ref="F41" r:id="rId41" xr:uid="{00000000-0004-0000-0100-000028000000}"/>
    <hyperlink ref="F42" r:id="rId42" xr:uid="{00000000-0004-0000-0100-000029000000}"/>
    <hyperlink ref="F43" r:id="rId43" xr:uid="{00000000-0004-0000-0100-00002A000000}"/>
    <hyperlink ref="F44" r:id="rId44" xr:uid="{00000000-0004-0000-0100-00002B000000}"/>
    <hyperlink ref="F45" r:id="rId45" xr:uid="{00000000-0004-0000-0100-00002C000000}"/>
    <hyperlink ref="F46" r:id="rId46" xr:uid="{00000000-0004-0000-0100-00002D000000}"/>
    <hyperlink ref="F47" r:id="rId47" xr:uid="{00000000-0004-0000-0100-00002E000000}"/>
    <hyperlink ref="F48" r:id="rId48" xr:uid="{00000000-0004-0000-0100-00002F000000}"/>
    <hyperlink ref="F49" r:id="rId49" xr:uid="{00000000-0004-0000-0100-000030000000}"/>
    <hyperlink ref="F50" r:id="rId50" xr:uid="{00000000-0004-0000-0100-000031000000}"/>
    <hyperlink ref="F51" r:id="rId51" xr:uid="{00000000-0004-0000-0100-000032000000}"/>
    <hyperlink ref="F52" r:id="rId52" xr:uid="{00000000-0004-0000-0100-000033000000}"/>
    <hyperlink ref="F53" r:id="rId53" xr:uid="{00000000-0004-0000-0100-000034000000}"/>
    <hyperlink ref="F54" r:id="rId54" xr:uid="{00000000-0004-0000-0100-000035000000}"/>
    <hyperlink ref="F55" r:id="rId55" xr:uid="{00000000-0004-0000-0100-000036000000}"/>
    <hyperlink ref="F56" r:id="rId56" xr:uid="{00000000-0004-0000-0100-000037000000}"/>
    <hyperlink ref="F57" r:id="rId57" xr:uid="{00000000-0004-0000-0100-000038000000}"/>
    <hyperlink ref="F58" r:id="rId58" xr:uid="{00000000-0004-0000-0100-000039000000}"/>
    <hyperlink ref="F59" r:id="rId59" xr:uid="{00000000-0004-0000-0100-00003A000000}"/>
    <hyperlink ref="F60" r:id="rId60" xr:uid="{00000000-0004-0000-0100-00003B000000}"/>
    <hyperlink ref="F61" r:id="rId61" xr:uid="{00000000-0004-0000-0100-00003C000000}"/>
    <hyperlink ref="F62" r:id="rId62" xr:uid="{00000000-0004-0000-0100-00003D000000}"/>
    <hyperlink ref="F63" r:id="rId63" xr:uid="{00000000-0004-0000-0100-00003E000000}"/>
    <hyperlink ref="F64" r:id="rId64" xr:uid="{00000000-0004-0000-0100-00003F000000}"/>
    <hyperlink ref="F65" r:id="rId65" xr:uid="{00000000-0004-0000-0100-000040000000}"/>
    <hyperlink ref="F66" r:id="rId66" xr:uid="{00000000-0004-0000-0100-000041000000}"/>
    <hyperlink ref="F67" r:id="rId67" xr:uid="{00000000-0004-0000-0100-000042000000}"/>
    <hyperlink ref="F68" r:id="rId68" xr:uid="{00000000-0004-0000-0100-000043000000}"/>
    <hyperlink ref="F69" r:id="rId69" xr:uid="{00000000-0004-0000-0100-000044000000}"/>
    <hyperlink ref="F70" r:id="rId70" xr:uid="{00000000-0004-0000-0100-000045000000}"/>
    <hyperlink ref="F71" r:id="rId71" xr:uid="{00000000-0004-0000-0100-000046000000}"/>
    <hyperlink ref="F72" r:id="rId72" xr:uid="{00000000-0004-0000-0100-000047000000}"/>
    <hyperlink ref="F73" r:id="rId73" xr:uid="{00000000-0004-0000-0100-000048000000}"/>
    <hyperlink ref="F74" r:id="rId74" xr:uid="{00000000-0004-0000-0100-000049000000}"/>
    <hyperlink ref="F75" r:id="rId75" xr:uid="{00000000-0004-0000-0100-00004A000000}"/>
    <hyperlink ref="F76" r:id="rId76" xr:uid="{00000000-0004-0000-0100-00004B000000}"/>
    <hyperlink ref="F77" r:id="rId77" xr:uid="{00000000-0004-0000-0100-00004C000000}"/>
    <hyperlink ref="F78" r:id="rId78" xr:uid="{00000000-0004-0000-0100-00004D000000}"/>
    <hyperlink ref="F79" r:id="rId79" xr:uid="{00000000-0004-0000-0100-00004E000000}"/>
    <hyperlink ref="F80" r:id="rId80" xr:uid="{00000000-0004-0000-0100-00004F000000}"/>
    <hyperlink ref="F81" r:id="rId81" xr:uid="{00000000-0004-0000-0100-000050000000}"/>
    <hyperlink ref="F82" r:id="rId82" xr:uid="{00000000-0004-0000-0100-000051000000}"/>
    <hyperlink ref="F83" r:id="rId83" xr:uid="{00000000-0004-0000-0100-000052000000}"/>
    <hyperlink ref="F84" r:id="rId84" xr:uid="{00000000-0004-0000-0100-000053000000}"/>
    <hyperlink ref="F85" r:id="rId85" xr:uid="{00000000-0004-0000-0100-000054000000}"/>
    <hyperlink ref="F86" r:id="rId86" xr:uid="{00000000-0004-0000-0100-000055000000}"/>
    <hyperlink ref="F87" r:id="rId87" xr:uid="{00000000-0004-0000-0100-000056000000}"/>
    <hyperlink ref="F88" r:id="rId88" xr:uid="{00000000-0004-0000-0100-000057000000}"/>
    <hyperlink ref="F89" r:id="rId89" xr:uid="{00000000-0004-0000-0100-000058000000}"/>
    <hyperlink ref="F90" r:id="rId90" xr:uid="{00000000-0004-0000-0100-000059000000}"/>
    <hyperlink ref="F91" r:id="rId91" xr:uid="{00000000-0004-0000-0100-00005A000000}"/>
    <hyperlink ref="F92" r:id="rId92" xr:uid="{00000000-0004-0000-0100-00005B000000}"/>
    <hyperlink ref="F93" r:id="rId93" xr:uid="{00000000-0004-0000-0100-00005C000000}"/>
    <hyperlink ref="F94" r:id="rId94" xr:uid="{00000000-0004-0000-0100-00005D000000}"/>
    <hyperlink ref="F95" r:id="rId95" xr:uid="{00000000-0004-0000-0100-00005E000000}"/>
    <hyperlink ref="F96" r:id="rId96" xr:uid="{00000000-0004-0000-0100-00005F000000}"/>
    <hyperlink ref="F97" r:id="rId97" xr:uid="{00000000-0004-0000-0100-000060000000}"/>
    <hyperlink ref="F98" r:id="rId98" xr:uid="{00000000-0004-0000-0100-000061000000}"/>
    <hyperlink ref="F99" r:id="rId99" xr:uid="{00000000-0004-0000-0100-000062000000}"/>
    <hyperlink ref="F100" r:id="rId100" xr:uid="{00000000-0004-0000-0100-000063000000}"/>
    <hyperlink ref="F101" r:id="rId101" xr:uid="{00000000-0004-0000-0100-000064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B1" zoomScale="50" zoomScaleNormal="50" workbookViewId="0">
      <selection activeCell="O8" sqref="O8"/>
    </sheetView>
  </sheetViews>
  <sheetFormatPr baseColWidth="10" defaultColWidth="12.6328125" defaultRowHeight="15" customHeight="1" x14ac:dyDescent="0.35"/>
  <cols>
    <col min="1" max="1" width="3.6328125" customWidth="1"/>
    <col min="2" max="2" width="39.08984375" customWidth="1"/>
    <col min="3" max="3" width="51" customWidth="1"/>
    <col min="4" max="4" width="11.26953125" customWidth="1"/>
    <col min="5" max="5" width="6.453125" customWidth="1"/>
    <col min="6" max="6" width="33.08984375" customWidth="1"/>
    <col min="7" max="7" width="7.90625" customWidth="1"/>
    <col min="8" max="8" width="3.36328125" customWidth="1"/>
    <col min="9" max="26" width="10.6328125" customWidth="1"/>
  </cols>
  <sheetData>
    <row r="1" spans="1:26" ht="17.25" customHeight="1" x14ac:dyDescent="0.35">
      <c r="A1" s="1" t="s">
        <v>0</v>
      </c>
      <c r="B1" s="1" t="s">
        <v>1254</v>
      </c>
      <c r="C1" s="1" t="s">
        <v>2</v>
      </c>
      <c r="D1" s="1" t="s">
        <v>3</v>
      </c>
      <c r="E1" s="1" t="s">
        <v>4</v>
      </c>
      <c r="F1" s="1" t="s">
        <v>5</v>
      </c>
      <c r="G1" s="1" t="s">
        <v>1255</v>
      </c>
      <c r="H1" s="2"/>
      <c r="I1" s="3"/>
      <c r="J1" s="2"/>
      <c r="K1" s="2"/>
      <c r="L1" s="2"/>
      <c r="M1" s="2"/>
      <c r="N1" s="2"/>
      <c r="O1" s="2"/>
      <c r="P1" s="2"/>
      <c r="Q1" s="2"/>
      <c r="R1" s="2"/>
      <c r="S1" s="2"/>
      <c r="T1" s="2"/>
      <c r="U1" s="2"/>
      <c r="V1" s="2"/>
      <c r="W1" s="2"/>
      <c r="X1" s="2"/>
      <c r="Y1" s="2"/>
      <c r="Z1" s="2"/>
    </row>
    <row r="2" spans="1:26" ht="36.75" customHeight="1" x14ac:dyDescent="0.35">
      <c r="A2" s="4">
        <v>1</v>
      </c>
      <c r="B2" s="9" t="s">
        <v>1256</v>
      </c>
      <c r="C2" s="9" t="s">
        <v>805</v>
      </c>
      <c r="D2" s="9" t="s">
        <v>1257</v>
      </c>
      <c r="E2" s="4">
        <v>2019</v>
      </c>
      <c r="F2" s="63" t="s">
        <v>1258</v>
      </c>
      <c r="G2" s="9" t="s">
        <v>26</v>
      </c>
      <c r="H2" s="2"/>
      <c r="I2" s="2"/>
      <c r="J2" s="2"/>
      <c r="K2" s="2"/>
      <c r="L2" s="2"/>
      <c r="M2" s="2"/>
      <c r="N2" s="2"/>
      <c r="O2" s="2"/>
      <c r="P2" s="2"/>
      <c r="Q2" s="2"/>
      <c r="R2" s="2"/>
      <c r="S2" s="2"/>
      <c r="T2" s="2"/>
      <c r="U2" s="2"/>
      <c r="V2" s="2"/>
      <c r="W2" s="2"/>
      <c r="X2" s="2"/>
      <c r="Y2" s="2"/>
      <c r="Z2" s="2"/>
    </row>
    <row r="3" spans="1:26" ht="36.75" customHeight="1" x14ac:dyDescent="0.35">
      <c r="A3" s="4">
        <v>2</v>
      </c>
      <c r="B3" s="66" t="s">
        <v>1259</v>
      </c>
      <c r="C3" s="9" t="s">
        <v>1260</v>
      </c>
      <c r="D3" s="9" t="s">
        <v>1261</v>
      </c>
      <c r="E3" s="4">
        <v>2023</v>
      </c>
      <c r="F3" s="9" t="s">
        <v>1262</v>
      </c>
      <c r="G3" s="9" t="s">
        <v>11</v>
      </c>
      <c r="H3" s="2"/>
      <c r="I3" s="10" t="s">
        <v>16</v>
      </c>
      <c r="J3" s="2"/>
      <c r="K3" s="2"/>
      <c r="L3" s="2"/>
      <c r="M3" s="2"/>
      <c r="N3" s="2"/>
      <c r="O3" s="2"/>
      <c r="P3" s="2"/>
      <c r="Q3" s="2"/>
      <c r="R3" s="2"/>
      <c r="S3" s="2"/>
      <c r="T3" s="2"/>
      <c r="U3" s="2"/>
      <c r="V3" s="2"/>
      <c r="W3" s="2"/>
      <c r="X3" s="2"/>
      <c r="Y3" s="2"/>
      <c r="Z3" s="2"/>
    </row>
    <row r="4" spans="1:26" ht="36.75" customHeight="1" x14ac:dyDescent="0.35">
      <c r="A4" s="4">
        <v>3</v>
      </c>
      <c r="B4" s="9" t="s">
        <v>1263</v>
      </c>
      <c r="C4" s="9" t="s">
        <v>1264</v>
      </c>
      <c r="D4" s="9" t="s">
        <v>1265</v>
      </c>
      <c r="E4" s="4">
        <v>2020</v>
      </c>
      <c r="F4" s="9" t="s">
        <v>1266</v>
      </c>
      <c r="G4" s="9" t="s">
        <v>26</v>
      </c>
      <c r="H4" s="2"/>
      <c r="I4" s="11" t="s">
        <v>11</v>
      </c>
      <c r="J4" s="2">
        <v>22</v>
      </c>
      <c r="K4" s="2"/>
      <c r="L4" s="2">
        <f>+J4+J5</f>
        <v>48</v>
      </c>
      <c r="M4" s="2">
        <v>35</v>
      </c>
      <c r="N4" s="2"/>
      <c r="O4" s="2"/>
      <c r="P4" s="2"/>
      <c r="Q4" s="2"/>
      <c r="R4" s="2"/>
      <c r="S4" s="2"/>
      <c r="T4" s="2"/>
      <c r="U4" s="2"/>
      <c r="V4" s="2"/>
      <c r="W4" s="2"/>
      <c r="X4" s="2"/>
      <c r="Y4" s="2"/>
      <c r="Z4" s="2"/>
    </row>
    <row r="5" spans="1:26" ht="36.75" customHeight="1" x14ac:dyDescent="0.35">
      <c r="A5" s="4">
        <v>4</v>
      </c>
      <c r="B5" s="9" t="s">
        <v>1267</v>
      </c>
      <c r="C5" s="9" t="s">
        <v>1268</v>
      </c>
      <c r="D5" s="9" t="s">
        <v>1269</v>
      </c>
      <c r="E5" s="4">
        <v>2022</v>
      </c>
      <c r="F5" s="9" t="s">
        <v>1270</v>
      </c>
      <c r="G5" s="9" t="s">
        <v>26</v>
      </c>
      <c r="H5" s="2"/>
      <c r="I5" s="12" t="s">
        <v>26</v>
      </c>
      <c r="J5" s="2">
        <v>26</v>
      </c>
      <c r="K5" s="2"/>
      <c r="L5" s="2"/>
      <c r="M5" s="2"/>
      <c r="N5" s="2"/>
      <c r="O5" s="2"/>
      <c r="P5" s="2"/>
      <c r="Q5" s="2"/>
      <c r="R5" s="2"/>
      <c r="S5" s="2"/>
      <c r="T5" s="2"/>
      <c r="U5" s="2"/>
      <c r="V5" s="2"/>
      <c r="W5" s="2"/>
      <c r="X5" s="2"/>
      <c r="Y5" s="2"/>
      <c r="Z5" s="2"/>
    </row>
    <row r="6" spans="1:26" ht="36.75" customHeight="1" x14ac:dyDescent="0.35">
      <c r="A6" s="4">
        <v>5</v>
      </c>
      <c r="B6" s="9" t="s">
        <v>1271</v>
      </c>
      <c r="C6" s="9" t="s">
        <v>1272</v>
      </c>
      <c r="D6" s="9" t="s">
        <v>1273</v>
      </c>
      <c r="E6" s="4">
        <v>2021</v>
      </c>
      <c r="F6" s="45" t="s">
        <v>1274</v>
      </c>
      <c r="G6" s="9" t="s">
        <v>11</v>
      </c>
      <c r="H6" s="2"/>
      <c r="I6" s="13" t="s">
        <v>21</v>
      </c>
      <c r="J6" s="2">
        <v>24</v>
      </c>
      <c r="K6" s="2"/>
      <c r="L6" s="2"/>
      <c r="M6" s="2"/>
      <c r="N6" s="2"/>
      <c r="O6" s="2"/>
      <c r="P6" s="2"/>
      <c r="Q6" s="2"/>
      <c r="R6" s="2"/>
      <c r="S6" s="2"/>
      <c r="T6" s="2"/>
      <c r="U6" s="2"/>
      <c r="V6" s="2"/>
      <c r="W6" s="2"/>
      <c r="X6" s="2"/>
      <c r="Y6" s="2"/>
      <c r="Z6" s="2"/>
    </row>
    <row r="7" spans="1:26" ht="36.75" customHeight="1" x14ac:dyDescent="0.35">
      <c r="A7" s="4">
        <v>6</v>
      </c>
      <c r="B7" s="9" t="s">
        <v>1275</v>
      </c>
      <c r="C7" s="9" t="s">
        <v>1276</v>
      </c>
      <c r="D7" s="9" t="s">
        <v>1277</v>
      </c>
      <c r="E7" s="4">
        <v>2020</v>
      </c>
      <c r="F7" s="9" t="s">
        <v>1278</v>
      </c>
      <c r="G7" s="9" t="s">
        <v>26</v>
      </c>
      <c r="H7" s="2"/>
      <c r="I7" s="2"/>
      <c r="J7" s="2">
        <f>+J4+J5+J6</f>
        <v>72</v>
      </c>
      <c r="K7" s="2"/>
      <c r="L7" s="2"/>
      <c r="M7" s="2"/>
      <c r="N7" s="2"/>
      <c r="O7" s="2"/>
      <c r="P7" s="2"/>
      <c r="Q7" s="2"/>
      <c r="R7" s="2"/>
      <c r="S7" s="2"/>
      <c r="T7" s="2"/>
      <c r="U7" s="2"/>
      <c r="V7" s="2"/>
      <c r="W7" s="2"/>
      <c r="X7" s="2"/>
      <c r="Y7" s="2"/>
      <c r="Z7" s="2"/>
    </row>
    <row r="8" spans="1:26" ht="36.75" customHeight="1" x14ac:dyDescent="0.35">
      <c r="A8" s="4">
        <v>7</v>
      </c>
      <c r="B8" s="9" t="s">
        <v>1279</v>
      </c>
      <c r="C8" s="9" t="s">
        <v>85</v>
      </c>
      <c r="D8" s="9" t="s">
        <v>1280</v>
      </c>
      <c r="E8" s="4">
        <v>2023</v>
      </c>
      <c r="F8" s="9" t="s">
        <v>1281</v>
      </c>
      <c r="G8" s="9" t="s">
        <v>21</v>
      </c>
      <c r="H8" s="2"/>
      <c r="I8" s="2"/>
      <c r="J8" s="2"/>
      <c r="K8" s="2"/>
      <c r="L8" s="2"/>
      <c r="M8" s="2"/>
      <c r="N8" s="2"/>
      <c r="O8" s="2"/>
      <c r="P8" s="2"/>
      <c r="Q8" s="2"/>
      <c r="R8" s="2"/>
      <c r="S8" s="2"/>
      <c r="T8" s="2"/>
      <c r="U8" s="2"/>
      <c r="V8" s="2"/>
      <c r="W8" s="2"/>
      <c r="X8" s="2"/>
      <c r="Y8" s="2"/>
      <c r="Z8" s="2"/>
    </row>
    <row r="9" spans="1:26" ht="36.75" customHeight="1" x14ac:dyDescent="0.35">
      <c r="A9" s="4">
        <v>8</v>
      </c>
      <c r="B9" s="9" t="s">
        <v>1282</v>
      </c>
      <c r="C9" s="9" t="s">
        <v>1283</v>
      </c>
      <c r="D9" s="9" t="s">
        <v>1284</v>
      </c>
      <c r="E9" s="4">
        <v>2019</v>
      </c>
      <c r="F9" s="9" t="s">
        <v>1285</v>
      </c>
      <c r="G9" s="9" t="s">
        <v>26</v>
      </c>
      <c r="H9" s="2"/>
      <c r="I9" s="2"/>
      <c r="J9" s="2"/>
      <c r="K9" s="2"/>
      <c r="L9" s="2"/>
      <c r="M9" s="2"/>
      <c r="N9" s="2"/>
      <c r="O9" s="2"/>
      <c r="P9" s="2"/>
      <c r="Q9" s="2"/>
      <c r="R9" s="2"/>
      <c r="S9" s="2"/>
      <c r="T9" s="2"/>
      <c r="U9" s="2"/>
      <c r="V9" s="2"/>
      <c r="W9" s="2"/>
      <c r="X9" s="2"/>
      <c r="Y9" s="2"/>
      <c r="Z9" s="2"/>
    </row>
    <row r="10" spans="1:26" ht="36.75" customHeight="1" x14ac:dyDescent="0.35">
      <c r="A10" s="4">
        <v>9</v>
      </c>
      <c r="B10" s="9" t="s">
        <v>1286</v>
      </c>
      <c r="C10" s="9" t="s">
        <v>1287</v>
      </c>
      <c r="D10" s="9" t="s">
        <v>1288</v>
      </c>
      <c r="E10" s="4">
        <v>2021</v>
      </c>
      <c r="F10" s="9" t="s">
        <v>1289</v>
      </c>
      <c r="G10" s="9" t="s">
        <v>26</v>
      </c>
      <c r="H10" s="2"/>
      <c r="I10" s="2"/>
      <c r="J10" s="2"/>
      <c r="K10" s="2"/>
      <c r="L10" s="2"/>
      <c r="M10" s="2"/>
      <c r="N10" s="2"/>
      <c r="O10" s="2"/>
      <c r="P10" s="2"/>
      <c r="Q10" s="2"/>
      <c r="R10" s="2"/>
      <c r="S10" s="2"/>
      <c r="T10" s="2"/>
      <c r="U10" s="2"/>
      <c r="V10" s="2"/>
      <c r="W10" s="2"/>
      <c r="X10" s="2"/>
      <c r="Y10" s="2"/>
      <c r="Z10" s="2"/>
    </row>
    <row r="11" spans="1:26" ht="36.75" customHeight="1" x14ac:dyDescent="0.35">
      <c r="A11" s="4">
        <v>10</v>
      </c>
      <c r="B11" s="9" t="s">
        <v>1290</v>
      </c>
      <c r="C11" s="9" t="s">
        <v>1291</v>
      </c>
      <c r="D11" s="9" t="s">
        <v>1292</v>
      </c>
      <c r="E11" s="4">
        <v>2021</v>
      </c>
      <c r="F11" s="9" t="s">
        <v>1293</v>
      </c>
      <c r="G11" s="9" t="s">
        <v>21</v>
      </c>
      <c r="H11" s="2"/>
      <c r="I11" s="2"/>
      <c r="J11" s="2"/>
      <c r="K11" s="2"/>
      <c r="L11" s="2"/>
      <c r="M11" s="2"/>
      <c r="N11" s="2"/>
      <c r="O11" s="2"/>
      <c r="P11" s="2"/>
      <c r="Q11" s="2"/>
      <c r="R11" s="2"/>
      <c r="S11" s="2"/>
      <c r="T11" s="2"/>
      <c r="U11" s="2"/>
      <c r="V11" s="2"/>
      <c r="W11" s="2"/>
      <c r="X11" s="2"/>
      <c r="Y11" s="2"/>
      <c r="Z11" s="2"/>
    </row>
    <row r="12" spans="1:26" ht="36.75" customHeight="1" x14ac:dyDescent="0.35">
      <c r="A12" s="4">
        <v>11</v>
      </c>
      <c r="B12" s="9" t="s">
        <v>1294</v>
      </c>
      <c r="C12" s="9" t="s">
        <v>1295</v>
      </c>
      <c r="D12" s="9" t="s">
        <v>1296</v>
      </c>
      <c r="E12" s="4">
        <v>2024</v>
      </c>
      <c r="F12" s="9" t="s">
        <v>1297</v>
      </c>
      <c r="G12" s="9" t="s">
        <v>11</v>
      </c>
      <c r="H12" s="2"/>
      <c r="I12" s="2"/>
      <c r="J12" s="2"/>
      <c r="K12" s="2"/>
      <c r="L12" s="2"/>
      <c r="M12" s="2"/>
      <c r="N12" s="2"/>
      <c r="O12" s="2"/>
      <c r="P12" s="2"/>
      <c r="Q12" s="2"/>
      <c r="R12" s="2"/>
      <c r="S12" s="2"/>
      <c r="T12" s="2"/>
      <c r="U12" s="2"/>
      <c r="V12" s="2"/>
      <c r="W12" s="2"/>
      <c r="X12" s="2"/>
      <c r="Y12" s="2"/>
      <c r="Z12" s="2"/>
    </row>
    <row r="13" spans="1:26" ht="36.75" customHeight="1" x14ac:dyDescent="0.35">
      <c r="A13" s="4">
        <v>12</v>
      </c>
      <c r="B13" s="9" t="s">
        <v>1298</v>
      </c>
      <c r="C13" s="9" t="s">
        <v>1299</v>
      </c>
      <c r="D13" s="9" t="s">
        <v>1300</v>
      </c>
      <c r="E13" s="4">
        <v>2024</v>
      </c>
      <c r="F13" s="9" t="s">
        <v>1301</v>
      </c>
      <c r="G13" s="9" t="s">
        <v>21</v>
      </c>
      <c r="H13" s="2"/>
      <c r="I13" s="2"/>
      <c r="J13" s="2"/>
      <c r="K13" s="2"/>
      <c r="L13" s="2"/>
      <c r="M13" s="2"/>
      <c r="N13" s="2"/>
      <c r="O13" s="2"/>
      <c r="P13" s="2"/>
      <c r="Q13" s="2"/>
      <c r="R13" s="2"/>
      <c r="S13" s="2"/>
      <c r="T13" s="2"/>
      <c r="U13" s="2"/>
      <c r="V13" s="2"/>
      <c r="W13" s="2"/>
      <c r="X13" s="2"/>
      <c r="Y13" s="2"/>
      <c r="Z13" s="2"/>
    </row>
    <row r="14" spans="1:26" ht="36.75" customHeight="1" x14ac:dyDescent="0.35">
      <c r="A14" s="4">
        <v>13</v>
      </c>
      <c r="B14" s="9" t="s">
        <v>1302</v>
      </c>
      <c r="C14" s="9" t="s">
        <v>1303</v>
      </c>
      <c r="D14" s="9" t="s">
        <v>1304</v>
      </c>
      <c r="E14" s="4">
        <v>2021</v>
      </c>
      <c r="F14" s="9" t="s">
        <v>1304</v>
      </c>
      <c r="G14" s="9" t="s">
        <v>26</v>
      </c>
      <c r="H14" s="2"/>
      <c r="I14" s="2"/>
      <c r="J14" s="2"/>
      <c r="K14" s="2"/>
      <c r="L14" s="2"/>
      <c r="M14" s="2"/>
      <c r="N14" s="2"/>
      <c r="O14" s="2"/>
      <c r="P14" s="2"/>
      <c r="Q14" s="2"/>
      <c r="R14" s="2"/>
      <c r="S14" s="2"/>
      <c r="T14" s="2"/>
      <c r="U14" s="2"/>
      <c r="V14" s="2"/>
      <c r="W14" s="2"/>
      <c r="X14" s="2"/>
      <c r="Y14" s="2"/>
      <c r="Z14" s="2"/>
    </row>
    <row r="15" spans="1:26" ht="36.75" customHeight="1" x14ac:dyDescent="0.35">
      <c r="A15" s="4">
        <v>14</v>
      </c>
      <c r="B15" s="9" t="s">
        <v>39</v>
      </c>
      <c r="C15" s="9" t="s">
        <v>1305</v>
      </c>
      <c r="D15" s="9" t="s">
        <v>1306</v>
      </c>
      <c r="E15" s="4">
        <v>2021</v>
      </c>
      <c r="F15" s="9" t="s">
        <v>1307</v>
      </c>
      <c r="G15" s="9" t="s">
        <v>11</v>
      </c>
      <c r="H15" s="2"/>
      <c r="I15" s="2"/>
      <c r="J15" s="2"/>
      <c r="K15" s="2"/>
      <c r="L15" s="2"/>
      <c r="M15" s="2"/>
      <c r="N15" s="2"/>
      <c r="O15" s="2"/>
      <c r="P15" s="2"/>
      <c r="Q15" s="2"/>
      <c r="R15" s="2"/>
      <c r="S15" s="2"/>
      <c r="T15" s="2"/>
      <c r="U15" s="2"/>
      <c r="V15" s="2"/>
      <c r="W15" s="2"/>
      <c r="X15" s="2"/>
      <c r="Y15" s="2"/>
      <c r="Z15" s="2"/>
    </row>
    <row r="16" spans="1:26" ht="36.75" customHeight="1" x14ac:dyDescent="0.35">
      <c r="A16" s="4">
        <v>15</v>
      </c>
      <c r="B16" s="9" t="s">
        <v>1308</v>
      </c>
      <c r="C16" s="9" t="s">
        <v>1309</v>
      </c>
      <c r="D16" s="9" t="s">
        <v>1310</v>
      </c>
      <c r="E16" s="4">
        <v>2023</v>
      </c>
      <c r="F16" s="9" t="s">
        <v>1311</v>
      </c>
      <c r="G16" s="9" t="s">
        <v>11</v>
      </c>
      <c r="H16" s="2"/>
      <c r="I16" s="2"/>
      <c r="J16" s="2"/>
      <c r="K16" s="2"/>
      <c r="L16" s="2"/>
      <c r="M16" s="2"/>
      <c r="N16" s="2"/>
      <c r="O16" s="2"/>
      <c r="P16" s="2"/>
      <c r="Q16" s="2"/>
      <c r="R16" s="2"/>
      <c r="S16" s="2"/>
      <c r="T16" s="2"/>
      <c r="U16" s="2"/>
      <c r="V16" s="2"/>
      <c r="W16" s="2"/>
      <c r="X16" s="2"/>
      <c r="Y16" s="2"/>
      <c r="Z16" s="2"/>
    </row>
    <row r="17" spans="1:26" ht="36.75" customHeight="1" x14ac:dyDescent="0.35">
      <c r="A17" s="4">
        <v>16</v>
      </c>
      <c r="B17" s="9" t="s">
        <v>1312</v>
      </c>
      <c r="C17" s="9" t="s">
        <v>1313</v>
      </c>
      <c r="D17" s="9" t="s">
        <v>1314</v>
      </c>
      <c r="E17" s="4">
        <v>2022</v>
      </c>
      <c r="F17" s="9" t="s">
        <v>1315</v>
      </c>
      <c r="G17" s="9" t="s">
        <v>21</v>
      </c>
      <c r="H17" s="2"/>
      <c r="I17" s="2"/>
      <c r="J17" s="2"/>
      <c r="K17" s="2"/>
      <c r="L17" s="2"/>
      <c r="M17" s="2"/>
      <c r="N17" s="2"/>
      <c r="O17" s="2"/>
      <c r="P17" s="2"/>
      <c r="Q17" s="2"/>
      <c r="R17" s="2"/>
      <c r="S17" s="2"/>
      <c r="T17" s="2"/>
      <c r="U17" s="2"/>
      <c r="V17" s="2"/>
      <c r="W17" s="2"/>
      <c r="X17" s="2"/>
      <c r="Y17" s="2"/>
      <c r="Z17" s="2"/>
    </row>
    <row r="18" spans="1:26" ht="36.75" customHeight="1" x14ac:dyDescent="0.35">
      <c r="A18" s="4">
        <v>17</v>
      </c>
      <c r="B18" s="9" t="s">
        <v>1316</v>
      </c>
      <c r="C18" s="9" t="s">
        <v>1317</v>
      </c>
      <c r="D18" s="9" t="s">
        <v>1318</v>
      </c>
      <c r="E18" s="4">
        <v>2021</v>
      </c>
      <c r="F18" s="9" t="s">
        <v>1319</v>
      </c>
      <c r="G18" s="9" t="s">
        <v>11</v>
      </c>
      <c r="H18" s="2"/>
      <c r="I18" s="2"/>
      <c r="J18" s="2"/>
      <c r="K18" s="2"/>
      <c r="L18" s="2"/>
      <c r="M18" s="2"/>
      <c r="N18" s="2"/>
      <c r="O18" s="2"/>
      <c r="P18" s="2"/>
      <c r="Q18" s="2"/>
      <c r="R18" s="2"/>
      <c r="S18" s="2"/>
      <c r="T18" s="2"/>
      <c r="U18" s="2"/>
      <c r="V18" s="2"/>
      <c r="W18" s="2"/>
      <c r="X18" s="2"/>
      <c r="Y18" s="2"/>
      <c r="Z18" s="2"/>
    </row>
    <row r="19" spans="1:26" ht="36.75" customHeight="1" x14ac:dyDescent="0.35">
      <c r="A19" s="4">
        <v>18</v>
      </c>
      <c r="B19" s="9" t="s">
        <v>1320</v>
      </c>
      <c r="C19" s="9" t="s">
        <v>1321</v>
      </c>
      <c r="D19" s="9" t="s">
        <v>1322</v>
      </c>
      <c r="E19" s="4">
        <v>2020</v>
      </c>
      <c r="F19" s="9" t="s">
        <v>1323</v>
      </c>
      <c r="G19" s="9" t="s">
        <v>11</v>
      </c>
      <c r="H19" s="2"/>
      <c r="I19" s="2"/>
      <c r="J19" s="2"/>
      <c r="K19" s="2"/>
      <c r="L19" s="2"/>
      <c r="M19" s="2"/>
      <c r="N19" s="2"/>
      <c r="O19" s="2"/>
      <c r="P19" s="2"/>
      <c r="Q19" s="2"/>
      <c r="R19" s="2"/>
      <c r="S19" s="2"/>
      <c r="T19" s="2"/>
      <c r="U19" s="2"/>
      <c r="V19" s="2"/>
      <c r="W19" s="2"/>
      <c r="X19" s="2"/>
      <c r="Y19" s="2"/>
      <c r="Z19" s="2"/>
    </row>
    <row r="20" spans="1:26" ht="36.75" customHeight="1" x14ac:dyDescent="0.35">
      <c r="A20" s="4">
        <v>19</v>
      </c>
      <c r="B20" s="9" t="s">
        <v>1324</v>
      </c>
      <c r="C20" s="9" t="s">
        <v>1325</v>
      </c>
      <c r="D20" s="9" t="s">
        <v>1326</v>
      </c>
      <c r="E20" s="4">
        <v>2022</v>
      </c>
      <c r="F20" s="9" t="s">
        <v>1327</v>
      </c>
      <c r="G20" s="9" t="s">
        <v>26</v>
      </c>
      <c r="H20" s="2"/>
      <c r="I20" s="2"/>
      <c r="J20" s="2"/>
      <c r="K20" s="2"/>
      <c r="L20" s="2"/>
      <c r="M20" s="2"/>
      <c r="N20" s="2"/>
      <c r="O20" s="2"/>
      <c r="P20" s="2"/>
      <c r="Q20" s="2"/>
      <c r="R20" s="2"/>
      <c r="S20" s="2"/>
      <c r="T20" s="2"/>
      <c r="U20" s="2"/>
      <c r="V20" s="2"/>
      <c r="W20" s="2"/>
      <c r="X20" s="2"/>
      <c r="Y20" s="2"/>
      <c r="Z20" s="2"/>
    </row>
    <row r="21" spans="1:26" ht="36.75" customHeight="1" x14ac:dyDescent="0.35">
      <c r="A21" s="4">
        <v>20</v>
      </c>
      <c r="B21" s="9" t="s">
        <v>1328</v>
      </c>
      <c r="C21" s="9" t="s">
        <v>1329</v>
      </c>
      <c r="D21" s="9" t="s">
        <v>1330</v>
      </c>
      <c r="E21" s="4">
        <v>2021</v>
      </c>
      <c r="F21" s="9" t="s">
        <v>1331</v>
      </c>
      <c r="G21" s="9" t="s">
        <v>21</v>
      </c>
      <c r="H21" s="2"/>
      <c r="I21" s="2"/>
      <c r="J21" s="2"/>
      <c r="K21" s="2"/>
      <c r="L21" s="2"/>
      <c r="M21" s="2"/>
      <c r="N21" s="2"/>
      <c r="O21" s="2"/>
      <c r="P21" s="2"/>
      <c r="Q21" s="2"/>
      <c r="R21" s="2"/>
      <c r="S21" s="2"/>
      <c r="T21" s="2"/>
      <c r="U21" s="2"/>
      <c r="V21" s="2"/>
      <c r="W21" s="2"/>
      <c r="X21" s="2"/>
      <c r="Y21" s="2"/>
      <c r="Z21" s="2"/>
    </row>
    <row r="22" spans="1:26" ht="36.75" customHeight="1" x14ac:dyDescent="0.35">
      <c r="A22" s="4">
        <v>21</v>
      </c>
      <c r="B22" s="9" t="s">
        <v>1332</v>
      </c>
      <c r="C22" s="9" t="s">
        <v>1333</v>
      </c>
      <c r="D22" s="9" t="s">
        <v>1334</v>
      </c>
      <c r="E22" s="4">
        <v>2023</v>
      </c>
      <c r="F22" s="9" t="s">
        <v>1335</v>
      </c>
      <c r="G22" s="9" t="s">
        <v>21</v>
      </c>
      <c r="H22" s="2"/>
      <c r="I22" s="2"/>
      <c r="J22" s="2"/>
      <c r="K22" s="2"/>
      <c r="L22" s="2"/>
      <c r="M22" s="2"/>
      <c r="N22" s="2"/>
      <c r="O22" s="2"/>
      <c r="P22" s="2"/>
      <c r="Q22" s="2"/>
      <c r="R22" s="2"/>
      <c r="S22" s="2"/>
      <c r="T22" s="2"/>
      <c r="U22" s="2"/>
      <c r="V22" s="2"/>
      <c r="W22" s="2"/>
      <c r="X22" s="2"/>
      <c r="Y22" s="2"/>
      <c r="Z22" s="2"/>
    </row>
    <row r="23" spans="1:26" ht="36.75" customHeight="1" x14ac:dyDescent="0.35">
      <c r="A23" s="4">
        <v>22</v>
      </c>
      <c r="B23" s="9" t="s">
        <v>1336</v>
      </c>
      <c r="C23" s="9" t="s">
        <v>1337</v>
      </c>
      <c r="D23" s="9" t="s">
        <v>1306</v>
      </c>
      <c r="E23" s="4">
        <v>2019</v>
      </c>
      <c r="F23" s="9" t="s">
        <v>1338</v>
      </c>
      <c r="G23" s="9" t="s">
        <v>21</v>
      </c>
      <c r="H23" s="2"/>
      <c r="I23" s="2"/>
      <c r="J23" s="2"/>
      <c r="K23" s="2"/>
      <c r="L23" s="2"/>
      <c r="M23" s="2"/>
      <c r="N23" s="2"/>
      <c r="O23" s="2"/>
      <c r="P23" s="2"/>
      <c r="Q23" s="2"/>
      <c r="R23" s="2"/>
      <c r="S23" s="2"/>
      <c r="T23" s="2"/>
      <c r="U23" s="2"/>
      <c r="V23" s="2"/>
      <c r="W23" s="2"/>
      <c r="X23" s="2"/>
      <c r="Y23" s="2"/>
      <c r="Z23" s="2"/>
    </row>
    <row r="24" spans="1:26" ht="36.75" customHeight="1" x14ac:dyDescent="0.35">
      <c r="A24" s="4">
        <v>23</v>
      </c>
      <c r="B24" s="9" t="s">
        <v>1339</v>
      </c>
      <c r="C24" s="9" t="s">
        <v>1340</v>
      </c>
      <c r="D24" s="9" t="s">
        <v>1341</v>
      </c>
      <c r="E24" s="4">
        <v>2024</v>
      </c>
      <c r="F24" s="9" t="s">
        <v>1342</v>
      </c>
      <c r="G24" s="9" t="s">
        <v>21</v>
      </c>
      <c r="H24" s="2"/>
      <c r="I24" s="2"/>
      <c r="J24" s="2"/>
      <c r="K24" s="2"/>
      <c r="L24" s="2"/>
      <c r="M24" s="2"/>
      <c r="N24" s="2"/>
      <c r="O24" s="2"/>
      <c r="P24" s="2"/>
      <c r="Q24" s="2"/>
      <c r="R24" s="2"/>
      <c r="S24" s="2"/>
      <c r="T24" s="2"/>
      <c r="U24" s="2"/>
      <c r="V24" s="2"/>
      <c r="W24" s="2"/>
      <c r="X24" s="2"/>
      <c r="Y24" s="2"/>
      <c r="Z24" s="2"/>
    </row>
    <row r="25" spans="1:26" ht="36.75" customHeight="1" x14ac:dyDescent="0.35">
      <c r="A25" s="4">
        <v>24</v>
      </c>
      <c r="B25" s="9" t="s">
        <v>1343</v>
      </c>
      <c r="C25" s="9" t="s">
        <v>1344</v>
      </c>
      <c r="D25" s="9" t="s">
        <v>1345</v>
      </c>
      <c r="E25" s="4">
        <v>2022</v>
      </c>
      <c r="F25" s="9" t="s">
        <v>1346</v>
      </c>
      <c r="G25" s="9" t="s">
        <v>21</v>
      </c>
      <c r="H25" s="2"/>
      <c r="I25" s="2"/>
      <c r="J25" s="2"/>
      <c r="K25" s="2"/>
      <c r="L25" s="2"/>
      <c r="M25" s="2"/>
      <c r="N25" s="2"/>
      <c r="O25" s="2"/>
      <c r="P25" s="2"/>
      <c r="Q25" s="2"/>
      <c r="R25" s="2"/>
      <c r="S25" s="2"/>
      <c r="T25" s="2"/>
      <c r="U25" s="2"/>
      <c r="V25" s="2"/>
      <c r="W25" s="2"/>
      <c r="X25" s="2"/>
      <c r="Y25" s="2"/>
      <c r="Z25" s="2"/>
    </row>
    <row r="26" spans="1:26" ht="36.75" customHeight="1" x14ac:dyDescent="0.35">
      <c r="A26" s="4">
        <v>25</v>
      </c>
      <c r="B26" s="9" t="s">
        <v>1347</v>
      </c>
      <c r="C26" s="9" t="s">
        <v>1348</v>
      </c>
      <c r="D26" s="9" t="s">
        <v>1349</v>
      </c>
      <c r="E26" s="4">
        <v>2022</v>
      </c>
      <c r="F26" s="9" t="s">
        <v>1350</v>
      </c>
      <c r="G26" s="9" t="s">
        <v>21</v>
      </c>
      <c r="H26" s="2"/>
      <c r="I26" s="2"/>
      <c r="J26" s="2"/>
      <c r="K26" s="2"/>
      <c r="L26" s="2"/>
      <c r="M26" s="2"/>
      <c r="N26" s="2"/>
      <c r="O26" s="2"/>
      <c r="P26" s="2"/>
      <c r="Q26" s="2"/>
      <c r="R26" s="2"/>
      <c r="S26" s="2"/>
      <c r="T26" s="2"/>
      <c r="U26" s="2"/>
      <c r="V26" s="2"/>
      <c r="W26" s="2"/>
      <c r="X26" s="2"/>
      <c r="Y26" s="2"/>
      <c r="Z26" s="2"/>
    </row>
    <row r="27" spans="1:26" ht="36.75" customHeight="1" x14ac:dyDescent="0.35">
      <c r="A27" s="4">
        <v>26</v>
      </c>
      <c r="B27" s="9" t="s">
        <v>1351</v>
      </c>
      <c r="C27" s="9" t="s">
        <v>1352</v>
      </c>
      <c r="D27" s="9" t="s">
        <v>1353</v>
      </c>
      <c r="E27" s="4">
        <v>2022</v>
      </c>
      <c r="F27" s="9" t="s">
        <v>1354</v>
      </c>
      <c r="G27" s="9" t="s">
        <v>21</v>
      </c>
      <c r="H27" s="2"/>
      <c r="I27" s="2"/>
      <c r="J27" s="2"/>
      <c r="K27" s="2"/>
      <c r="L27" s="2"/>
      <c r="M27" s="2"/>
      <c r="N27" s="2"/>
      <c r="O27" s="2"/>
      <c r="P27" s="2"/>
      <c r="Q27" s="2"/>
      <c r="R27" s="2"/>
      <c r="S27" s="2"/>
      <c r="T27" s="2"/>
      <c r="U27" s="2"/>
      <c r="V27" s="2"/>
      <c r="W27" s="2"/>
      <c r="X27" s="2"/>
      <c r="Y27" s="2"/>
      <c r="Z27" s="2"/>
    </row>
    <row r="28" spans="1:26" ht="36.75" customHeight="1" x14ac:dyDescent="0.35">
      <c r="A28" s="4">
        <v>27</v>
      </c>
      <c r="B28" s="9" t="s">
        <v>1355</v>
      </c>
      <c r="C28" s="9" t="s">
        <v>1356</v>
      </c>
      <c r="D28" s="9" t="s">
        <v>1357</v>
      </c>
      <c r="E28" s="4">
        <v>2024</v>
      </c>
      <c r="F28" s="9" t="s">
        <v>1358</v>
      </c>
      <c r="G28" s="9" t="s">
        <v>26</v>
      </c>
      <c r="H28" s="2"/>
      <c r="I28" s="2"/>
      <c r="J28" s="2"/>
      <c r="K28" s="2"/>
      <c r="L28" s="2"/>
      <c r="M28" s="2"/>
      <c r="N28" s="2"/>
      <c r="O28" s="2"/>
      <c r="P28" s="2"/>
      <c r="Q28" s="2"/>
      <c r="R28" s="2"/>
      <c r="S28" s="2"/>
      <c r="T28" s="2"/>
      <c r="U28" s="2"/>
      <c r="V28" s="2"/>
      <c r="W28" s="2"/>
      <c r="X28" s="2"/>
      <c r="Y28" s="2"/>
      <c r="Z28" s="2"/>
    </row>
    <row r="29" spans="1:26" ht="36.75" customHeight="1" x14ac:dyDescent="0.35">
      <c r="A29" s="4">
        <v>28</v>
      </c>
      <c r="B29" s="9" t="s">
        <v>1359</v>
      </c>
      <c r="C29" s="9" t="s">
        <v>1360</v>
      </c>
      <c r="D29" s="9" t="s">
        <v>1361</v>
      </c>
      <c r="E29" s="4">
        <v>2023</v>
      </c>
      <c r="F29" s="9" t="s">
        <v>1362</v>
      </c>
      <c r="G29" s="9" t="s">
        <v>11</v>
      </c>
      <c r="H29" s="2"/>
      <c r="I29" s="2"/>
      <c r="J29" s="2"/>
      <c r="K29" s="2"/>
      <c r="L29" s="2"/>
      <c r="M29" s="2"/>
      <c r="N29" s="2"/>
      <c r="O29" s="2"/>
      <c r="P29" s="2"/>
      <c r="Q29" s="2"/>
      <c r="R29" s="2"/>
      <c r="S29" s="2"/>
      <c r="T29" s="2"/>
      <c r="U29" s="2"/>
      <c r="V29" s="2"/>
      <c r="W29" s="2"/>
      <c r="X29" s="2"/>
      <c r="Y29" s="2"/>
      <c r="Z29" s="2"/>
    </row>
    <row r="30" spans="1:26" ht="36.75" customHeight="1" x14ac:dyDescent="0.35">
      <c r="A30" s="4">
        <v>29</v>
      </c>
      <c r="B30" s="9" t="s">
        <v>1363</v>
      </c>
      <c r="C30" s="9" t="s">
        <v>1364</v>
      </c>
      <c r="D30" s="9" t="s">
        <v>1365</v>
      </c>
      <c r="E30" s="4">
        <v>2023</v>
      </c>
      <c r="F30" s="9" t="s">
        <v>1366</v>
      </c>
      <c r="G30" s="9" t="s">
        <v>26</v>
      </c>
      <c r="H30" s="2"/>
      <c r="I30" s="2"/>
      <c r="J30" s="2"/>
      <c r="K30" s="2"/>
      <c r="L30" s="2"/>
      <c r="M30" s="2"/>
      <c r="N30" s="2"/>
      <c r="O30" s="2"/>
      <c r="P30" s="2"/>
      <c r="Q30" s="2"/>
      <c r="R30" s="2"/>
      <c r="S30" s="2"/>
      <c r="T30" s="2"/>
      <c r="U30" s="2"/>
      <c r="V30" s="2"/>
      <c r="W30" s="2"/>
      <c r="X30" s="2"/>
      <c r="Y30" s="2"/>
      <c r="Z30" s="2"/>
    </row>
    <row r="31" spans="1:26" ht="36.75" customHeight="1" x14ac:dyDescent="0.35">
      <c r="A31" s="4">
        <v>30</v>
      </c>
      <c r="B31" s="9" t="s">
        <v>1367</v>
      </c>
      <c r="C31" s="9" t="s">
        <v>1368</v>
      </c>
      <c r="D31" s="9" t="s">
        <v>1369</v>
      </c>
      <c r="E31" s="4">
        <v>2023</v>
      </c>
      <c r="F31" s="9" t="s">
        <v>1370</v>
      </c>
      <c r="G31" s="9" t="s">
        <v>11</v>
      </c>
      <c r="H31" s="2"/>
      <c r="I31" s="2"/>
      <c r="J31" s="2"/>
      <c r="K31" s="2"/>
      <c r="L31" s="2"/>
      <c r="M31" s="2"/>
      <c r="N31" s="2"/>
      <c r="O31" s="2"/>
      <c r="P31" s="2"/>
      <c r="Q31" s="2"/>
      <c r="R31" s="2"/>
      <c r="S31" s="2"/>
      <c r="T31" s="2"/>
      <c r="U31" s="2"/>
      <c r="V31" s="2"/>
      <c r="W31" s="2"/>
      <c r="X31" s="2"/>
      <c r="Y31" s="2"/>
      <c r="Z31" s="2"/>
    </row>
    <row r="32" spans="1:26" ht="36.75" customHeight="1" x14ac:dyDescent="0.35">
      <c r="A32" s="4">
        <v>31</v>
      </c>
      <c r="B32" s="9" t="s">
        <v>1371</v>
      </c>
      <c r="C32" s="9" t="s">
        <v>1372</v>
      </c>
      <c r="D32" s="9" t="s">
        <v>1373</v>
      </c>
      <c r="E32" s="4">
        <v>2021</v>
      </c>
      <c r="F32" s="9" t="s">
        <v>1374</v>
      </c>
      <c r="G32" s="9" t="s">
        <v>26</v>
      </c>
      <c r="H32" s="2"/>
      <c r="I32" s="2"/>
      <c r="J32" s="2"/>
      <c r="K32" s="2"/>
      <c r="L32" s="2"/>
      <c r="M32" s="2"/>
      <c r="N32" s="2"/>
      <c r="O32" s="2"/>
      <c r="P32" s="2"/>
      <c r="Q32" s="2"/>
      <c r="R32" s="2"/>
      <c r="S32" s="2"/>
      <c r="T32" s="2"/>
      <c r="U32" s="2"/>
      <c r="V32" s="2"/>
      <c r="W32" s="2"/>
      <c r="X32" s="2"/>
      <c r="Y32" s="2"/>
      <c r="Z32" s="2"/>
    </row>
    <row r="33" spans="1:26" ht="36.75" customHeight="1" x14ac:dyDescent="0.35">
      <c r="A33" s="4">
        <v>32</v>
      </c>
      <c r="B33" s="9" t="s">
        <v>1375</v>
      </c>
      <c r="C33" s="9" t="s">
        <v>1376</v>
      </c>
      <c r="D33" s="9" t="s">
        <v>1377</v>
      </c>
      <c r="E33" s="4">
        <v>2022</v>
      </c>
      <c r="F33" s="9" t="s">
        <v>1378</v>
      </c>
      <c r="G33" s="9" t="s">
        <v>21</v>
      </c>
      <c r="H33" s="2"/>
      <c r="I33" s="2"/>
      <c r="J33" s="2"/>
      <c r="K33" s="2"/>
      <c r="L33" s="2"/>
      <c r="M33" s="2"/>
      <c r="N33" s="2"/>
      <c r="O33" s="2"/>
      <c r="P33" s="2"/>
      <c r="Q33" s="2"/>
      <c r="R33" s="2"/>
      <c r="S33" s="2"/>
      <c r="T33" s="2"/>
      <c r="U33" s="2"/>
      <c r="V33" s="2"/>
      <c r="W33" s="2"/>
      <c r="X33" s="2"/>
      <c r="Y33" s="2"/>
      <c r="Z33" s="2"/>
    </row>
    <row r="34" spans="1:26" ht="36.75" customHeight="1" x14ac:dyDescent="0.35">
      <c r="A34" s="4">
        <v>33</v>
      </c>
      <c r="B34" s="9" t="s">
        <v>1379</v>
      </c>
      <c r="C34" s="9" t="s">
        <v>1380</v>
      </c>
      <c r="D34" s="9" t="s">
        <v>1381</v>
      </c>
      <c r="E34" s="4">
        <v>2019</v>
      </c>
      <c r="F34" s="9" t="s">
        <v>1382</v>
      </c>
      <c r="G34" s="9" t="s">
        <v>21</v>
      </c>
      <c r="H34" s="2"/>
      <c r="I34" s="2"/>
      <c r="J34" s="2"/>
      <c r="K34" s="2"/>
      <c r="L34" s="2"/>
      <c r="M34" s="2"/>
      <c r="N34" s="2"/>
      <c r="O34" s="2"/>
      <c r="P34" s="2"/>
      <c r="Q34" s="2"/>
      <c r="R34" s="2"/>
      <c r="S34" s="2"/>
      <c r="T34" s="2"/>
      <c r="U34" s="2"/>
      <c r="V34" s="2"/>
      <c r="W34" s="2"/>
      <c r="X34" s="2"/>
      <c r="Y34" s="2"/>
      <c r="Z34" s="2"/>
    </row>
    <row r="35" spans="1:26" ht="36.75" customHeight="1" x14ac:dyDescent="0.35">
      <c r="A35" s="4">
        <v>34</v>
      </c>
      <c r="B35" s="9" t="s">
        <v>1383</v>
      </c>
      <c r="C35" s="9" t="s">
        <v>1384</v>
      </c>
      <c r="D35" s="9" t="s">
        <v>1385</v>
      </c>
      <c r="E35" s="4">
        <v>2021</v>
      </c>
      <c r="F35" s="9" t="s">
        <v>1386</v>
      </c>
      <c r="G35" s="9" t="s">
        <v>26</v>
      </c>
      <c r="H35" s="2"/>
      <c r="I35" s="2"/>
      <c r="J35" s="2"/>
      <c r="K35" s="2"/>
      <c r="L35" s="2"/>
      <c r="M35" s="2"/>
      <c r="N35" s="2"/>
      <c r="O35" s="2"/>
      <c r="P35" s="2"/>
      <c r="Q35" s="2"/>
      <c r="R35" s="2"/>
      <c r="S35" s="2"/>
      <c r="T35" s="2"/>
      <c r="U35" s="2"/>
      <c r="V35" s="2"/>
      <c r="W35" s="2"/>
      <c r="X35" s="2"/>
      <c r="Y35" s="2"/>
      <c r="Z35" s="2"/>
    </row>
    <row r="36" spans="1:26" ht="36.75" customHeight="1" x14ac:dyDescent="0.35">
      <c r="A36" s="4">
        <v>35</v>
      </c>
      <c r="B36" s="9" t="s">
        <v>1387</v>
      </c>
      <c r="C36" s="9" t="s">
        <v>1388</v>
      </c>
      <c r="D36" s="9" t="s">
        <v>1389</v>
      </c>
      <c r="E36" s="4">
        <v>2022</v>
      </c>
      <c r="F36" s="9" t="s">
        <v>1390</v>
      </c>
      <c r="G36" s="9" t="s">
        <v>26</v>
      </c>
      <c r="H36" s="2"/>
      <c r="I36" s="2"/>
      <c r="J36" s="2"/>
      <c r="K36" s="2"/>
      <c r="L36" s="2"/>
      <c r="M36" s="2"/>
      <c r="N36" s="2"/>
      <c r="O36" s="2"/>
      <c r="P36" s="2"/>
      <c r="Q36" s="2"/>
      <c r="R36" s="2"/>
      <c r="S36" s="2"/>
      <c r="T36" s="2"/>
      <c r="U36" s="2"/>
      <c r="V36" s="2"/>
      <c r="W36" s="2"/>
      <c r="X36" s="2"/>
      <c r="Y36" s="2"/>
      <c r="Z36" s="2"/>
    </row>
    <row r="37" spans="1:26" ht="36.75" customHeight="1" x14ac:dyDescent="0.35">
      <c r="A37" s="4">
        <v>36</v>
      </c>
      <c r="B37" s="9" t="s">
        <v>1391</v>
      </c>
      <c r="C37" s="9" t="s">
        <v>1392</v>
      </c>
      <c r="D37" s="9" t="s">
        <v>1393</v>
      </c>
      <c r="E37" s="4">
        <v>2024</v>
      </c>
      <c r="F37" s="9" t="s">
        <v>1394</v>
      </c>
      <c r="G37" s="9" t="s">
        <v>26</v>
      </c>
      <c r="H37" s="2"/>
      <c r="I37" s="2"/>
      <c r="J37" s="2"/>
      <c r="K37" s="2"/>
      <c r="L37" s="2"/>
      <c r="M37" s="2"/>
      <c r="N37" s="2"/>
      <c r="O37" s="2"/>
      <c r="P37" s="2"/>
      <c r="Q37" s="2"/>
      <c r="R37" s="2"/>
      <c r="S37" s="2"/>
      <c r="T37" s="2"/>
      <c r="U37" s="2"/>
      <c r="V37" s="2"/>
      <c r="W37" s="2"/>
      <c r="X37" s="2"/>
      <c r="Y37" s="2"/>
      <c r="Z37" s="2"/>
    </row>
    <row r="38" spans="1:26" ht="36.75" customHeight="1" x14ac:dyDescent="0.35">
      <c r="A38" s="4">
        <v>37</v>
      </c>
      <c r="B38" s="9" t="s">
        <v>823</v>
      </c>
      <c r="C38" s="9" t="s">
        <v>1395</v>
      </c>
      <c r="D38" s="9" t="s">
        <v>1396</v>
      </c>
      <c r="E38" s="4">
        <v>2020</v>
      </c>
      <c r="F38" s="9" t="s">
        <v>1397</v>
      </c>
      <c r="G38" s="9" t="s">
        <v>11</v>
      </c>
      <c r="H38" s="2"/>
      <c r="I38" s="2"/>
      <c r="J38" s="2"/>
      <c r="K38" s="2"/>
      <c r="L38" s="2"/>
      <c r="M38" s="2"/>
      <c r="N38" s="2"/>
      <c r="O38" s="2"/>
      <c r="P38" s="2"/>
      <c r="Q38" s="2"/>
      <c r="R38" s="2"/>
      <c r="S38" s="2"/>
      <c r="T38" s="2"/>
      <c r="U38" s="2"/>
      <c r="V38" s="2"/>
      <c r="W38" s="2"/>
      <c r="X38" s="2"/>
      <c r="Y38" s="2"/>
      <c r="Z38" s="2"/>
    </row>
    <row r="39" spans="1:26" ht="36.75" customHeight="1" x14ac:dyDescent="0.35">
      <c r="A39" s="4">
        <v>38</v>
      </c>
      <c r="B39" s="9" t="s">
        <v>1398</v>
      </c>
      <c r="C39" s="9" t="s">
        <v>1399</v>
      </c>
      <c r="D39" s="9" t="s">
        <v>1400</v>
      </c>
      <c r="E39" s="4">
        <v>2024</v>
      </c>
      <c r="F39" s="9" t="s">
        <v>1401</v>
      </c>
      <c r="G39" s="9" t="s">
        <v>11</v>
      </c>
      <c r="H39" s="2"/>
      <c r="I39" s="2"/>
      <c r="J39" s="2"/>
      <c r="K39" s="2"/>
      <c r="L39" s="2"/>
      <c r="M39" s="2"/>
      <c r="N39" s="2"/>
      <c r="O39" s="2"/>
      <c r="P39" s="2"/>
      <c r="Q39" s="2"/>
      <c r="R39" s="2"/>
      <c r="S39" s="2"/>
      <c r="T39" s="2"/>
      <c r="U39" s="2"/>
      <c r="V39" s="2"/>
      <c r="W39" s="2"/>
      <c r="X39" s="2"/>
      <c r="Y39" s="2"/>
      <c r="Z39" s="2"/>
    </row>
    <row r="40" spans="1:26" ht="36.75" customHeight="1" x14ac:dyDescent="0.35">
      <c r="A40" s="4">
        <v>39</v>
      </c>
      <c r="B40" s="9" t="s">
        <v>1402</v>
      </c>
      <c r="C40" s="9" t="s">
        <v>1403</v>
      </c>
      <c r="D40" s="9" t="s">
        <v>1404</v>
      </c>
      <c r="E40" s="4">
        <v>2021</v>
      </c>
      <c r="F40" s="9" t="s">
        <v>1405</v>
      </c>
      <c r="G40" s="9" t="s">
        <v>26</v>
      </c>
      <c r="H40" s="2"/>
      <c r="I40" s="2"/>
      <c r="J40" s="2"/>
      <c r="K40" s="2"/>
      <c r="L40" s="2"/>
      <c r="M40" s="2"/>
      <c r="N40" s="2"/>
      <c r="O40" s="2"/>
      <c r="P40" s="2"/>
      <c r="Q40" s="2"/>
      <c r="R40" s="2"/>
      <c r="S40" s="2"/>
      <c r="T40" s="2"/>
      <c r="U40" s="2"/>
      <c r="V40" s="2"/>
      <c r="W40" s="2"/>
      <c r="X40" s="2"/>
      <c r="Y40" s="2"/>
      <c r="Z40" s="2"/>
    </row>
    <row r="41" spans="1:26" ht="36.75" customHeight="1" x14ac:dyDescent="0.35">
      <c r="A41" s="4">
        <v>40</v>
      </c>
      <c r="B41" s="9" t="s">
        <v>667</v>
      </c>
      <c r="C41" s="9" t="s">
        <v>1406</v>
      </c>
      <c r="D41" s="9" t="s">
        <v>1407</v>
      </c>
      <c r="E41" s="4">
        <v>2021</v>
      </c>
      <c r="F41" s="9" t="s">
        <v>1408</v>
      </c>
      <c r="G41" s="9" t="s">
        <v>21</v>
      </c>
      <c r="H41" s="2"/>
      <c r="I41" s="2"/>
      <c r="J41" s="2"/>
      <c r="K41" s="2"/>
      <c r="L41" s="2"/>
      <c r="M41" s="2"/>
      <c r="N41" s="2"/>
      <c r="O41" s="2"/>
      <c r="P41" s="2"/>
      <c r="Q41" s="2"/>
      <c r="R41" s="2"/>
      <c r="S41" s="2"/>
      <c r="T41" s="2"/>
      <c r="U41" s="2"/>
      <c r="V41" s="2"/>
      <c r="W41" s="2"/>
      <c r="X41" s="2"/>
      <c r="Y41" s="2"/>
      <c r="Z41" s="2"/>
    </row>
    <row r="42" spans="1:26" ht="36.75" customHeight="1" x14ac:dyDescent="0.35">
      <c r="A42" s="4">
        <v>41</v>
      </c>
      <c r="B42" s="9" t="s">
        <v>1409</v>
      </c>
      <c r="C42" s="9" t="s">
        <v>1410</v>
      </c>
      <c r="D42" s="9" t="s">
        <v>1411</v>
      </c>
      <c r="E42" s="4">
        <v>2020</v>
      </c>
      <c r="F42" s="9" t="s">
        <v>1412</v>
      </c>
      <c r="G42" s="9" t="s">
        <v>11</v>
      </c>
      <c r="H42" s="2"/>
      <c r="I42" s="2"/>
      <c r="J42" s="2"/>
      <c r="K42" s="2"/>
      <c r="L42" s="2"/>
      <c r="M42" s="2"/>
      <c r="N42" s="2"/>
      <c r="O42" s="2"/>
      <c r="P42" s="2"/>
      <c r="Q42" s="2"/>
      <c r="R42" s="2"/>
      <c r="S42" s="2"/>
      <c r="T42" s="2"/>
      <c r="U42" s="2"/>
      <c r="V42" s="2"/>
      <c r="W42" s="2"/>
      <c r="X42" s="2"/>
      <c r="Y42" s="2"/>
      <c r="Z42" s="2"/>
    </row>
    <row r="43" spans="1:26" ht="36.75" customHeight="1" x14ac:dyDescent="0.35">
      <c r="A43" s="4">
        <v>42</v>
      </c>
      <c r="B43" s="9" t="s">
        <v>1413</v>
      </c>
      <c r="C43" s="9" t="s">
        <v>1414</v>
      </c>
      <c r="D43" s="9" t="s">
        <v>1415</v>
      </c>
      <c r="E43" s="4">
        <v>2023</v>
      </c>
      <c r="F43" s="9" t="s">
        <v>1416</v>
      </c>
      <c r="G43" s="9" t="s">
        <v>21</v>
      </c>
      <c r="H43" s="2"/>
      <c r="I43" s="2"/>
      <c r="J43" s="2"/>
      <c r="K43" s="2"/>
      <c r="L43" s="2"/>
      <c r="M43" s="2"/>
      <c r="N43" s="2"/>
      <c r="O43" s="2"/>
      <c r="P43" s="2"/>
      <c r="Q43" s="2"/>
      <c r="R43" s="2"/>
      <c r="S43" s="2"/>
      <c r="T43" s="2"/>
      <c r="U43" s="2"/>
      <c r="V43" s="2"/>
      <c r="W43" s="2"/>
      <c r="X43" s="2"/>
      <c r="Y43" s="2"/>
      <c r="Z43" s="2"/>
    </row>
    <row r="44" spans="1:26" ht="36.75" customHeight="1" x14ac:dyDescent="0.35">
      <c r="A44" s="4">
        <v>43</v>
      </c>
      <c r="B44" s="9" t="s">
        <v>294</v>
      </c>
      <c r="C44" s="9" t="s">
        <v>919</v>
      </c>
      <c r="D44" s="9" t="s">
        <v>1417</v>
      </c>
      <c r="E44" s="4">
        <v>2022</v>
      </c>
      <c r="F44" s="9" t="s">
        <v>1418</v>
      </c>
      <c r="G44" s="9" t="s">
        <v>21</v>
      </c>
      <c r="H44" s="2"/>
      <c r="I44" s="2"/>
      <c r="J44" s="2"/>
      <c r="K44" s="2"/>
      <c r="L44" s="2"/>
      <c r="M44" s="2"/>
      <c r="N44" s="2"/>
      <c r="O44" s="2"/>
      <c r="P44" s="2"/>
      <c r="Q44" s="2"/>
      <c r="R44" s="2"/>
      <c r="S44" s="2"/>
      <c r="T44" s="2"/>
      <c r="U44" s="2"/>
      <c r="V44" s="2"/>
      <c r="W44" s="2"/>
      <c r="X44" s="2"/>
      <c r="Y44" s="2"/>
      <c r="Z44" s="2"/>
    </row>
    <row r="45" spans="1:26" ht="36.75" customHeight="1" x14ac:dyDescent="0.35">
      <c r="A45" s="4">
        <v>44</v>
      </c>
      <c r="B45" s="9" t="s">
        <v>1419</v>
      </c>
      <c r="C45" s="9" t="s">
        <v>1420</v>
      </c>
      <c r="D45" s="9" t="s">
        <v>1421</v>
      </c>
      <c r="E45" s="4">
        <v>2019</v>
      </c>
      <c r="F45" s="9" t="s">
        <v>1422</v>
      </c>
      <c r="G45" s="9" t="s">
        <v>21</v>
      </c>
      <c r="H45" s="2"/>
      <c r="I45" s="2"/>
      <c r="J45" s="2"/>
      <c r="K45" s="2"/>
      <c r="L45" s="2"/>
      <c r="M45" s="2"/>
      <c r="N45" s="2"/>
      <c r="O45" s="2"/>
      <c r="P45" s="2"/>
      <c r="Q45" s="2"/>
      <c r="R45" s="2"/>
      <c r="S45" s="2"/>
      <c r="T45" s="2"/>
      <c r="U45" s="2"/>
      <c r="V45" s="2"/>
      <c r="W45" s="2"/>
      <c r="X45" s="2"/>
      <c r="Y45" s="2"/>
      <c r="Z45" s="2"/>
    </row>
    <row r="46" spans="1:26" ht="36.75" customHeight="1" x14ac:dyDescent="0.35">
      <c r="A46" s="4">
        <v>45</v>
      </c>
      <c r="B46" s="9" t="s">
        <v>1423</v>
      </c>
      <c r="C46" s="9" t="s">
        <v>1424</v>
      </c>
      <c r="D46" s="9" t="s">
        <v>1425</v>
      </c>
      <c r="E46" s="4">
        <v>2023</v>
      </c>
      <c r="F46" s="9" t="s">
        <v>1426</v>
      </c>
      <c r="G46" s="9" t="s">
        <v>21</v>
      </c>
      <c r="H46" s="2"/>
      <c r="I46" s="2"/>
      <c r="J46" s="2"/>
      <c r="K46" s="2"/>
      <c r="L46" s="2"/>
      <c r="M46" s="2"/>
      <c r="N46" s="2"/>
      <c r="O46" s="2"/>
      <c r="P46" s="2"/>
      <c r="Q46" s="2"/>
      <c r="R46" s="2"/>
      <c r="S46" s="2"/>
      <c r="T46" s="2"/>
      <c r="U46" s="2"/>
      <c r="V46" s="2"/>
      <c r="W46" s="2"/>
      <c r="X46" s="2"/>
      <c r="Y46" s="2"/>
      <c r="Z46" s="2"/>
    </row>
    <row r="47" spans="1:26" ht="36.75" customHeight="1" x14ac:dyDescent="0.35">
      <c r="A47" s="4">
        <v>46</v>
      </c>
      <c r="B47" s="9" t="s">
        <v>1427</v>
      </c>
      <c r="C47" s="9" t="s">
        <v>1428</v>
      </c>
      <c r="D47" s="9" t="s">
        <v>1429</v>
      </c>
      <c r="E47" s="4">
        <v>2023</v>
      </c>
      <c r="F47" s="9" t="s">
        <v>1430</v>
      </c>
      <c r="G47" s="9" t="s">
        <v>26</v>
      </c>
      <c r="H47" s="2"/>
      <c r="I47" s="2"/>
      <c r="J47" s="2"/>
      <c r="K47" s="2"/>
      <c r="L47" s="2"/>
      <c r="M47" s="2"/>
      <c r="N47" s="2"/>
      <c r="O47" s="2"/>
      <c r="P47" s="2"/>
      <c r="Q47" s="2"/>
      <c r="R47" s="2"/>
      <c r="S47" s="2"/>
      <c r="T47" s="2"/>
      <c r="U47" s="2"/>
      <c r="V47" s="2"/>
      <c r="W47" s="2"/>
      <c r="X47" s="2"/>
      <c r="Y47" s="2"/>
      <c r="Z47" s="2"/>
    </row>
    <row r="48" spans="1:26" ht="36.75" customHeight="1" x14ac:dyDescent="0.35">
      <c r="A48" s="4">
        <v>47</v>
      </c>
      <c r="B48" s="9" t="s">
        <v>1431</v>
      </c>
      <c r="C48" s="9" t="s">
        <v>1432</v>
      </c>
      <c r="D48" s="9" t="s">
        <v>1433</v>
      </c>
      <c r="E48" s="4">
        <v>2020</v>
      </c>
      <c r="F48" s="9" t="s">
        <v>1434</v>
      </c>
      <c r="G48" s="9" t="s">
        <v>11</v>
      </c>
      <c r="H48" s="2"/>
      <c r="I48" s="2"/>
      <c r="J48" s="2"/>
      <c r="K48" s="2"/>
      <c r="L48" s="2"/>
      <c r="M48" s="2"/>
      <c r="N48" s="2"/>
      <c r="O48" s="2"/>
      <c r="P48" s="2"/>
      <c r="Q48" s="2"/>
      <c r="R48" s="2"/>
      <c r="S48" s="2"/>
      <c r="T48" s="2"/>
      <c r="U48" s="2"/>
      <c r="V48" s="2"/>
      <c r="W48" s="2"/>
      <c r="X48" s="2"/>
      <c r="Y48" s="2"/>
      <c r="Z48" s="2"/>
    </row>
    <row r="49" spans="1:26" ht="36.75" customHeight="1" x14ac:dyDescent="0.35">
      <c r="A49" s="4">
        <v>48</v>
      </c>
      <c r="B49" s="9" t="s">
        <v>1435</v>
      </c>
      <c r="C49" s="9" t="s">
        <v>1436</v>
      </c>
      <c r="D49" s="9" t="s">
        <v>1437</v>
      </c>
      <c r="E49" s="4">
        <v>2020</v>
      </c>
      <c r="F49" s="9" t="s">
        <v>1438</v>
      </c>
      <c r="G49" s="9" t="s">
        <v>26</v>
      </c>
      <c r="H49" s="2"/>
      <c r="I49" s="2"/>
      <c r="J49" s="2"/>
      <c r="K49" s="2"/>
      <c r="L49" s="2"/>
      <c r="M49" s="2"/>
      <c r="N49" s="2"/>
      <c r="O49" s="2"/>
      <c r="P49" s="2"/>
      <c r="Q49" s="2"/>
      <c r="R49" s="2"/>
      <c r="S49" s="2"/>
      <c r="T49" s="2"/>
      <c r="U49" s="2"/>
      <c r="V49" s="2"/>
      <c r="W49" s="2"/>
      <c r="X49" s="2"/>
      <c r="Y49" s="2"/>
      <c r="Z49" s="2"/>
    </row>
    <row r="50" spans="1:26" ht="36.75" customHeight="1" x14ac:dyDescent="0.35">
      <c r="A50" s="4">
        <v>49</v>
      </c>
      <c r="B50" s="9" t="s">
        <v>1439</v>
      </c>
      <c r="C50" s="9" t="s">
        <v>1440</v>
      </c>
      <c r="D50" s="9" t="s">
        <v>1441</v>
      </c>
      <c r="E50" s="4">
        <v>2021</v>
      </c>
      <c r="F50" s="9" t="s">
        <v>1442</v>
      </c>
      <c r="G50" s="9" t="s">
        <v>11</v>
      </c>
      <c r="H50" s="2"/>
      <c r="I50" s="2"/>
      <c r="J50" s="2"/>
      <c r="K50" s="2"/>
      <c r="L50" s="2"/>
      <c r="M50" s="2"/>
      <c r="N50" s="2"/>
      <c r="O50" s="2"/>
      <c r="P50" s="2"/>
      <c r="Q50" s="2"/>
      <c r="R50" s="2"/>
      <c r="S50" s="2"/>
      <c r="T50" s="2"/>
      <c r="U50" s="2"/>
      <c r="V50" s="2"/>
      <c r="W50" s="2"/>
      <c r="X50" s="2"/>
      <c r="Y50" s="2"/>
      <c r="Z50" s="2"/>
    </row>
    <row r="51" spans="1:26" ht="36.75" customHeight="1" x14ac:dyDescent="0.35">
      <c r="A51" s="4">
        <v>50</v>
      </c>
      <c r="B51" s="9" t="s">
        <v>1443</v>
      </c>
      <c r="C51" s="9" t="s">
        <v>1444</v>
      </c>
      <c r="D51" s="9" t="s">
        <v>1445</v>
      </c>
      <c r="E51" s="4">
        <v>2024</v>
      </c>
      <c r="F51" s="9" t="s">
        <v>1446</v>
      </c>
      <c r="G51" s="9" t="s">
        <v>11</v>
      </c>
      <c r="H51" s="2"/>
      <c r="I51" s="64" t="s">
        <v>2396</v>
      </c>
      <c r="J51" s="2"/>
      <c r="K51" s="2"/>
      <c r="L51" s="2"/>
      <c r="M51" s="2"/>
      <c r="N51" s="2"/>
      <c r="O51" s="2"/>
      <c r="P51" s="2"/>
      <c r="Q51" s="2"/>
      <c r="R51" s="2"/>
      <c r="S51" s="2"/>
      <c r="T51" s="2"/>
      <c r="U51" s="2"/>
      <c r="V51" s="2"/>
      <c r="W51" s="2"/>
      <c r="X51" s="2"/>
      <c r="Y51" s="2"/>
      <c r="Z51" s="2"/>
    </row>
    <row r="52" spans="1:26" ht="36.75" customHeight="1" x14ac:dyDescent="0.35">
      <c r="A52" s="4">
        <v>51</v>
      </c>
      <c r="B52" s="9" t="s">
        <v>1447</v>
      </c>
      <c r="C52" s="9" t="s">
        <v>1448</v>
      </c>
      <c r="D52" s="9" t="s">
        <v>1449</v>
      </c>
      <c r="E52" s="4">
        <v>2024</v>
      </c>
      <c r="F52" s="9" t="s">
        <v>1450</v>
      </c>
      <c r="G52" s="9" t="s">
        <v>26</v>
      </c>
      <c r="H52" s="2"/>
      <c r="I52" s="2"/>
      <c r="J52" s="2"/>
      <c r="K52" s="2"/>
      <c r="L52" s="2"/>
      <c r="M52" s="2"/>
      <c r="N52" s="2"/>
      <c r="O52" s="2"/>
      <c r="P52" s="2"/>
      <c r="Q52" s="2"/>
      <c r="R52" s="2"/>
      <c r="S52" s="2"/>
      <c r="T52" s="2"/>
      <c r="U52" s="2"/>
      <c r="V52" s="2"/>
      <c r="W52" s="2"/>
      <c r="X52" s="2"/>
      <c r="Y52" s="2"/>
      <c r="Z52" s="2"/>
    </row>
    <row r="53" spans="1:26" ht="36.75" customHeight="1" x14ac:dyDescent="0.35">
      <c r="A53" s="4">
        <v>52</v>
      </c>
      <c r="B53" s="9" t="s">
        <v>1451</v>
      </c>
      <c r="C53" s="9" t="s">
        <v>1452</v>
      </c>
      <c r="D53" s="9" t="s">
        <v>1453</v>
      </c>
      <c r="E53" s="4">
        <v>2023</v>
      </c>
      <c r="F53" s="9" t="s">
        <v>1454</v>
      </c>
      <c r="G53" s="9" t="s">
        <v>11</v>
      </c>
      <c r="H53" s="2"/>
      <c r="I53" s="2"/>
      <c r="J53" s="2"/>
      <c r="K53" s="2"/>
      <c r="L53" s="2"/>
      <c r="M53" s="2"/>
      <c r="N53" s="2"/>
      <c r="O53" s="2"/>
      <c r="P53" s="2"/>
      <c r="Q53" s="2"/>
      <c r="R53" s="2"/>
      <c r="S53" s="2"/>
      <c r="T53" s="2"/>
      <c r="U53" s="2"/>
      <c r="V53" s="2"/>
      <c r="W53" s="2"/>
      <c r="X53" s="2"/>
      <c r="Y53" s="2"/>
      <c r="Z53" s="2"/>
    </row>
    <row r="54" spans="1:26" ht="36.75" customHeight="1" x14ac:dyDescent="0.35">
      <c r="A54" s="4">
        <v>53</v>
      </c>
      <c r="B54" s="9" t="s">
        <v>1455</v>
      </c>
      <c r="C54" s="9" t="s">
        <v>1456</v>
      </c>
      <c r="D54" s="9" t="s">
        <v>1457</v>
      </c>
      <c r="E54" s="4">
        <v>2021</v>
      </c>
      <c r="F54" s="9" t="s">
        <v>1458</v>
      </c>
      <c r="G54" s="9" t="s">
        <v>26</v>
      </c>
      <c r="H54" s="2"/>
      <c r="I54" s="2"/>
      <c r="J54" s="2"/>
      <c r="K54" s="2"/>
      <c r="L54" s="2"/>
      <c r="M54" s="2"/>
      <c r="N54" s="2"/>
      <c r="O54" s="2"/>
      <c r="P54" s="2"/>
      <c r="Q54" s="2"/>
      <c r="R54" s="2"/>
      <c r="S54" s="2"/>
      <c r="T54" s="2"/>
      <c r="U54" s="2"/>
      <c r="V54" s="2"/>
      <c r="W54" s="2"/>
      <c r="X54" s="2"/>
      <c r="Y54" s="2"/>
      <c r="Z54" s="2"/>
    </row>
    <row r="55" spans="1:26" ht="36.75" customHeight="1" x14ac:dyDescent="0.35">
      <c r="A55" s="4">
        <v>54</v>
      </c>
      <c r="B55" s="9" t="s">
        <v>1459</v>
      </c>
      <c r="C55" s="9" t="s">
        <v>1460</v>
      </c>
      <c r="D55" s="9" t="s">
        <v>1461</v>
      </c>
      <c r="E55" s="4">
        <v>2022</v>
      </c>
      <c r="F55" s="9" t="s">
        <v>1462</v>
      </c>
      <c r="G55" s="9" t="s">
        <v>21</v>
      </c>
      <c r="H55" s="2"/>
      <c r="I55" s="2"/>
      <c r="J55" s="2"/>
      <c r="K55" s="2"/>
      <c r="L55" s="2"/>
      <c r="M55" s="2"/>
      <c r="N55" s="2"/>
      <c r="O55" s="2"/>
      <c r="P55" s="2"/>
      <c r="Q55" s="2"/>
      <c r="R55" s="2"/>
      <c r="S55" s="2"/>
      <c r="T55" s="2"/>
      <c r="U55" s="2"/>
      <c r="V55" s="2"/>
      <c r="W55" s="2"/>
      <c r="X55" s="2"/>
      <c r="Y55" s="2"/>
      <c r="Z55" s="2"/>
    </row>
    <row r="56" spans="1:26" ht="36.75" customHeight="1" x14ac:dyDescent="0.35">
      <c r="A56" s="4">
        <v>55</v>
      </c>
      <c r="B56" s="9" t="s">
        <v>1463</v>
      </c>
      <c r="C56" s="9" t="s">
        <v>1464</v>
      </c>
      <c r="D56" s="9" t="s">
        <v>1465</v>
      </c>
      <c r="E56" s="4">
        <v>2024</v>
      </c>
      <c r="F56" s="9" t="s">
        <v>1466</v>
      </c>
      <c r="G56" s="9" t="s">
        <v>11</v>
      </c>
      <c r="H56" s="2"/>
      <c r="I56" s="2"/>
      <c r="J56" s="2"/>
      <c r="K56" s="2"/>
      <c r="L56" s="2"/>
      <c r="M56" s="2"/>
      <c r="N56" s="2"/>
      <c r="O56" s="2"/>
      <c r="P56" s="2"/>
      <c r="Q56" s="2"/>
      <c r="R56" s="2"/>
      <c r="S56" s="2"/>
      <c r="T56" s="2"/>
      <c r="U56" s="2"/>
      <c r="V56" s="2"/>
      <c r="W56" s="2"/>
      <c r="X56" s="2"/>
      <c r="Y56" s="2"/>
      <c r="Z56" s="2"/>
    </row>
    <row r="57" spans="1:26" ht="36.75" customHeight="1" x14ac:dyDescent="0.35">
      <c r="A57" s="4">
        <v>56</v>
      </c>
      <c r="B57" s="9" t="s">
        <v>1467</v>
      </c>
      <c r="C57" s="9" t="s">
        <v>1468</v>
      </c>
      <c r="D57" s="9" t="s">
        <v>1469</v>
      </c>
      <c r="E57" s="4">
        <v>2024</v>
      </c>
      <c r="F57" s="9" t="s">
        <v>1470</v>
      </c>
      <c r="G57" s="9" t="s">
        <v>11</v>
      </c>
      <c r="H57" s="2"/>
      <c r="I57" s="2"/>
      <c r="J57" s="2"/>
      <c r="K57" s="2"/>
      <c r="L57" s="2"/>
      <c r="M57" s="2"/>
      <c r="N57" s="2"/>
      <c r="O57" s="2"/>
      <c r="P57" s="2"/>
      <c r="Q57" s="2"/>
      <c r="R57" s="2"/>
      <c r="S57" s="2"/>
      <c r="T57" s="2"/>
      <c r="U57" s="2"/>
      <c r="V57" s="2"/>
      <c r="W57" s="2"/>
      <c r="X57" s="2"/>
      <c r="Y57" s="2"/>
      <c r="Z57" s="2"/>
    </row>
    <row r="58" spans="1:26" ht="36.75" customHeight="1" x14ac:dyDescent="0.35">
      <c r="A58" s="4">
        <v>57</v>
      </c>
      <c r="B58" s="9" t="s">
        <v>1471</v>
      </c>
      <c r="C58" s="9" t="s">
        <v>1472</v>
      </c>
      <c r="D58" s="9" t="s">
        <v>1473</v>
      </c>
      <c r="E58" s="4">
        <v>2021</v>
      </c>
      <c r="F58" s="9" t="s">
        <v>1474</v>
      </c>
      <c r="G58" s="9" t="s">
        <v>11</v>
      </c>
      <c r="H58" s="2"/>
      <c r="I58" s="2"/>
      <c r="J58" s="2"/>
      <c r="K58" s="2"/>
      <c r="L58" s="2"/>
      <c r="M58" s="2"/>
      <c r="N58" s="2"/>
      <c r="O58" s="2"/>
      <c r="P58" s="2"/>
      <c r="Q58" s="2"/>
      <c r="R58" s="2"/>
      <c r="S58" s="2"/>
      <c r="T58" s="2"/>
      <c r="U58" s="2"/>
      <c r="V58" s="2"/>
      <c r="W58" s="2"/>
      <c r="X58" s="2"/>
      <c r="Y58" s="2"/>
      <c r="Z58" s="2"/>
    </row>
    <row r="59" spans="1:26" ht="36.75" customHeight="1" x14ac:dyDescent="0.35">
      <c r="A59" s="4">
        <v>58</v>
      </c>
      <c r="B59" s="9" t="s">
        <v>1475</v>
      </c>
      <c r="C59" s="9" t="s">
        <v>1476</v>
      </c>
      <c r="D59" s="9" t="s">
        <v>1477</v>
      </c>
      <c r="E59" s="4">
        <v>2019</v>
      </c>
      <c r="F59" s="9" t="s">
        <v>1478</v>
      </c>
      <c r="G59" s="9" t="s">
        <v>21</v>
      </c>
      <c r="H59" s="2"/>
      <c r="I59" s="2"/>
      <c r="J59" s="2"/>
      <c r="K59" s="2"/>
      <c r="L59" s="2"/>
      <c r="M59" s="2"/>
      <c r="N59" s="2"/>
      <c r="O59" s="2"/>
      <c r="P59" s="2"/>
      <c r="Q59" s="2"/>
      <c r="R59" s="2"/>
      <c r="S59" s="2"/>
      <c r="T59" s="2"/>
      <c r="U59" s="2"/>
      <c r="V59" s="2"/>
      <c r="W59" s="2"/>
      <c r="X59" s="2"/>
      <c r="Y59" s="2"/>
      <c r="Z59" s="2"/>
    </row>
    <row r="60" spans="1:26" ht="36.75" customHeight="1" x14ac:dyDescent="0.35">
      <c r="A60" s="4">
        <v>59</v>
      </c>
      <c r="B60" s="9" t="s">
        <v>1479</v>
      </c>
      <c r="C60" s="9" t="s">
        <v>1480</v>
      </c>
      <c r="D60" s="9" t="s">
        <v>1481</v>
      </c>
      <c r="E60" s="4">
        <v>2019</v>
      </c>
      <c r="F60" s="9" t="s">
        <v>1482</v>
      </c>
      <c r="G60" s="9" t="s">
        <v>11</v>
      </c>
      <c r="H60" s="2"/>
      <c r="I60" s="2"/>
      <c r="J60" s="2"/>
      <c r="K60" s="2"/>
      <c r="L60" s="2"/>
      <c r="M60" s="2"/>
      <c r="N60" s="2"/>
      <c r="O60" s="2"/>
      <c r="P60" s="2"/>
      <c r="Q60" s="2"/>
      <c r="R60" s="2"/>
      <c r="S60" s="2"/>
      <c r="T60" s="2"/>
      <c r="U60" s="2"/>
      <c r="V60" s="2"/>
      <c r="W60" s="2"/>
      <c r="X60" s="2"/>
      <c r="Y60" s="2"/>
      <c r="Z60" s="2"/>
    </row>
    <row r="61" spans="1:26" ht="36.75" customHeight="1" x14ac:dyDescent="0.35">
      <c r="A61" s="4">
        <v>60</v>
      </c>
      <c r="B61" s="9" t="s">
        <v>1483</v>
      </c>
      <c r="C61" s="9" t="s">
        <v>1484</v>
      </c>
      <c r="D61" s="9" t="s">
        <v>1485</v>
      </c>
      <c r="E61" s="4">
        <v>2021</v>
      </c>
      <c r="F61" s="9" t="s">
        <v>1486</v>
      </c>
      <c r="G61" s="9" t="s">
        <v>26</v>
      </c>
      <c r="H61" s="2"/>
      <c r="I61" s="2"/>
      <c r="J61" s="2"/>
      <c r="K61" s="2"/>
      <c r="L61" s="2"/>
      <c r="M61" s="2"/>
      <c r="N61" s="2"/>
      <c r="O61" s="2"/>
      <c r="P61" s="2"/>
      <c r="Q61" s="2"/>
      <c r="R61" s="2"/>
      <c r="S61" s="2"/>
      <c r="T61" s="2"/>
      <c r="U61" s="2"/>
      <c r="V61" s="2"/>
      <c r="W61" s="2"/>
      <c r="X61" s="2"/>
      <c r="Y61" s="2"/>
      <c r="Z61" s="2"/>
    </row>
    <row r="62" spans="1:26" ht="36.75" customHeight="1" x14ac:dyDescent="0.35">
      <c r="A62" s="4">
        <v>61</v>
      </c>
      <c r="B62" s="9" t="s">
        <v>1487</v>
      </c>
      <c r="C62" s="9" t="s">
        <v>1488</v>
      </c>
      <c r="D62" s="9" t="s">
        <v>1489</v>
      </c>
      <c r="E62" s="4">
        <v>2022</v>
      </c>
      <c r="F62" s="9" t="s">
        <v>1490</v>
      </c>
      <c r="G62" s="9" t="s">
        <v>26</v>
      </c>
      <c r="H62" s="2"/>
      <c r="I62" s="2"/>
      <c r="J62" s="2"/>
      <c r="K62" s="2"/>
      <c r="L62" s="2"/>
      <c r="M62" s="2"/>
      <c r="N62" s="2"/>
      <c r="O62" s="2"/>
      <c r="P62" s="2"/>
      <c r="Q62" s="2"/>
      <c r="R62" s="2"/>
      <c r="S62" s="2"/>
      <c r="T62" s="2"/>
      <c r="U62" s="2"/>
      <c r="V62" s="2"/>
      <c r="W62" s="2"/>
      <c r="X62" s="2"/>
      <c r="Y62" s="2"/>
      <c r="Z62" s="2"/>
    </row>
    <row r="63" spans="1:26" ht="36.75" customHeight="1" x14ac:dyDescent="0.35">
      <c r="A63" s="4">
        <v>62</v>
      </c>
      <c r="B63" s="9" t="s">
        <v>1491</v>
      </c>
      <c r="C63" s="9" t="s">
        <v>1492</v>
      </c>
      <c r="D63" s="9" t="s">
        <v>1493</v>
      </c>
      <c r="E63" s="4">
        <v>2023</v>
      </c>
      <c r="F63" s="9" t="s">
        <v>1494</v>
      </c>
      <c r="G63" s="9" t="s">
        <v>11</v>
      </c>
      <c r="H63" s="2"/>
      <c r="I63" s="2"/>
      <c r="J63" s="2"/>
      <c r="K63" s="2"/>
      <c r="L63" s="2"/>
      <c r="M63" s="2"/>
      <c r="N63" s="2"/>
      <c r="O63" s="2"/>
      <c r="P63" s="2"/>
      <c r="Q63" s="2"/>
      <c r="R63" s="2"/>
      <c r="S63" s="2"/>
      <c r="T63" s="2"/>
      <c r="U63" s="2"/>
      <c r="V63" s="2"/>
      <c r="W63" s="2"/>
      <c r="X63" s="2"/>
      <c r="Y63" s="2"/>
      <c r="Z63" s="2"/>
    </row>
    <row r="64" spans="1:26" ht="36.75" customHeight="1" x14ac:dyDescent="0.35">
      <c r="A64" s="4">
        <v>63</v>
      </c>
      <c r="B64" s="9" t="s">
        <v>1495</v>
      </c>
      <c r="C64" s="9" t="s">
        <v>1496</v>
      </c>
      <c r="D64" s="9" t="s">
        <v>1497</v>
      </c>
      <c r="E64" s="4">
        <v>2024</v>
      </c>
      <c r="F64" s="9" t="s">
        <v>1498</v>
      </c>
      <c r="G64" s="9" t="s">
        <v>26</v>
      </c>
      <c r="H64" s="2"/>
      <c r="I64" s="2"/>
      <c r="J64" s="2"/>
      <c r="K64" s="2"/>
      <c r="L64" s="2"/>
      <c r="M64" s="2"/>
      <c r="N64" s="2"/>
      <c r="O64" s="2"/>
      <c r="P64" s="2"/>
      <c r="Q64" s="2"/>
      <c r="R64" s="2"/>
      <c r="S64" s="2"/>
      <c r="T64" s="2"/>
      <c r="U64" s="2"/>
      <c r="V64" s="2"/>
      <c r="W64" s="2"/>
      <c r="X64" s="2"/>
      <c r="Y64" s="2"/>
      <c r="Z64" s="2"/>
    </row>
    <row r="65" spans="1:26" ht="36.75" customHeight="1" x14ac:dyDescent="0.35">
      <c r="A65" s="28">
        <v>64</v>
      </c>
      <c r="B65" s="65" t="s">
        <v>1499</v>
      </c>
      <c r="C65" s="9" t="s">
        <v>1500</v>
      </c>
      <c r="D65" s="9" t="s">
        <v>1501</v>
      </c>
      <c r="E65" s="4">
        <v>2024</v>
      </c>
      <c r="F65" s="9" t="s">
        <v>1502</v>
      </c>
      <c r="G65" s="9" t="s">
        <v>11</v>
      </c>
      <c r="H65" s="2"/>
      <c r="I65" s="2"/>
      <c r="J65" s="2"/>
      <c r="K65" s="2"/>
      <c r="L65" s="2"/>
      <c r="M65" s="2"/>
      <c r="N65" s="2"/>
      <c r="O65" s="2"/>
      <c r="P65" s="2"/>
      <c r="Q65" s="2"/>
      <c r="R65" s="2"/>
      <c r="S65" s="2"/>
      <c r="T65" s="2"/>
      <c r="U65" s="2"/>
      <c r="V65" s="2"/>
      <c r="W65" s="2"/>
      <c r="X65" s="2"/>
      <c r="Y65" s="2"/>
      <c r="Z65" s="2"/>
    </row>
    <row r="66" spans="1:26" ht="36.75" customHeight="1" x14ac:dyDescent="0.35">
      <c r="A66" s="4">
        <v>65</v>
      </c>
      <c r="B66" s="9" t="s">
        <v>1503</v>
      </c>
      <c r="C66" s="9" t="s">
        <v>1504</v>
      </c>
      <c r="D66" s="9" t="s">
        <v>1306</v>
      </c>
      <c r="E66" s="4">
        <v>2023</v>
      </c>
      <c r="F66" s="9" t="s">
        <v>1505</v>
      </c>
      <c r="G66" s="9" t="s">
        <v>26</v>
      </c>
      <c r="H66" s="2"/>
      <c r="I66" s="2"/>
      <c r="J66" s="2"/>
      <c r="K66" s="2"/>
      <c r="L66" s="2"/>
      <c r="M66" s="2"/>
      <c r="N66" s="2"/>
      <c r="O66" s="2"/>
      <c r="P66" s="2"/>
      <c r="Q66" s="2"/>
      <c r="R66" s="2"/>
      <c r="S66" s="2"/>
      <c r="T66" s="2"/>
      <c r="U66" s="2"/>
      <c r="V66" s="2"/>
      <c r="W66" s="2"/>
      <c r="X66" s="2"/>
      <c r="Y66" s="2"/>
      <c r="Z66" s="2"/>
    </row>
    <row r="67" spans="1:26" ht="36.75" customHeight="1" x14ac:dyDescent="0.35">
      <c r="A67" s="4">
        <v>66</v>
      </c>
      <c r="B67" s="9" t="s">
        <v>1506</v>
      </c>
      <c r="C67" s="9" t="s">
        <v>1507</v>
      </c>
      <c r="D67" s="9" t="s">
        <v>1508</v>
      </c>
      <c r="E67" s="4">
        <v>2021</v>
      </c>
      <c r="F67" s="9" t="s">
        <v>1509</v>
      </c>
      <c r="G67" s="9" t="s">
        <v>21</v>
      </c>
      <c r="H67" s="2"/>
      <c r="I67" s="2"/>
      <c r="J67" s="2"/>
      <c r="K67" s="2"/>
      <c r="L67" s="2"/>
      <c r="M67" s="2"/>
      <c r="N67" s="2"/>
      <c r="O67" s="2"/>
      <c r="P67" s="2"/>
      <c r="Q67" s="2"/>
      <c r="R67" s="2"/>
      <c r="S67" s="2"/>
      <c r="T67" s="2"/>
      <c r="U67" s="2"/>
      <c r="V67" s="2"/>
      <c r="W67" s="2"/>
      <c r="X67" s="2"/>
      <c r="Y67" s="2"/>
      <c r="Z67" s="2"/>
    </row>
    <row r="68" spans="1:26" ht="36.75" customHeight="1" x14ac:dyDescent="0.35">
      <c r="A68" s="4">
        <v>67</v>
      </c>
      <c r="B68" s="9" t="s">
        <v>1510</v>
      </c>
      <c r="C68" s="9" t="s">
        <v>1511</v>
      </c>
      <c r="D68" s="9" t="s">
        <v>1512</v>
      </c>
      <c r="E68" s="4">
        <v>2022</v>
      </c>
      <c r="F68" s="9" t="s">
        <v>1513</v>
      </c>
      <c r="G68" s="9" t="s">
        <v>26</v>
      </c>
      <c r="H68" s="2"/>
      <c r="I68" s="2"/>
      <c r="J68" s="2"/>
      <c r="K68" s="2"/>
      <c r="L68" s="2"/>
      <c r="M68" s="2"/>
      <c r="N68" s="2"/>
      <c r="O68" s="2"/>
      <c r="P68" s="2"/>
      <c r="Q68" s="2"/>
      <c r="R68" s="2"/>
      <c r="S68" s="2"/>
      <c r="T68" s="2"/>
      <c r="U68" s="2"/>
      <c r="V68" s="2"/>
      <c r="W68" s="2"/>
      <c r="X68" s="2"/>
      <c r="Y68" s="2"/>
      <c r="Z68" s="2"/>
    </row>
    <row r="69" spans="1:26" ht="36.75" customHeight="1" x14ac:dyDescent="0.35">
      <c r="A69" s="4">
        <v>68</v>
      </c>
      <c r="B69" s="9" t="s">
        <v>1514</v>
      </c>
      <c r="C69" s="9" t="s">
        <v>1515</v>
      </c>
      <c r="D69" s="9" t="s">
        <v>1516</v>
      </c>
      <c r="E69" s="4">
        <v>2023</v>
      </c>
      <c r="F69" s="9" t="s">
        <v>1517</v>
      </c>
      <c r="G69" s="9" t="s">
        <v>21</v>
      </c>
      <c r="H69" s="2"/>
      <c r="I69" s="2"/>
      <c r="J69" s="2"/>
      <c r="K69" s="2"/>
      <c r="L69" s="2"/>
      <c r="M69" s="2"/>
      <c r="N69" s="2"/>
      <c r="O69" s="2"/>
      <c r="P69" s="2"/>
      <c r="Q69" s="2"/>
      <c r="R69" s="2"/>
      <c r="S69" s="2"/>
      <c r="T69" s="2"/>
      <c r="U69" s="2"/>
      <c r="V69" s="2"/>
      <c r="W69" s="2"/>
      <c r="X69" s="2"/>
      <c r="Y69" s="2"/>
      <c r="Z69" s="2"/>
    </row>
    <row r="70" spans="1:26" ht="36.75" customHeight="1" x14ac:dyDescent="0.35">
      <c r="A70" s="4">
        <v>69</v>
      </c>
      <c r="B70" s="9" t="s">
        <v>1518</v>
      </c>
      <c r="C70" s="9" t="s">
        <v>1519</v>
      </c>
      <c r="D70" s="9" t="s">
        <v>1520</v>
      </c>
      <c r="E70" s="4">
        <v>2024</v>
      </c>
      <c r="F70" s="9" t="s">
        <v>1521</v>
      </c>
      <c r="G70" s="9" t="s">
        <v>26</v>
      </c>
      <c r="H70" s="2"/>
      <c r="I70" s="2"/>
      <c r="J70" s="2"/>
      <c r="K70" s="2"/>
      <c r="L70" s="2"/>
      <c r="M70" s="2"/>
      <c r="N70" s="2"/>
      <c r="O70" s="2"/>
      <c r="P70" s="2"/>
      <c r="Q70" s="2"/>
      <c r="R70" s="2"/>
      <c r="S70" s="2"/>
      <c r="T70" s="2"/>
      <c r="U70" s="2"/>
      <c r="V70" s="2"/>
      <c r="W70" s="2"/>
      <c r="X70" s="2"/>
      <c r="Y70" s="2"/>
      <c r="Z70" s="2"/>
    </row>
    <row r="71" spans="1:26" ht="36.75" customHeight="1" x14ac:dyDescent="0.35">
      <c r="A71" s="4">
        <v>70</v>
      </c>
      <c r="B71" s="9" t="s">
        <v>1522</v>
      </c>
      <c r="C71" s="9" t="s">
        <v>1523</v>
      </c>
      <c r="D71" s="9" t="s">
        <v>1524</v>
      </c>
      <c r="E71" s="4">
        <v>2020</v>
      </c>
      <c r="F71" s="9" t="s">
        <v>1525</v>
      </c>
      <c r="G71" s="9" t="s">
        <v>26</v>
      </c>
      <c r="H71" s="2"/>
      <c r="I71" s="2"/>
      <c r="J71" s="2"/>
      <c r="K71" s="2"/>
      <c r="L71" s="2"/>
      <c r="M71" s="2"/>
      <c r="N71" s="2"/>
      <c r="O71" s="2"/>
      <c r="P71" s="2"/>
      <c r="Q71" s="2"/>
      <c r="R71" s="2"/>
      <c r="S71" s="2"/>
      <c r="T71" s="2"/>
      <c r="U71" s="2"/>
      <c r="V71" s="2"/>
      <c r="W71" s="2"/>
      <c r="X71" s="2"/>
      <c r="Y71" s="2"/>
      <c r="Z71" s="2"/>
    </row>
    <row r="72" spans="1:26" ht="36.75" customHeight="1" x14ac:dyDescent="0.35">
      <c r="A72" s="4">
        <v>71</v>
      </c>
      <c r="B72" s="9" t="s">
        <v>1526</v>
      </c>
      <c r="C72" s="9" t="s">
        <v>1527</v>
      </c>
      <c r="D72" s="9" t="s">
        <v>1528</v>
      </c>
      <c r="E72" s="4">
        <v>2019</v>
      </c>
      <c r="F72" s="9" t="s">
        <v>1529</v>
      </c>
      <c r="G72" s="9" t="s">
        <v>21</v>
      </c>
      <c r="H72" s="2"/>
      <c r="I72" s="2"/>
      <c r="J72" s="2"/>
      <c r="K72" s="2"/>
      <c r="L72" s="2"/>
      <c r="M72" s="2"/>
      <c r="N72" s="2"/>
      <c r="O72" s="2"/>
      <c r="P72" s="2"/>
      <c r="Q72" s="2"/>
      <c r="R72" s="2"/>
      <c r="S72" s="2"/>
      <c r="T72" s="2"/>
      <c r="U72" s="2"/>
      <c r="V72" s="2"/>
      <c r="W72" s="2"/>
      <c r="X72" s="2"/>
      <c r="Y72" s="2"/>
      <c r="Z72" s="2"/>
    </row>
    <row r="73" spans="1:26" ht="36.75" customHeight="1" x14ac:dyDescent="0.35">
      <c r="A73" s="4">
        <v>72</v>
      </c>
      <c r="B73" s="9" t="s">
        <v>1530</v>
      </c>
      <c r="C73" s="9" t="s">
        <v>1531</v>
      </c>
      <c r="D73" s="9" t="s">
        <v>1532</v>
      </c>
      <c r="E73" s="4">
        <v>2021</v>
      </c>
      <c r="F73" s="9" t="s">
        <v>1533</v>
      </c>
      <c r="G73" s="9" t="s">
        <v>21</v>
      </c>
      <c r="H73" s="2"/>
      <c r="I73" s="2"/>
      <c r="J73" s="2"/>
      <c r="K73" s="2"/>
      <c r="L73" s="2"/>
      <c r="M73" s="2"/>
      <c r="N73" s="2"/>
      <c r="O73" s="2"/>
      <c r="P73" s="2"/>
      <c r="Q73" s="2"/>
      <c r="R73" s="2"/>
      <c r="S73" s="2"/>
      <c r="T73" s="2"/>
      <c r="U73" s="2"/>
      <c r="V73" s="2"/>
      <c r="W73" s="2"/>
      <c r="X73" s="2"/>
      <c r="Y73" s="2"/>
      <c r="Z73" s="2"/>
    </row>
    <row r="74" spans="1:26" ht="36.75" customHeight="1" x14ac:dyDescent="0.35">
      <c r="A74" s="10"/>
      <c r="B74" s="2"/>
      <c r="C74" s="2"/>
      <c r="D74" s="2"/>
      <c r="E74" s="10"/>
      <c r="F74" s="2"/>
      <c r="G74" s="2"/>
      <c r="H74" s="2"/>
      <c r="I74" s="2"/>
      <c r="J74" s="2"/>
      <c r="K74" s="2"/>
      <c r="L74" s="2"/>
      <c r="M74" s="2"/>
      <c r="N74" s="2"/>
      <c r="O74" s="2"/>
      <c r="P74" s="2"/>
      <c r="Q74" s="2"/>
      <c r="R74" s="2"/>
      <c r="S74" s="2"/>
      <c r="T74" s="2"/>
      <c r="U74" s="2"/>
      <c r="V74" s="2"/>
      <c r="W74" s="2"/>
      <c r="X74" s="2"/>
      <c r="Y74" s="2"/>
      <c r="Z74" s="2"/>
    </row>
    <row r="75" spans="1:26" ht="36.75" customHeight="1" x14ac:dyDescent="0.35">
      <c r="A75" s="10"/>
      <c r="B75" s="2"/>
      <c r="C75" s="2"/>
      <c r="D75" s="2"/>
      <c r="E75" s="10"/>
      <c r="F75" s="2"/>
      <c r="G75" s="2"/>
      <c r="H75" s="2"/>
      <c r="I75" s="2"/>
      <c r="J75" s="2"/>
      <c r="K75" s="2"/>
      <c r="L75" s="2"/>
      <c r="M75" s="2"/>
      <c r="N75" s="2"/>
      <c r="O75" s="2"/>
      <c r="P75" s="2"/>
      <c r="Q75" s="2"/>
      <c r="R75" s="2"/>
      <c r="S75" s="2"/>
      <c r="T75" s="2"/>
      <c r="U75" s="2"/>
      <c r="V75" s="2"/>
      <c r="W75" s="2"/>
      <c r="X75" s="2"/>
      <c r="Y75" s="2"/>
      <c r="Z75" s="2"/>
    </row>
    <row r="76" spans="1:26" ht="36.75" customHeight="1" x14ac:dyDescent="0.35">
      <c r="A76" s="10"/>
      <c r="B76" s="2"/>
      <c r="C76" s="2"/>
      <c r="D76" s="2"/>
      <c r="E76" s="10"/>
      <c r="F76" s="2"/>
      <c r="G76" s="2"/>
      <c r="H76" s="2"/>
      <c r="I76" s="2"/>
      <c r="J76" s="2"/>
      <c r="K76" s="2"/>
      <c r="L76" s="2"/>
      <c r="M76" s="2"/>
      <c r="N76" s="2"/>
      <c r="O76" s="2"/>
      <c r="P76" s="2"/>
      <c r="Q76" s="2"/>
      <c r="R76" s="2"/>
      <c r="S76" s="2"/>
      <c r="T76" s="2"/>
      <c r="U76" s="2"/>
      <c r="V76" s="2"/>
      <c r="W76" s="2"/>
      <c r="X76" s="2"/>
      <c r="Y76" s="2"/>
      <c r="Z76" s="2"/>
    </row>
    <row r="77" spans="1:26" ht="36.75" customHeight="1" x14ac:dyDescent="0.35">
      <c r="A77" s="10"/>
      <c r="B77" s="2"/>
      <c r="C77" s="2"/>
      <c r="D77" s="2"/>
      <c r="E77" s="10"/>
      <c r="F77" s="2"/>
      <c r="G77" s="2"/>
      <c r="H77" s="2"/>
      <c r="I77" s="2"/>
      <c r="J77" s="2"/>
      <c r="K77" s="2"/>
      <c r="L77" s="2"/>
      <c r="M77" s="2"/>
      <c r="N77" s="2"/>
      <c r="O77" s="2"/>
      <c r="P77" s="2"/>
      <c r="Q77" s="2"/>
      <c r="R77" s="2"/>
      <c r="S77" s="2"/>
      <c r="T77" s="2"/>
      <c r="U77" s="2"/>
      <c r="V77" s="2"/>
      <c r="W77" s="2"/>
      <c r="X77" s="2"/>
      <c r="Y77" s="2"/>
      <c r="Z77" s="2"/>
    </row>
    <row r="78" spans="1:26" ht="36.75" customHeight="1" x14ac:dyDescent="0.35">
      <c r="A78" s="10"/>
      <c r="B78" s="2"/>
      <c r="C78" s="2"/>
      <c r="D78" s="2"/>
      <c r="E78" s="10"/>
      <c r="F78" s="2"/>
      <c r="G78" s="2"/>
      <c r="H78" s="2"/>
      <c r="I78" s="2"/>
      <c r="J78" s="2"/>
      <c r="K78" s="2"/>
      <c r="L78" s="2"/>
      <c r="M78" s="2"/>
      <c r="N78" s="2"/>
      <c r="O78" s="2"/>
      <c r="P78" s="2"/>
      <c r="Q78" s="2"/>
      <c r="R78" s="2"/>
      <c r="S78" s="2"/>
      <c r="T78" s="2"/>
      <c r="U78" s="2"/>
      <c r="V78" s="2"/>
      <c r="W78" s="2"/>
      <c r="X78" s="2"/>
      <c r="Y78" s="2"/>
      <c r="Z78" s="2"/>
    </row>
    <row r="79" spans="1:26" ht="36.75" customHeight="1" x14ac:dyDescent="0.35">
      <c r="A79" s="10"/>
      <c r="B79" s="2"/>
      <c r="C79" s="2"/>
      <c r="D79" s="2"/>
      <c r="E79" s="10"/>
      <c r="F79" s="2"/>
      <c r="G79" s="2"/>
      <c r="H79" s="2"/>
      <c r="I79" s="2"/>
      <c r="J79" s="2"/>
      <c r="K79" s="2"/>
      <c r="L79" s="2"/>
      <c r="M79" s="2"/>
      <c r="N79" s="2"/>
      <c r="O79" s="2"/>
      <c r="P79" s="2"/>
      <c r="Q79" s="2"/>
      <c r="R79" s="2"/>
      <c r="S79" s="2"/>
      <c r="T79" s="2"/>
      <c r="U79" s="2"/>
      <c r="V79" s="2"/>
      <c r="W79" s="2"/>
      <c r="X79" s="2"/>
      <c r="Y79" s="2"/>
      <c r="Z79" s="2"/>
    </row>
    <row r="80" spans="1:26" ht="36.75" customHeight="1" x14ac:dyDescent="0.35">
      <c r="A80" s="10"/>
      <c r="B80" s="2"/>
      <c r="C80" s="2"/>
      <c r="D80" s="2"/>
      <c r="E80" s="10"/>
      <c r="F80" s="2"/>
      <c r="G80" s="2"/>
      <c r="H80" s="2"/>
      <c r="I80" s="2"/>
      <c r="J80" s="2"/>
      <c r="K80" s="2"/>
      <c r="L80" s="2"/>
      <c r="M80" s="2"/>
      <c r="N80" s="2"/>
      <c r="O80" s="2"/>
      <c r="P80" s="2"/>
      <c r="Q80" s="2"/>
      <c r="R80" s="2"/>
      <c r="S80" s="2"/>
      <c r="T80" s="2"/>
      <c r="U80" s="2"/>
      <c r="V80" s="2"/>
      <c r="W80" s="2"/>
      <c r="X80" s="2"/>
      <c r="Y80" s="2"/>
      <c r="Z80" s="2"/>
    </row>
    <row r="81" spans="1:26" ht="36.75" customHeight="1" x14ac:dyDescent="0.35">
      <c r="A81" s="10"/>
      <c r="B81" s="2"/>
      <c r="C81" s="2"/>
      <c r="D81" s="2"/>
      <c r="E81" s="10"/>
      <c r="F81" s="2"/>
      <c r="G81" s="2"/>
      <c r="H81" s="2"/>
      <c r="I81" s="2"/>
      <c r="J81" s="2"/>
      <c r="K81" s="2"/>
      <c r="L81" s="2"/>
      <c r="M81" s="2"/>
      <c r="N81" s="2"/>
      <c r="O81" s="2"/>
      <c r="P81" s="2"/>
      <c r="Q81" s="2"/>
      <c r="R81" s="2"/>
      <c r="S81" s="2"/>
      <c r="T81" s="2"/>
      <c r="U81" s="2"/>
      <c r="V81" s="2"/>
      <c r="W81" s="2"/>
      <c r="X81" s="2"/>
      <c r="Y81" s="2"/>
      <c r="Z81" s="2"/>
    </row>
    <row r="82" spans="1:26" ht="36.75" customHeight="1" x14ac:dyDescent="0.35">
      <c r="A82" s="10"/>
      <c r="B82" s="2"/>
      <c r="C82" s="2"/>
      <c r="D82" s="2"/>
      <c r="E82" s="10"/>
      <c r="F82" s="2"/>
      <c r="G82" s="2"/>
      <c r="H82" s="2"/>
      <c r="I82" s="2"/>
      <c r="J82" s="2"/>
      <c r="K82" s="2"/>
      <c r="L82" s="2"/>
      <c r="M82" s="2"/>
      <c r="N82" s="2"/>
      <c r="O82" s="2"/>
      <c r="P82" s="2"/>
      <c r="Q82" s="2"/>
      <c r="R82" s="2"/>
      <c r="S82" s="2"/>
      <c r="T82" s="2"/>
      <c r="U82" s="2"/>
      <c r="V82" s="2"/>
      <c r="W82" s="2"/>
      <c r="X82" s="2"/>
      <c r="Y82" s="2"/>
      <c r="Z82" s="2"/>
    </row>
    <row r="83" spans="1:26" ht="36.75" customHeight="1" x14ac:dyDescent="0.35">
      <c r="A83" s="10"/>
      <c r="B83" s="2"/>
      <c r="C83" s="2"/>
      <c r="D83" s="2"/>
      <c r="E83" s="10"/>
      <c r="F83" s="2"/>
      <c r="G83" s="2"/>
      <c r="H83" s="2"/>
      <c r="I83" s="2"/>
      <c r="J83" s="2"/>
      <c r="K83" s="2"/>
      <c r="L83" s="2"/>
      <c r="M83" s="2"/>
      <c r="N83" s="2"/>
      <c r="O83" s="2"/>
      <c r="P83" s="2"/>
      <c r="Q83" s="2"/>
      <c r="R83" s="2"/>
      <c r="S83" s="2"/>
      <c r="T83" s="2"/>
      <c r="U83" s="2"/>
      <c r="V83" s="2"/>
      <c r="W83" s="2"/>
      <c r="X83" s="2"/>
      <c r="Y83" s="2"/>
      <c r="Z83" s="2"/>
    </row>
    <row r="84" spans="1:26" ht="36.75" customHeight="1" x14ac:dyDescent="0.35">
      <c r="A84" s="10"/>
      <c r="B84" s="2"/>
      <c r="C84" s="2"/>
      <c r="D84" s="2"/>
      <c r="E84" s="10"/>
      <c r="F84" s="2"/>
      <c r="G84" s="2"/>
      <c r="H84" s="2"/>
      <c r="I84" s="2"/>
      <c r="J84" s="2"/>
      <c r="K84" s="2"/>
      <c r="L84" s="2"/>
      <c r="M84" s="2"/>
      <c r="N84" s="2"/>
      <c r="O84" s="2"/>
      <c r="P84" s="2"/>
      <c r="Q84" s="2"/>
      <c r="R84" s="2"/>
      <c r="S84" s="2"/>
      <c r="T84" s="2"/>
      <c r="U84" s="2"/>
      <c r="V84" s="2"/>
      <c r="W84" s="2"/>
      <c r="X84" s="2"/>
      <c r="Y84" s="2"/>
      <c r="Z84" s="2"/>
    </row>
    <row r="85" spans="1:26" ht="36.75" customHeight="1" x14ac:dyDescent="0.35">
      <c r="A85" s="10"/>
      <c r="B85" s="2"/>
      <c r="C85" s="2"/>
      <c r="D85" s="2"/>
      <c r="E85" s="10"/>
      <c r="F85" s="2"/>
      <c r="G85" s="2"/>
      <c r="H85" s="2"/>
      <c r="I85" s="2"/>
      <c r="J85" s="2"/>
      <c r="K85" s="2"/>
      <c r="L85" s="2"/>
      <c r="M85" s="2"/>
      <c r="N85" s="2"/>
      <c r="O85" s="2"/>
      <c r="P85" s="2"/>
      <c r="Q85" s="2"/>
      <c r="R85" s="2"/>
      <c r="S85" s="2"/>
      <c r="T85" s="2"/>
      <c r="U85" s="2"/>
      <c r="V85" s="2"/>
      <c r="W85" s="2"/>
      <c r="X85" s="2"/>
      <c r="Y85" s="2"/>
      <c r="Z85" s="2"/>
    </row>
    <row r="86" spans="1:26" ht="36.75" customHeight="1" x14ac:dyDescent="0.35">
      <c r="A86" s="10"/>
      <c r="B86" s="2"/>
      <c r="C86" s="2"/>
      <c r="D86" s="2"/>
      <c r="E86" s="10"/>
      <c r="F86" s="2"/>
      <c r="G86" s="2"/>
      <c r="H86" s="2"/>
      <c r="I86" s="2"/>
      <c r="J86" s="2"/>
      <c r="K86" s="2"/>
      <c r="L86" s="2"/>
      <c r="M86" s="2"/>
      <c r="N86" s="2"/>
      <c r="O86" s="2"/>
      <c r="P86" s="2"/>
      <c r="Q86" s="2"/>
      <c r="R86" s="2"/>
      <c r="S86" s="2"/>
      <c r="T86" s="2"/>
      <c r="U86" s="2"/>
      <c r="V86" s="2"/>
      <c r="W86" s="2"/>
      <c r="X86" s="2"/>
      <c r="Y86" s="2"/>
      <c r="Z86" s="2"/>
    </row>
    <row r="87" spans="1:26" ht="36.75" customHeight="1" x14ac:dyDescent="0.35">
      <c r="A87" s="10"/>
      <c r="B87" s="2"/>
      <c r="C87" s="2"/>
      <c r="D87" s="2"/>
      <c r="E87" s="10"/>
      <c r="F87" s="2"/>
      <c r="G87" s="2"/>
      <c r="H87" s="2"/>
      <c r="I87" s="2"/>
      <c r="J87" s="2"/>
      <c r="K87" s="2"/>
      <c r="L87" s="2"/>
      <c r="M87" s="2"/>
      <c r="N87" s="2"/>
      <c r="O87" s="2"/>
      <c r="P87" s="2"/>
      <c r="Q87" s="2"/>
      <c r="R87" s="2"/>
      <c r="S87" s="2"/>
      <c r="T87" s="2"/>
      <c r="U87" s="2"/>
      <c r="V87" s="2"/>
      <c r="W87" s="2"/>
      <c r="X87" s="2"/>
      <c r="Y87" s="2"/>
      <c r="Z87" s="2"/>
    </row>
    <row r="88" spans="1:26" ht="36.75" customHeight="1" x14ac:dyDescent="0.35">
      <c r="A88" s="10"/>
      <c r="B88" s="2"/>
      <c r="C88" s="2"/>
      <c r="D88" s="2"/>
      <c r="E88" s="10"/>
      <c r="F88" s="2"/>
      <c r="G88" s="2"/>
      <c r="H88" s="2"/>
      <c r="I88" s="2"/>
      <c r="J88" s="2"/>
      <c r="K88" s="2"/>
      <c r="L88" s="2"/>
      <c r="M88" s="2"/>
      <c r="N88" s="2"/>
      <c r="O88" s="2"/>
      <c r="P88" s="2"/>
      <c r="Q88" s="2"/>
      <c r="R88" s="2"/>
      <c r="S88" s="2"/>
      <c r="T88" s="2"/>
      <c r="U88" s="2"/>
      <c r="V88" s="2"/>
      <c r="W88" s="2"/>
      <c r="X88" s="2"/>
      <c r="Y88" s="2"/>
      <c r="Z88" s="2"/>
    </row>
    <row r="89" spans="1:26" ht="36.75" customHeight="1" x14ac:dyDescent="0.35">
      <c r="A89" s="10"/>
      <c r="B89" s="2"/>
      <c r="C89" s="2"/>
      <c r="D89" s="2"/>
      <c r="E89" s="10"/>
      <c r="F89" s="2"/>
      <c r="G89" s="2"/>
      <c r="H89" s="2"/>
      <c r="I89" s="2"/>
      <c r="J89" s="2"/>
      <c r="K89" s="2"/>
      <c r="L89" s="2"/>
      <c r="M89" s="2"/>
      <c r="N89" s="2"/>
      <c r="O89" s="2"/>
      <c r="P89" s="2"/>
      <c r="Q89" s="2"/>
      <c r="R89" s="2"/>
      <c r="S89" s="2"/>
      <c r="T89" s="2"/>
      <c r="U89" s="2"/>
      <c r="V89" s="2"/>
      <c r="W89" s="2"/>
      <c r="X89" s="2"/>
      <c r="Y89" s="2"/>
      <c r="Z89" s="2"/>
    </row>
    <row r="90" spans="1:26" ht="36.75" customHeight="1" x14ac:dyDescent="0.35">
      <c r="A90" s="10"/>
      <c r="B90" s="2"/>
      <c r="C90" s="2"/>
      <c r="D90" s="2"/>
      <c r="E90" s="10"/>
      <c r="F90" s="2"/>
      <c r="G90" s="2"/>
      <c r="H90" s="2"/>
      <c r="I90" s="2"/>
      <c r="J90" s="2"/>
      <c r="K90" s="2"/>
      <c r="L90" s="2"/>
      <c r="M90" s="2"/>
      <c r="N90" s="2"/>
      <c r="O90" s="2"/>
      <c r="P90" s="2"/>
      <c r="Q90" s="2"/>
      <c r="R90" s="2"/>
      <c r="S90" s="2"/>
      <c r="T90" s="2"/>
      <c r="U90" s="2"/>
      <c r="V90" s="2"/>
      <c r="W90" s="2"/>
      <c r="X90" s="2"/>
      <c r="Y90" s="2"/>
      <c r="Z90" s="2"/>
    </row>
    <row r="91" spans="1:26" ht="36.75" customHeight="1" x14ac:dyDescent="0.35">
      <c r="A91" s="10"/>
      <c r="B91" s="2"/>
      <c r="C91" s="2"/>
      <c r="D91" s="2"/>
      <c r="E91" s="10"/>
      <c r="F91" s="2"/>
      <c r="G91" s="2"/>
      <c r="H91" s="2"/>
      <c r="I91" s="2"/>
      <c r="J91" s="2"/>
      <c r="K91" s="2"/>
      <c r="L91" s="2"/>
      <c r="M91" s="2"/>
      <c r="N91" s="2"/>
      <c r="O91" s="2"/>
      <c r="P91" s="2"/>
      <c r="Q91" s="2"/>
      <c r="R91" s="2"/>
      <c r="S91" s="2"/>
      <c r="T91" s="2"/>
      <c r="U91" s="2"/>
      <c r="V91" s="2"/>
      <c r="W91" s="2"/>
      <c r="X91" s="2"/>
      <c r="Y91" s="2"/>
      <c r="Z91" s="2"/>
    </row>
    <row r="92" spans="1:26" ht="36.75" customHeight="1" x14ac:dyDescent="0.35">
      <c r="A92" s="10"/>
      <c r="B92" s="2"/>
      <c r="C92" s="2"/>
      <c r="D92" s="2"/>
      <c r="E92" s="10"/>
      <c r="F92" s="2"/>
      <c r="G92" s="2"/>
      <c r="H92" s="2"/>
      <c r="I92" s="2"/>
      <c r="J92" s="2"/>
      <c r="K92" s="2"/>
      <c r="L92" s="2"/>
      <c r="M92" s="2"/>
      <c r="N92" s="2"/>
      <c r="O92" s="2"/>
      <c r="P92" s="2"/>
      <c r="Q92" s="2"/>
      <c r="R92" s="2"/>
      <c r="S92" s="2"/>
      <c r="T92" s="2"/>
      <c r="U92" s="2"/>
      <c r="V92" s="2"/>
      <c r="W92" s="2"/>
      <c r="X92" s="2"/>
      <c r="Y92" s="2"/>
      <c r="Z92" s="2"/>
    </row>
    <row r="93" spans="1:26" ht="36.75" customHeight="1" x14ac:dyDescent="0.35">
      <c r="A93" s="10"/>
      <c r="B93" s="2"/>
      <c r="C93" s="2"/>
      <c r="D93" s="2"/>
      <c r="E93" s="10"/>
      <c r="F93" s="2"/>
      <c r="G93" s="2"/>
      <c r="H93" s="2"/>
      <c r="I93" s="2"/>
      <c r="J93" s="2"/>
      <c r="K93" s="2"/>
      <c r="L93" s="2"/>
      <c r="M93" s="2"/>
      <c r="N93" s="2"/>
      <c r="O93" s="2"/>
      <c r="P93" s="2"/>
      <c r="Q93" s="2"/>
      <c r="R93" s="2"/>
      <c r="S93" s="2"/>
      <c r="T93" s="2"/>
      <c r="U93" s="2"/>
      <c r="V93" s="2"/>
      <c r="W93" s="2"/>
      <c r="X93" s="2"/>
      <c r="Y93" s="2"/>
      <c r="Z93" s="2"/>
    </row>
    <row r="94" spans="1:26" ht="36.75" customHeight="1" x14ac:dyDescent="0.35">
      <c r="A94" s="10"/>
      <c r="B94" s="2"/>
      <c r="C94" s="2"/>
      <c r="D94" s="2"/>
      <c r="E94" s="10"/>
      <c r="F94" s="2"/>
      <c r="G94" s="2"/>
      <c r="H94" s="2"/>
      <c r="I94" s="2"/>
      <c r="J94" s="2"/>
      <c r="K94" s="2"/>
      <c r="L94" s="2"/>
      <c r="M94" s="2"/>
      <c r="N94" s="2"/>
      <c r="O94" s="2"/>
      <c r="P94" s="2"/>
      <c r="Q94" s="2"/>
      <c r="R94" s="2"/>
      <c r="S94" s="2"/>
      <c r="T94" s="2"/>
      <c r="U94" s="2"/>
      <c r="V94" s="2"/>
      <c r="W94" s="2"/>
      <c r="X94" s="2"/>
      <c r="Y94" s="2"/>
      <c r="Z94" s="2"/>
    </row>
    <row r="95" spans="1:26" ht="36.75" customHeight="1" x14ac:dyDescent="0.35">
      <c r="A95" s="10"/>
      <c r="B95" s="2"/>
      <c r="C95" s="2"/>
      <c r="D95" s="2"/>
      <c r="E95" s="10"/>
      <c r="F95" s="2"/>
      <c r="G95" s="2"/>
      <c r="H95" s="2"/>
      <c r="I95" s="2"/>
      <c r="J95" s="2"/>
      <c r="K95" s="2"/>
      <c r="L95" s="2"/>
      <c r="M95" s="2"/>
      <c r="N95" s="2"/>
      <c r="O95" s="2"/>
      <c r="P95" s="2"/>
      <c r="Q95" s="2"/>
      <c r="R95" s="2"/>
      <c r="S95" s="2"/>
      <c r="T95" s="2"/>
      <c r="U95" s="2"/>
      <c r="V95" s="2"/>
      <c r="W95" s="2"/>
      <c r="X95" s="2"/>
      <c r="Y95" s="2"/>
      <c r="Z95" s="2"/>
    </row>
    <row r="96" spans="1:26" ht="36.75" customHeight="1" x14ac:dyDescent="0.35">
      <c r="A96" s="10"/>
      <c r="B96" s="2"/>
      <c r="C96" s="2"/>
      <c r="D96" s="2"/>
      <c r="E96" s="10"/>
      <c r="F96" s="2"/>
      <c r="G96" s="2"/>
      <c r="H96" s="2"/>
      <c r="I96" s="2"/>
      <c r="J96" s="2"/>
      <c r="K96" s="2"/>
      <c r="L96" s="2"/>
      <c r="M96" s="2"/>
      <c r="N96" s="2"/>
      <c r="O96" s="2"/>
      <c r="P96" s="2"/>
      <c r="Q96" s="2"/>
      <c r="R96" s="2"/>
      <c r="S96" s="2"/>
      <c r="T96" s="2"/>
      <c r="U96" s="2"/>
      <c r="V96" s="2"/>
      <c r="W96" s="2"/>
      <c r="X96" s="2"/>
      <c r="Y96" s="2"/>
      <c r="Z96" s="2"/>
    </row>
    <row r="97" spans="1:26" ht="36.75" customHeight="1" x14ac:dyDescent="0.35">
      <c r="A97" s="10"/>
      <c r="B97" s="2"/>
      <c r="C97" s="2"/>
      <c r="D97" s="2"/>
      <c r="E97" s="10"/>
      <c r="F97" s="2"/>
      <c r="G97" s="2"/>
      <c r="H97" s="2"/>
      <c r="I97" s="2"/>
      <c r="J97" s="2"/>
      <c r="K97" s="2"/>
      <c r="L97" s="2"/>
      <c r="M97" s="2"/>
      <c r="N97" s="2"/>
      <c r="O97" s="2"/>
      <c r="P97" s="2"/>
      <c r="Q97" s="2"/>
      <c r="R97" s="2"/>
      <c r="S97" s="2"/>
      <c r="T97" s="2"/>
      <c r="U97" s="2"/>
      <c r="V97" s="2"/>
      <c r="W97" s="2"/>
      <c r="X97" s="2"/>
      <c r="Y97" s="2"/>
      <c r="Z97" s="2"/>
    </row>
    <row r="98" spans="1:26" ht="36.75" customHeight="1" x14ac:dyDescent="0.35">
      <c r="A98" s="10"/>
      <c r="B98" s="2"/>
      <c r="C98" s="2"/>
      <c r="D98" s="2"/>
      <c r="E98" s="10"/>
      <c r="F98" s="2"/>
      <c r="G98" s="2"/>
      <c r="H98" s="2"/>
      <c r="I98" s="2"/>
      <c r="J98" s="2"/>
      <c r="K98" s="2"/>
      <c r="L98" s="2"/>
      <c r="M98" s="2"/>
      <c r="N98" s="2"/>
      <c r="O98" s="2"/>
      <c r="P98" s="2"/>
      <c r="Q98" s="2"/>
      <c r="R98" s="2"/>
      <c r="S98" s="2"/>
      <c r="T98" s="2"/>
      <c r="U98" s="2"/>
      <c r="V98" s="2"/>
      <c r="W98" s="2"/>
      <c r="X98" s="2"/>
      <c r="Y98" s="2"/>
      <c r="Z98" s="2"/>
    </row>
    <row r="99" spans="1:26" ht="36.75" customHeight="1" x14ac:dyDescent="0.35">
      <c r="A99" s="10"/>
      <c r="B99" s="2"/>
      <c r="C99" s="2"/>
      <c r="D99" s="2"/>
      <c r="E99" s="10"/>
      <c r="F99" s="2"/>
      <c r="G99" s="2"/>
      <c r="H99" s="2"/>
      <c r="I99" s="2"/>
      <c r="J99" s="2"/>
      <c r="K99" s="2"/>
      <c r="L99" s="2"/>
      <c r="M99" s="2"/>
      <c r="N99" s="2"/>
      <c r="O99" s="2"/>
      <c r="P99" s="2"/>
      <c r="Q99" s="2"/>
      <c r="R99" s="2"/>
      <c r="S99" s="2"/>
      <c r="T99" s="2"/>
      <c r="U99" s="2"/>
      <c r="V99" s="2"/>
      <c r="W99" s="2"/>
      <c r="X99" s="2"/>
      <c r="Y99" s="2"/>
      <c r="Z99" s="2"/>
    </row>
    <row r="100" spans="1:26" ht="36.75" customHeight="1" x14ac:dyDescent="0.35">
      <c r="A100" s="10"/>
      <c r="B100" s="2"/>
      <c r="C100" s="2"/>
      <c r="D100" s="2"/>
      <c r="E100" s="10"/>
      <c r="F100" s="2"/>
      <c r="G100" s="2"/>
      <c r="H100" s="2"/>
      <c r="I100" s="2"/>
      <c r="J100" s="2"/>
      <c r="K100" s="2"/>
      <c r="L100" s="2"/>
      <c r="M100" s="2"/>
      <c r="N100" s="2"/>
      <c r="O100" s="2"/>
      <c r="P100" s="2"/>
      <c r="Q100" s="2"/>
      <c r="R100" s="2"/>
      <c r="S100" s="2"/>
      <c r="T100" s="2"/>
      <c r="U100" s="2"/>
      <c r="V100" s="2"/>
      <c r="W100" s="2"/>
      <c r="X100" s="2"/>
      <c r="Y100" s="2"/>
      <c r="Z100" s="2"/>
    </row>
    <row r="101" spans="1:26" ht="36.75" customHeight="1" x14ac:dyDescent="0.35">
      <c r="A101" s="10"/>
      <c r="B101" s="2"/>
      <c r="C101" s="2"/>
      <c r="D101" s="2"/>
      <c r="E101" s="10"/>
      <c r="F101" s="2"/>
      <c r="G101" s="2"/>
      <c r="H101" s="2"/>
      <c r="I101" s="2"/>
      <c r="J101" s="2"/>
      <c r="K101" s="2"/>
      <c r="L101" s="2"/>
      <c r="M101" s="2"/>
      <c r="N101" s="2"/>
      <c r="O101" s="2"/>
      <c r="P101" s="2"/>
      <c r="Q101" s="2"/>
      <c r="R101" s="2"/>
      <c r="S101" s="2"/>
      <c r="T101" s="2"/>
      <c r="U101" s="2"/>
      <c r="V101" s="2"/>
      <c r="W101" s="2"/>
      <c r="X101" s="2"/>
      <c r="Y101" s="2"/>
      <c r="Z101" s="2"/>
    </row>
    <row r="102" spans="1:26" ht="36.75" customHeight="1" x14ac:dyDescent="0.35">
      <c r="A102" s="10"/>
      <c r="B102" s="2"/>
      <c r="C102" s="2"/>
      <c r="D102" s="2"/>
      <c r="E102" s="10"/>
      <c r="F102" s="2"/>
      <c r="G102" s="2"/>
      <c r="H102" s="2"/>
      <c r="I102" s="2"/>
      <c r="J102" s="2"/>
      <c r="K102" s="2"/>
      <c r="L102" s="2"/>
      <c r="M102" s="2"/>
      <c r="N102" s="2"/>
      <c r="O102" s="2"/>
      <c r="P102" s="2"/>
      <c r="Q102" s="2"/>
      <c r="R102" s="2"/>
      <c r="S102" s="2"/>
      <c r="T102" s="2"/>
      <c r="U102" s="2"/>
      <c r="V102" s="2"/>
      <c r="W102" s="2"/>
      <c r="X102" s="2"/>
      <c r="Y102" s="2"/>
      <c r="Z102" s="2"/>
    </row>
    <row r="103" spans="1:26" ht="36.75" customHeight="1" x14ac:dyDescent="0.35">
      <c r="A103" s="10"/>
      <c r="B103" s="2"/>
      <c r="C103" s="2"/>
      <c r="D103" s="2"/>
      <c r="E103" s="10"/>
      <c r="F103" s="2"/>
      <c r="G103" s="2"/>
      <c r="H103" s="2"/>
      <c r="I103" s="2"/>
      <c r="J103" s="2"/>
      <c r="K103" s="2"/>
      <c r="L103" s="2"/>
      <c r="M103" s="2"/>
      <c r="N103" s="2"/>
      <c r="O103" s="2"/>
      <c r="P103" s="2"/>
      <c r="Q103" s="2"/>
      <c r="R103" s="2"/>
      <c r="S103" s="2"/>
      <c r="T103" s="2"/>
      <c r="U103" s="2"/>
      <c r="V103" s="2"/>
      <c r="W103" s="2"/>
      <c r="X103" s="2"/>
      <c r="Y103" s="2"/>
      <c r="Z103" s="2"/>
    </row>
    <row r="104" spans="1:26" ht="36.75" customHeight="1" x14ac:dyDescent="0.35">
      <c r="A104" s="10"/>
      <c r="B104" s="2"/>
      <c r="C104" s="2"/>
      <c r="D104" s="2"/>
      <c r="E104" s="10"/>
      <c r="F104" s="2"/>
      <c r="G104" s="2"/>
      <c r="H104" s="2"/>
      <c r="I104" s="2"/>
      <c r="J104" s="2"/>
      <c r="K104" s="2"/>
      <c r="L104" s="2"/>
      <c r="M104" s="2"/>
      <c r="N104" s="2"/>
      <c r="O104" s="2"/>
      <c r="P104" s="2"/>
      <c r="Q104" s="2"/>
      <c r="R104" s="2"/>
      <c r="S104" s="2"/>
      <c r="T104" s="2"/>
      <c r="U104" s="2"/>
      <c r="V104" s="2"/>
      <c r="W104" s="2"/>
      <c r="X104" s="2"/>
      <c r="Y104" s="2"/>
      <c r="Z104" s="2"/>
    </row>
    <row r="105" spans="1:26" ht="36.75" customHeight="1" x14ac:dyDescent="0.35">
      <c r="A105" s="10"/>
      <c r="B105" s="2"/>
      <c r="C105" s="2"/>
      <c r="D105" s="2"/>
      <c r="E105" s="10"/>
      <c r="F105" s="2"/>
      <c r="G105" s="2"/>
      <c r="H105" s="2"/>
      <c r="I105" s="2"/>
      <c r="J105" s="2"/>
      <c r="K105" s="2"/>
      <c r="L105" s="2"/>
      <c r="M105" s="2"/>
      <c r="N105" s="2"/>
      <c r="O105" s="2"/>
      <c r="P105" s="2"/>
      <c r="Q105" s="2"/>
      <c r="R105" s="2"/>
      <c r="S105" s="2"/>
      <c r="T105" s="2"/>
      <c r="U105" s="2"/>
      <c r="V105" s="2"/>
      <c r="W105" s="2"/>
      <c r="X105" s="2"/>
      <c r="Y105" s="2"/>
      <c r="Z105" s="2"/>
    </row>
    <row r="106" spans="1:26" ht="36.75" customHeight="1" x14ac:dyDescent="0.35">
      <c r="A106" s="10"/>
      <c r="B106" s="2"/>
      <c r="C106" s="2"/>
      <c r="D106" s="2"/>
      <c r="E106" s="10"/>
      <c r="F106" s="2"/>
      <c r="G106" s="2"/>
      <c r="H106" s="2"/>
      <c r="I106" s="2"/>
      <c r="J106" s="2"/>
      <c r="K106" s="2"/>
      <c r="L106" s="2"/>
      <c r="M106" s="2"/>
      <c r="N106" s="2"/>
      <c r="O106" s="2"/>
      <c r="P106" s="2"/>
      <c r="Q106" s="2"/>
      <c r="R106" s="2"/>
      <c r="S106" s="2"/>
      <c r="T106" s="2"/>
      <c r="U106" s="2"/>
      <c r="V106" s="2"/>
      <c r="W106" s="2"/>
      <c r="X106" s="2"/>
      <c r="Y106" s="2"/>
      <c r="Z106" s="2"/>
    </row>
    <row r="107" spans="1:26" ht="36.75" customHeight="1" x14ac:dyDescent="0.35">
      <c r="A107" s="10"/>
      <c r="B107" s="2"/>
      <c r="C107" s="2"/>
      <c r="D107" s="2"/>
      <c r="E107" s="10"/>
      <c r="F107" s="2"/>
      <c r="G107" s="2"/>
      <c r="H107" s="2"/>
      <c r="I107" s="2"/>
      <c r="J107" s="2"/>
      <c r="K107" s="2"/>
      <c r="L107" s="2"/>
      <c r="M107" s="2"/>
      <c r="N107" s="2"/>
      <c r="O107" s="2"/>
      <c r="P107" s="2"/>
      <c r="Q107" s="2"/>
      <c r="R107" s="2"/>
      <c r="S107" s="2"/>
      <c r="T107" s="2"/>
      <c r="U107" s="2"/>
      <c r="V107" s="2"/>
      <c r="W107" s="2"/>
      <c r="X107" s="2"/>
      <c r="Y107" s="2"/>
      <c r="Z107" s="2"/>
    </row>
    <row r="108" spans="1:26" ht="36.75" customHeight="1" x14ac:dyDescent="0.35">
      <c r="A108" s="10"/>
      <c r="B108" s="2"/>
      <c r="C108" s="2"/>
      <c r="D108" s="2"/>
      <c r="E108" s="10"/>
      <c r="F108" s="2"/>
      <c r="G108" s="2"/>
      <c r="H108" s="2"/>
      <c r="I108" s="2"/>
      <c r="J108" s="2"/>
      <c r="K108" s="2"/>
      <c r="L108" s="2"/>
      <c r="M108" s="2"/>
      <c r="N108" s="2"/>
      <c r="O108" s="2"/>
      <c r="P108" s="2"/>
      <c r="Q108" s="2"/>
      <c r="R108" s="2"/>
      <c r="S108" s="2"/>
      <c r="T108" s="2"/>
      <c r="U108" s="2"/>
      <c r="V108" s="2"/>
      <c r="W108" s="2"/>
      <c r="X108" s="2"/>
      <c r="Y108" s="2"/>
      <c r="Z108" s="2"/>
    </row>
    <row r="109" spans="1:26" ht="36.75" customHeight="1" x14ac:dyDescent="0.35">
      <c r="A109" s="10"/>
      <c r="B109" s="2"/>
      <c r="C109" s="2"/>
      <c r="D109" s="2"/>
      <c r="E109" s="10"/>
      <c r="F109" s="2"/>
      <c r="G109" s="2"/>
      <c r="H109" s="2"/>
      <c r="I109" s="2"/>
      <c r="J109" s="2"/>
      <c r="K109" s="2"/>
      <c r="L109" s="2"/>
      <c r="M109" s="2"/>
      <c r="N109" s="2"/>
      <c r="O109" s="2"/>
      <c r="P109" s="2"/>
      <c r="Q109" s="2"/>
      <c r="R109" s="2"/>
      <c r="S109" s="2"/>
      <c r="T109" s="2"/>
      <c r="U109" s="2"/>
      <c r="V109" s="2"/>
      <c r="W109" s="2"/>
      <c r="X109" s="2"/>
      <c r="Y109" s="2"/>
      <c r="Z109" s="2"/>
    </row>
    <row r="110" spans="1:26" ht="36.75" customHeight="1" x14ac:dyDescent="0.35">
      <c r="A110" s="10"/>
      <c r="B110" s="2"/>
      <c r="C110" s="2"/>
      <c r="D110" s="2"/>
      <c r="E110" s="10"/>
      <c r="F110" s="2"/>
      <c r="G110" s="2"/>
      <c r="H110" s="2"/>
      <c r="I110" s="2"/>
      <c r="J110" s="2"/>
      <c r="K110" s="2"/>
      <c r="L110" s="2"/>
      <c r="M110" s="2"/>
      <c r="N110" s="2"/>
      <c r="O110" s="2"/>
      <c r="P110" s="2"/>
      <c r="Q110" s="2"/>
      <c r="R110" s="2"/>
      <c r="S110" s="2"/>
      <c r="T110" s="2"/>
      <c r="U110" s="2"/>
      <c r="V110" s="2"/>
      <c r="W110" s="2"/>
      <c r="X110" s="2"/>
      <c r="Y110" s="2"/>
      <c r="Z110" s="2"/>
    </row>
    <row r="111" spans="1:26" ht="36.75" customHeight="1" x14ac:dyDescent="0.35">
      <c r="A111" s="10"/>
      <c r="B111" s="2"/>
      <c r="C111" s="2"/>
      <c r="D111" s="2"/>
      <c r="E111" s="10"/>
      <c r="F111" s="2"/>
      <c r="G111" s="2"/>
      <c r="H111" s="2"/>
      <c r="I111" s="2"/>
      <c r="J111" s="2"/>
      <c r="K111" s="2"/>
      <c r="L111" s="2"/>
      <c r="M111" s="2"/>
      <c r="N111" s="2"/>
      <c r="O111" s="2"/>
      <c r="P111" s="2"/>
      <c r="Q111" s="2"/>
      <c r="R111" s="2"/>
      <c r="S111" s="2"/>
      <c r="T111" s="2"/>
      <c r="U111" s="2"/>
      <c r="V111" s="2"/>
      <c r="W111" s="2"/>
      <c r="X111" s="2"/>
      <c r="Y111" s="2"/>
      <c r="Z111" s="2"/>
    </row>
    <row r="112" spans="1:26" ht="36.75" customHeight="1" x14ac:dyDescent="0.35">
      <c r="A112" s="10"/>
      <c r="B112" s="2"/>
      <c r="C112" s="2"/>
      <c r="D112" s="2"/>
      <c r="E112" s="10"/>
      <c r="F112" s="2"/>
      <c r="G112" s="2"/>
      <c r="H112" s="2"/>
      <c r="I112" s="2"/>
      <c r="J112" s="2"/>
      <c r="K112" s="2"/>
      <c r="L112" s="2"/>
      <c r="M112" s="2"/>
      <c r="N112" s="2"/>
      <c r="O112" s="2"/>
      <c r="P112" s="2"/>
      <c r="Q112" s="2"/>
      <c r="R112" s="2"/>
      <c r="S112" s="2"/>
      <c r="T112" s="2"/>
      <c r="U112" s="2"/>
      <c r="V112" s="2"/>
      <c r="W112" s="2"/>
      <c r="X112" s="2"/>
      <c r="Y112" s="2"/>
      <c r="Z112" s="2"/>
    </row>
    <row r="113" spans="1:26" ht="36.75" customHeight="1" x14ac:dyDescent="0.35">
      <c r="A113" s="10"/>
      <c r="B113" s="2"/>
      <c r="C113" s="2"/>
      <c r="D113" s="2"/>
      <c r="E113" s="10"/>
      <c r="F113" s="2"/>
      <c r="G113" s="2"/>
      <c r="H113" s="2"/>
      <c r="I113" s="2"/>
      <c r="J113" s="2"/>
      <c r="K113" s="2"/>
      <c r="L113" s="2"/>
      <c r="M113" s="2"/>
      <c r="N113" s="2"/>
      <c r="O113" s="2"/>
      <c r="P113" s="2"/>
      <c r="Q113" s="2"/>
      <c r="R113" s="2"/>
      <c r="S113" s="2"/>
      <c r="T113" s="2"/>
      <c r="U113" s="2"/>
      <c r="V113" s="2"/>
      <c r="W113" s="2"/>
      <c r="X113" s="2"/>
      <c r="Y113" s="2"/>
      <c r="Z113" s="2"/>
    </row>
    <row r="114" spans="1:26" ht="36.75" customHeight="1" x14ac:dyDescent="0.35">
      <c r="A114" s="10"/>
      <c r="B114" s="2"/>
      <c r="C114" s="2"/>
      <c r="D114" s="2"/>
      <c r="E114" s="10"/>
      <c r="F114" s="2"/>
      <c r="G114" s="2"/>
      <c r="H114" s="2"/>
      <c r="I114" s="2"/>
      <c r="J114" s="2"/>
      <c r="K114" s="2"/>
      <c r="L114" s="2"/>
      <c r="M114" s="2"/>
      <c r="N114" s="2"/>
      <c r="O114" s="2"/>
      <c r="P114" s="2"/>
      <c r="Q114" s="2"/>
      <c r="R114" s="2"/>
      <c r="S114" s="2"/>
      <c r="T114" s="2"/>
      <c r="U114" s="2"/>
      <c r="V114" s="2"/>
      <c r="W114" s="2"/>
      <c r="X114" s="2"/>
      <c r="Y114" s="2"/>
      <c r="Z114" s="2"/>
    </row>
    <row r="115" spans="1:26" ht="36.75" customHeight="1" x14ac:dyDescent="0.35">
      <c r="A115" s="10"/>
      <c r="B115" s="2"/>
      <c r="C115" s="2"/>
      <c r="D115" s="2"/>
      <c r="E115" s="10"/>
      <c r="F115" s="2"/>
      <c r="G115" s="2"/>
      <c r="H115" s="2"/>
      <c r="I115" s="2"/>
      <c r="J115" s="2"/>
      <c r="K115" s="2"/>
      <c r="L115" s="2"/>
      <c r="M115" s="2"/>
      <c r="N115" s="2"/>
      <c r="O115" s="2"/>
      <c r="P115" s="2"/>
      <c r="Q115" s="2"/>
      <c r="R115" s="2"/>
      <c r="S115" s="2"/>
      <c r="T115" s="2"/>
      <c r="U115" s="2"/>
      <c r="V115" s="2"/>
      <c r="W115" s="2"/>
      <c r="X115" s="2"/>
      <c r="Y115" s="2"/>
      <c r="Z115" s="2"/>
    </row>
    <row r="116" spans="1:26" ht="36.75" customHeight="1" x14ac:dyDescent="0.35">
      <c r="A116" s="10"/>
      <c r="B116" s="2"/>
      <c r="C116" s="2"/>
      <c r="D116" s="2"/>
      <c r="E116" s="10"/>
      <c r="F116" s="2"/>
      <c r="G116" s="2"/>
      <c r="H116" s="2"/>
      <c r="I116" s="2"/>
      <c r="J116" s="2"/>
      <c r="K116" s="2"/>
      <c r="L116" s="2"/>
      <c r="M116" s="2"/>
      <c r="N116" s="2"/>
      <c r="O116" s="2"/>
      <c r="P116" s="2"/>
      <c r="Q116" s="2"/>
      <c r="R116" s="2"/>
      <c r="S116" s="2"/>
      <c r="T116" s="2"/>
      <c r="U116" s="2"/>
      <c r="V116" s="2"/>
      <c r="W116" s="2"/>
      <c r="X116" s="2"/>
      <c r="Y116" s="2"/>
      <c r="Z116" s="2"/>
    </row>
    <row r="117" spans="1:26" ht="36.75" customHeight="1" x14ac:dyDescent="0.35">
      <c r="A117" s="10"/>
      <c r="B117" s="2"/>
      <c r="C117" s="2"/>
      <c r="D117" s="2"/>
      <c r="E117" s="10"/>
      <c r="F117" s="2"/>
      <c r="G117" s="2"/>
      <c r="H117" s="2"/>
      <c r="I117" s="2"/>
      <c r="J117" s="2"/>
      <c r="K117" s="2"/>
      <c r="L117" s="2"/>
      <c r="M117" s="2"/>
      <c r="N117" s="2"/>
      <c r="O117" s="2"/>
      <c r="P117" s="2"/>
      <c r="Q117" s="2"/>
      <c r="R117" s="2"/>
      <c r="S117" s="2"/>
      <c r="T117" s="2"/>
      <c r="U117" s="2"/>
      <c r="V117" s="2"/>
      <c r="W117" s="2"/>
      <c r="X117" s="2"/>
      <c r="Y117" s="2"/>
      <c r="Z117" s="2"/>
    </row>
    <row r="118" spans="1:26" ht="36.75" customHeight="1" x14ac:dyDescent="0.35">
      <c r="A118" s="10"/>
      <c r="B118" s="2"/>
      <c r="C118" s="2"/>
      <c r="D118" s="2"/>
      <c r="E118" s="10"/>
      <c r="F118" s="2"/>
      <c r="G118" s="2"/>
      <c r="H118" s="2"/>
      <c r="I118" s="2"/>
      <c r="J118" s="2"/>
      <c r="K118" s="2"/>
      <c r="L118" s="2"/>
      <c r="M118" s="2"/>
      <c r="N118" s="2"/>
      <c r="O118" s="2"/>
      <c r="P118" s="2"/>
      <c r="Q118" s="2"/>
      <c r="R118" s="2"/>
      <c r="S118" s="2"/>
      <c r="T118" s="2"/>
      <c r="U118" s="2"/>
      <c r="V118" s="2"/>
      <c r="W118" s="2"/>
      <c r="X118" s="2"/>
      <c r="Y118" s="2"/>
      <c r="Z118" s="2"/>
    </row>
    <row r="119" spans="1:26" ht="36.75" customHeight="1" x14ac:dyDescent="0.35">
      <c r="A119" s="10"/>
      <c r="B119" s="2"/>
      <c r="C119" s="2"/>
      <c r="D119" s="2"/>
      <c r="E119" s="10"/>
      <c r="F119" s="2"/>
      <c r="G119" s="2"/>
      <c r="H119" s="2"/>
      <c r="I119" s="2"/>
      <c r="J119" s="2"/>
      <c r="K119" s="2"/>
      <c r="L119" s="2"/>
      <c r="M119" s="2"/>
      <c r="N119" s="2"/>
      <c r="O119" s="2"/>
      <c r="P119" s="2"/>
      <c r="Q119" s="2"/>
      <c r="R119" s="2"/>
      <c r="S119" s="2"/>
      <c r="T119" s="2"/>
      <c r="U119" s="2"/>
      <c r="V119" s="2"/>
      <c r="W119" s="2"/>
      <c r="X119" s="2"/>
      <c r="Y119" s="2"/>
      <c r="Z119" s="2"/>
    </row>
    <row r="120" spans="1:26" ht="36.75" customHeight="1" x14ac:dyDescent="0.35">
      <c r="A120" s="10"/>
      <c r="B120" s="2"/>
      <c r="C120" s="2"/>
      <c r="D120" s="2"/>
      <c r="E120" s="10"/>
      <c r="F120" s="2"/>
      <c r="G120" s="2"/>
      <c r="H120" s="2"/>
      <c r="I120" s="2"/>
      <c r="J120" s="2"/>
      <c r="K120" s="2"/>
      <c r="L120" s="2"/>
      <c r="M120" s="2"/>
      <c r="N120" s="2"/>
      <c r="O120" s="2"/>
      <c r="P120" s="2"/>
      <c r="Q120" s="2"/>
      <c r="R120" s="2"/>
      <c r="S120" s="2"/>
      <c r="T120" s="2"/>
      <c r="U120" s="2"/>
      <c r="V120" s="2"/>
      <c r="W120" s="2"/>
      <c r="X120" s="2"/>
      <c r="Y120" s="2"/>
      <c r="Z120" s="2"/>
    </row>
    <row r="121" spans="1:26" ht="36.75" customHeight="1" x14ac:dyDescent="0.35">
      <c r="A121" s="10"/>
      <c r="B121" s="2"/>
      <c r="C121" s="2"/>
      <c r="D121" s="2"/>
      <c r="E121" s="10"/>
      <c r="F121" s="2"/>
      <c r="G121" s="2"/>
      <c r="H121" s="2"/>
      <c r="I121" s="2"/>
      <c r="J121" s="2"/>
      <c r="K121" s="2"/>
      <c r="L121" s="2"/>
      <c r="M121" s="2"/>
      <c r="N121" s="2"/>
      <c r="O121" s="2"/>
      <c r="P121" s="2"/>
      <c r="Q121" s="2"/>
      <c r="R121" s="2"/>
      <c r="S121" s="2"/>
      <c r="T121" s="2"/>
      <c r="U121" s="2"/>
      <c r="V121" s="2"/>
      <c r="W121" s="2"/>
      <c r="X121" s="2"/>
      <c r="Y121" s="2"/>
      <c r="Z121" s="2"/>
    </row>
    <row r="122" spans="1:26" ht="36.75" customHeight="1" x14ac:dyDescent="0.35">
      <c r="A122" s="10"/>
      <c r="B122" s="2"/>
      <c r="C122" s="2"/>
      <c r="D122" s="2"/>
      <c r="E122" s="10"/>
      <c r="F122" s="2"/>
      <c r="G122" s="2"/>
      <c r="H122" s="2"/>
      <c r="I122" s="2"/>
      <c r="J122" s="2"/>
      <c r="K122" s="2"/>
      <c r="L122" s="2"/>
      <c r="M122" s="2"/>
      <c r="N122" s="2"/>
      <c r="O122" s="2"/>
      <c r="P122" s="2"/>
      <c r="Q122" s="2"/>
      <c r="R122" s="2"/>
      <c r="S122" s="2"/>
      <c r="T122" s="2"/>
      <c r="U122" s="2"/>
      <c r="V122" s="2"/>
      <c r="W122" s="2"/>
      <c r="X122" s="2"/>
      <c r="Y122" s="2"/>
      <c r="Z122" s="2"/>
    </row>
    <row r="123" spans="1:26" ht="36.75" customHeight="1" x14ac:dyDescent="0.35">
      <c r="A123" s="10"/>
      <c r="B123" s="2"/>
      <c r="C123" s="2"/>
      <c r="D123" s="2"/>
      <c r="E123" s="10"/>
      <c r="F123" s="2"/>
      <c r="G123" s="2"/>
      <c r="H123" s="2"/>
      <c r="I123" s="2"/>
      <c r="J123" s="2"/>
      <c r="K123" s="2"/>
      <c r="L123" s="2"/>
      <c r="M123" s="2"/>
      <c r="N123" s="2"/>
      <c r="O123" s="2"/>
      <c r="P123" s="2"/>
      <c r="Q123" s="2"/>
      <c r="R123" s="2"/>
      <c r="S123" s="2"/>
      <c r="T123" s="2"/>
      <c r="U123" s="2"/>
      <c r="V123" s="2"/>
      <c r="W123" s="2"/>
      <c r="X123" s="2"/>
      <c r="Y123" s="2"/>
      <c r="Z123" s="2"/>
    </row>
    <row r="124" spans="1:26" ht="36.75" customHeight="1" x14ac:dyDescent="0.35">
      <c r="A124" s="10"/>
      <c r="B124" s="2"/>
      <c r="C124" s="2"/>
      <c r="D124" s="2"/>
      <c r="E124" s="10"/>
      <c r="F124" s="2"/>
      <c r="G124" s="2"/>
      <c r="H124" s="2"/>
      <c r="I124" s="2"/>
      <c r="J124" s="2"/>
      <c r="K124" s="2"/>
      <c r="L124" s="2"/>
      <c r="M124" s="2"/>
      <c r="N124" s="2"/>
      <c r="O124" s="2"/>
      <c r="P124" s="2"/>
      <c r="Q124" s="2"/>
      <c r="R124" s="2"/>
      <c r="S124" s="2"/>
      <c r="T124" s="2"/>
      <c r="U124" s="2"/>
      <c r="V124" s="2"/>
      <c r="W124" s="2"/>
      <c r="X124" s="2"/>
      <c r="Y124" s="2"/>
      <c r="Z124" s="2"/>
    </row>
    <row r="125" spans="1:26" ht="36.75" customHeight="1" x14ac:dyDescent="0.35">
      <c r="A125" s="10"/>
      <c r="B125" s="2"/>
      <c r="C125" s="2"/>
      <c r="D125" s="2"/>
      <c r="E125" s="10"/>
      <c r="F125" s="2"/>
      <c r="G125" s="2"/>
      <c r="H125" s="2"/>
      <c r="I125" s="2"/>
      <c r="J125" s="2"/>
      <c r="K125" s="2"/>
      <c r="L125" s="2"/>
      <c r="M125" s="2"/>
      <c r="N125" s="2"/>
      <c r="O125" s="2"/>
      <c r="P125" s="2"/>
      <c r="Q125" s="2"/>
      <c r="R125" s="2"/>
      <c r="S125" s="2"/>
      <c r="T125" s="2"/>
      <c r="U125" s="2"/>
      <c r="V125" s="2"/>
      <c r="W125" s="2"/>
      <c r="X125" s="2"/>
      <c r="Y125" s="2"/>
      <c r="Z125" s="2"/>
    </row>
    <row r="126" spans="1:26" ht="36.75" customHeight="1" x14ac:dyDescent="0.35">
      <c r="A126" s="10"/>
      <c r="B126" s="2"/>
      <c r="C126" s="2"/>
      <c r="D126" s="2"/>
      <c r="E126" s="10"/>
      <c r="F126" s="2"/>
      <c r="G126" s="2"/>
      <c r="H126" s="2"/>
      <c r="I126" s="2"/>
      <c r="J126" s="2"/>
      <c r="K126" s="2"/>
      <c r="L126" s="2"/>
      <c r="M126" s="2"/>
      <c r="N126" s="2"/>
      <c r="O126" s="2"/>
      <c r="P126" s="2"/>
      <c r="Q126" s="2"/>
      <c r="R126" s="2"/>
      <c r="S126" s="2"/>
      <c r="T126" s="2"/>
      <c r="U126" s="2"/>
      <c r="V126" s="2"/>
      <c r="W126" s="2"/>
      <c r="X126" s="2"/>
      <c r="Y126" s="2"/>
      <c r="Z126" s="2"/>
    </row>
    <row r="127" spans="1:26" ht="36.75" customHeight="1" x14ac:dyDescent="0.35">
      <c r="A127" s="10"/>
      <c r="B127" s="2"/>
      <c r="C127" s="2"/>
      <c r="D127" s="2"/>
      <c r="E127" s="10"/>
      <c r="F127" s="2"/>
      <c r="G127" s="2"/>
      <c r="H127" s="2"/>
      <c r="I127" s="2"/>
      <c r="J127" s="2"/>
      <c r="K127" s="2"/>
      <c r="L127" s="2"/>
      <c r="M127" s="2"/>
      <c r="N127" s="2"/>
      <c r="O127" s="2"/>
      <c r="P127" s="2"/>
      <c r="Q127" s="2"/>
      <c r="R127" s="2"/>
      <c r="S127" s="2"/>
      <c r="T127" s="2"/>
      <c r="U127" s="2"/>
      <c r="V127" s="2"/>
      <c r="W127" s="2"/>
      <c r="X127" s="2"/>
      <c r="Y127" s="2"/>
      <c r="Z127" s="2"/>
    </row>
    <row r="128" spans="1:26" ht="36.75" customHeight="1" x14ac:dyDescent="0.35">
      <c r="A128" s="10"/>
      <c r="B128" s="2"/>
      <c r="C128" s="2"/>
      <c r="D128" s="2"/>
      <c r="E128" s="10"/>
      <c r="F128" s="2"/>
      <c r="G128" s="2"/>
      <c r="H128" s="2"/>
      <c r="I128" s="2"/>
      <c r="J128" s="2"/>
      <c r="K128" s="2"/>
      <c r="L128" s="2"/>
      <c r="M128" s="2"/>
      <c r="N128" s="2"/>
      <c r="O128" s="2"/>
      <c r="P128" s="2"/>
      <c r="Q128" s="2"/>
      <c r="R128" s="2"/>
      <c r="S128" s="2"/>
      <c r="T128" s="2"/>
      <c r="U128" s="2"/>
      <c r="V128" s="2"/>
      <c r="W128" s="2"/>
      <c r="X128" s="2"/>
      <c r="Y128" s="2"/>
      <c r="Z128" s="2"/>
    </row>
    <row r="129" spans="1:26" ht="36.75" customHeight="1" x14ac:dyDescent="0.35">
      <c r="A129" s="10"/>
      <c r="B129" s="2"/>
      <c r="C129" s="2"/>
      <c r="D129" s="2"/>
      <c r="E129" s="10"/>
      <c r="F129" s="2"/>
      <c r="G129" s="2"/>
      <c r="H129" s="2"/>
      <c r="I129" s="2"/>
      <c r="J129" s="2"/>
      <c r="K129" s="2"/>
      <c r="L129" s="2"/>
      <c r="M129" s="2"/>
      <c r="N129" s="2"/>
      <c r="O129" s="2"/>
      <c r="P129" s="2"/>
      <c r="Q129" s="2"/>
      <c r="R129" s="2"/>
      <c r="S129" s="2"/>
      <c r="T129" s="2"/>
      <c r="U129" s="2"/>
      <c r="V129" s="2"/>
      <c r="W129" s="2"/>
      <c r="X129" s="2"/>
      <c r="Y129" s="2"/>
      <c r="Z129" s="2"/>
    </row>
    <row r="130" spans="1:26" ht="36.75" customHeight="1" x14ac:dyDescent="0.35">
      <c r="A130" s="10"/>
      <c r="B130" s="2"/>
      <c r="C130" s="2"/>
      <c r="D130" s="2"/>
      <c r="E130" s="10"/>
      <c r="F130" s="2"/>
      <c r="G130" s="2"/>
      <c r="H130" s="2"/>
      <c r="I130" s="2"/>
      <c r="J130" s="2"/>
      <c r="K130" s="2"/>
      <c r="L130" s="2"/>
      <c r="M130" s="2"/>
      <c r="N130" s="2"/>
      <c r="O130" s="2"/>
      <c r="P130" s="2"/>
      <c r="Q130" s="2"/>
      <c r="R130" s="2"/>
      <c r="S130" s="2"/>
      <c r="T130" s="2"/>
      <c r="U130" s="2"/>
      <c r="V130" s="2"/>
      <c r="W130" s="2"/>
      <c r="X130" s="2"/>
      <c r="Y130" s="2"/>
      <c r="Z130" s="2"/>
    </row>
    <row r="131" spans="1:26" ht="36.75" customHeight="1" x14ac:dyDescent="0.35">
      <c r="A131" s="10"/>
      <c r="B131" s="2"/>
      <c r="C131" s="2"/>
      <c r="D131" s="2"/>
      <c r="E131" s="10"/>
      <c r="F131" s="2"/>
      <c r="G131" s="2"/>
      <c r="H131" s="2"/>
      <c r="I131" s="2"/>
      <c r="J131" s="2"/>
      <c r="K131" s="2"/>
      <c r="L131" s="2"/>
      <c r="M131" s="2"/>
      <c r="N131" s="2"/>
      <c r="O131" s="2"/>
      <c r="P131" s="2"/>
      <c r="Q131" s="2"/>
      <c r="R131" s="2"/>
      <c r="S131" s="2"/>
      <c r="T131" s="2"/>
      <c r="U131" s="2"/>
      <c r="V131" s="2"/>
      <c r="W131" s="2"/>
      <c r="X131" s="2"/>
      <c r="Y131" s="2"/>
      <c r="Z131" s="2"/>
    </row>
    <row r="132" spans="1:26" ht="36.75" customHeight="1" x14ac:dyDescent="0.35">
      <c r="A132" s="10"/>
      <c r="B132" s="2"/>
      <c r="C132" s="2"/>
      <c r="D132" s="2"/>
      <c r="E132" s="10"/>
      <c r="F132" s="2"/>
      <c r="G132" s="2"/>
      <c r="H132" s="2"/>
      <c r="I132" s="2"/>
      <c r="J132" s="2"/>
      <c r="K132" s="2"/>
      <c r="L132" s="2"/>
      <c r="M132" s="2"/>
      <c r="N132" s="2"/>
      <c r="O132" s="2"/>
      <c r="P132" s="2"/>
      <c r="Q132" s="2"/>
      <c r="R132" s="2"/>
      <c r="S132" s="2"/>
      <c r="T132" s="2"/>
      <c r="U132" s="2"/>
      <c r="V132" s="2"/>
      <c r="W132" s="2"/>
      <c r="X132" s="2"/>
      <c r="Y132" s="2"/>
      <c r="Z132" s="2"/>
    </row>
    <row r="133" spans="1:26" ht="36.75" customHeight="1" x14ac:dyDescent="0.35">
      <c r="A133" s="10"/>
      <c r="B133" s="2"/>
      <c r="C133" s="2"/>
      <c r="D133" s="2"/>
      <c r="E133" s="10"/>
      <c r="F133" s="2"/>
      <c r="G133" s="2"/>
      <c r="H133" s="2"/>
      <c r="I133" s="2"/>
      <c r="J133" s="2"/>
      <c r="K133" s="2"/>
      <c r="L133" s="2"/>
      <c r="M133" s="2"/>
      <c r="N133" s="2"/>
      <c r="O133" s="2"/>
      <c r="P133" s="2"/>
      <c r="Q133" s="2"/>
      <c r="R133" s="2"/>
      <c r="S133" s="2"/>
      <c r="T133" s="2"/>
      <c r="U133" s="2"/>
      <c r="V133" s="2"/>
      <c r="W133" s="2"/>
      <c r="X133" s="2"/>
      <c r="Y133" s="2"/>
      <c r="Z133" s="2"/>
    </row>
    <row r="134" spans="1:26" ht="36.75" customHeight="1" x14ac:dyDescent="0.35">
      <c r="A134" s="10"/>
      <c r="B134" s="2"/>
      <c r="C134" s="2"/>
      <c r="D134" s="2"/>
      <c r="E134" s="10"/>
      <c r="F134" s="2"/>
      <c r="G134" s="2"/>
      <c r="H134" s="2"/>
      <c r="I134" s="2"/>
      <c r="J134" s="2"/>
      <c r="K134" s="2"/>
      <c r="L134" s="2"/>
      <c r="M134" s="2"/>
      <c r="N134" s="2"/>
      <c r="O134" s="2"/>
      <c r="P134" s="2"/>
      <c r="Q134" s="2"/>
      <c r="R134" s="2"/>
      <c r="S134" s="2"/>
      <c r="T134" s="2"/>
      <c r="U134" s="2"/>
      <c r="V134" s="2"/>
      <c r="W134" s="2"/>
      <c r="X134" s="2"/>
      <c r="Y134" s="2"/>
      <c r="Z134" s="2"/>
    </row>
    <row r="135" spans="1:26" ht="36.75" customHeight="1" x14ac:dyDescent="0.35">
      <c r="A135" s="10"/>
      <c r="B135" s="2"/>
      <c r="C135" s="2"/>
      <c r="D135" s="2"/>
      <c r="E135" s="10"/>
      <c r="F135" s="2"/>
      <c r="G135" s="2"/>
      <c r="H135" s="2"/>
      <c r="I135" s="2"/>
      <c r="J135" s="2"/>
      <c r="K135" s="2"/>
      <c r="L135" s="2"/>
      <c r="M135" s="2"/>
      <c r="N135" s="2"/>
      <c r="O135" s="2"/>
      <c r="P135" s="2"/>
      <c r="Q135" s="2"/>
      <c r="R135" s="2"/>
      <c r="S135" s="2"/>
      <c r="T135" s="2"/>
      <c r="U135" s="2"/>
      <c r="V135" s="2"/>
      <c r="W135" s="2"/>
      <c r="X135" s="2"/>
      <c r="Y135" s="2"/>
      <c r="Z135" s="2"/>
    </row>
    <row r="136" spans="1:26" ht="36.75" customHeight="1" x14ac:dyDescent="0.35">
      <c r="A136" s="10"/>
      <c r="B136" s="2"/>
      <c r="C136" s="2"/>
      <c r="D136" s="2"/>
      <c r="E136" s="10"/>
      <c r="F136" s="2"/>
      <c r="G136" s="2"/>
      <c r="H136" s="2"/>
      <c r="I136" s="2"/>
      <c r="J136" s="2"/>
      <c r="K136" s="2"/>
      <c r="L136" s="2"/>
      <c r="M136" s="2"/>
      <c r="N136" s="2"/>
      <c r="O136" s="2"/>
      <c r="P136" s="2"/>
      <c r="Q136" s="2"/>
      <c r="R136" s="2"/>
      <c r="S136" s="2"/>
      <c r="T136" s="2"/>
      <c r="U136" s="2"/>
      <c r="V136" s="2"/>
      <c r="W136" s="2"/>
      <c r="X136" s="2"/>
      <c r="Y136" s="2"/>
      <c r="Z136" s="2"/>
    </row>
    <row r="137" spans="1:26" ht="36.75" customHeight="1" x14ac:dyDescent="0.35">
      <c r="A137" s="10"/>
      <c r="B137" s="2"/>
      <c r="C137" s="2"/>
      <c r="D137" s="2"/>
      <c r="E137" s="10"/>
      <c r="F137" s="2"/>
      <c r="G137" s="2"/>
      <c r="H137" s="2"/>
      <c r="I137" s="2"/>
      <c r="J137" s="2"/>
      <c r="K137" s="2"/>
      <c r="L137" s="2"/>
      <c r="M137" s="2"/>
      <c r="N137" s="2"/>
      <c r="O137" s="2"/>
      <c r="P137" s="2"/>
      <c r="Q137" s="2"/>
      <c r="R137" s="2"/>
      <c r="S137" s="2"/>
      <c r="T137" s="2"/>
      <c r="U137" s="2"/>
      <c r="V137" s="2"/>
      <c r="W137" s="2"/>
      <c r="X137" s="2"/>
      <c r="Y137" s="2"/>
      <c r="Z137" s="2"/>
    </row>
    <row r="138" spans="1:26" ht="36.75" customHeight="1" x14ac:dyDescent="0.35">
      <c r="A138" s="10"/>
      <c r="B138" s="2"/>
      <c r="C138" s="2"/>
      <c r="D138" s="2"/>
      <c r="E138" s="10"/>
      <c r="F138" s="2"/>
      <c r="G138" s="2"/>
      <c r="H138" s="2"/>
      <c r="I138" s="2"/>
      <c r="J138" s="2"/>
      <c r="K138" s="2"/>
      <c r="L138" s="2"/>
      <c r="M138" s="2"/>
      <c r="N138" s="2"/>
      <c r="O138" s="2"/>
      <c r="P138" s="2"/>
      <c r="Q138" s="2"/>
      <c r="R138" s="2"/>
      <c r="S138" s="2"/>
      <c r="T138" s="2"/>
      <c r="U138" s="2"/>
      <c r="V138" s="2"/>
      <c r="W138" s="2"/>
      <c r="X138" s="2"/>
      <c r="Y138" s="2"/>
      <c r="Z138" s="2"/>
    </row>
    <row r="139" spans="1:26" ht="36.75" customHeight="1" x14ac:dyDescent="0.35">
      <c r="A139" s="10"/>
      <c r="B139" s="2"/>
      <c r="C139" s="2"/>
      <c r="D139" s="2"/>
      <c r="E139" s="10"/>
      <c r="F139" s="2"/>
      <c r="G139" s="2"/>
      <c r="H139" s="2"/>
      <c r="I139" s="2"/>
      <c r="J139" s="2"/>
      <c r="K139" s="2"/>
      <c r="L139" s="2"/>
      <c r="M139" s="2"/>
      <c r="N139" s="2"/>
      <c r="O139" s="2"/>
      <c r="P139" s="2"/>
      <c r="Q139" s="2"/>
      <c r="R139" s="2"/>
      <c r="S139" s="2"/>
      <c r="T139" s="2"/>
      <c r="U139" s="2"/>
      <c r="V139" s="2"/>
      <c r="W139" s="2"/>
      <c r="X139" s="2"/>
      <c r="Y139" s="2"/>
      <c r="Z139" s="2"/>
    </row>
    <row r="140" spans="1:26" ht="36.75" customHeight="1" x14ac:dyDescent="0.35">
      <c r="A140" s="10"/>
      <c r="B140" s="2"/>
      <c r="C140" s="2"/>
      <c r="D140" s="2"/>
      <c r="E140" s="10"/>
      <c r="F140" s="2"/>
      <c r="G140" s="2"/>
      <c r="H140" s="2"/>
      <c r="I140" s="2"/>
      <c r="J140" s="2"/>
      <c r="K140" s="2"/>
      <c r="L140" s="2"/>
      <c r="M140" s="2"/>
      <c r="N140" s="2"/>
      <c r="O140" s="2"/>
      <c r="P140" s="2"/>
      <c r="Q140" s="2"/>
      <c r="R140" s="2"/>
      <c r="S140" s="2"/>
      <c r="T140" s="2"/>
      <c r="U140" s="2"/>
      <c r="V140" s="2"/>
      <c r="W140" s="2"/>
      <c r="X140" s="2"/>
      <c r="Y140" s="2"/>
      <c r="Z140" s="2"/>
    </row>
    <row r="141" spans="1:26" ht="36.75" customHeight="1" x14ac:dyDescent="0.35">
      <c r="A141" s="10"/>
      <c r="B141" s="2"/>
      <c r="C141" s="2"/>
      <c r="D141" s="2"/>
      <c r="E141" s="10"/>
      <c r="F141" s="2"/>
      <c r="G141" s="2"/>
      <c r="H141" s="2"/>
      <c r="I141" s="2"/>
      <c r="J141" s="2"/>
      <c r="K141" s="2"/>
      <c r="L141" s="2"/>
      <c r="M141" s="2"/>
      <c r="N141" s="2"/>
      <c r="O141" s="2"/>
      <c r="P141" s="2"/>
      <c r="Q141" s="2"/>
      <c r="R141" s="2"/>
      <c r="S141" s="2"/>
      <c r="T141" s="2"/>
      <c r="U141" s="2"/>
      <c r="V141" s="2"/>
      <c r="W141" s="2"/>
      <c r="X141" s="2"/>
      <c r="Y141" s="2"/>
      <c r="Z141" s="2"/>
    </row>
    <row r="142" spans="1:26" ht="36.75" customHeight="1" x14ac:dyDescent="0.35">
      <c r="A142" s="10"/>
      <c r="B142" s="2"/>
      <c r="C142" s="2"/>
      <c r="D142" s="2"/>
      <c r="E142" s="10"/>
      <c r="F142" s="2"/>
      <c r="G142" s="2"/>
      <c r="H142" s="2"/>
      <c r="I142" s="2"/>
      <c r="J142" s="2"/>
      <c r="K142" s="2"/>
      <c r="L142" s="2"/>
      <c r="M142" s="2"/>
      <c r="N142" s="2"/>
      <c r="O142" s="2"/>
      <c r="P142" s="2"/>
      <c r="Q142" s="2"/>
      <c r="R142" s="2"/>
      <c r="S142" s="2"/>
      <c r="T142" s="2"/>
      <c r="U142" s="2"/>
      <c r="V142" s="2"/>
      <c r="W142" s="2"/>
      <c r="X142" s="2"/>
      <c r="Y142" s="2"/>
      <c r="Z142" s="2"/>
    </row>
    <row r="143" spans="1:26" ht="36.75" customHeight="1" x14ac:dyDescent="0.35">
      <c r="A143" s="10"/>
      <c r="B143" s="2"/>
      <c r="C143" s="2"/>
      <c r="D143" s="2"/>
      <c r="E143" s="10"/>
      <c r="F143" s="2"/>
      <c r="G143" s="2"/>
      <c r="H143" s="2"/>
      <c r="I143" s="2"/>
      <c r="J143" s="2"/>
      <c r="K143" s="2"/>
      <c r="L143" s="2"/>
      <c r="M143" s="2"/>
      <c r="N143" s="2"/>
      <c r="O143" s="2"/>
      <c r="P143" s="2"/>
      <c r="Q143" s="2"/>
      <c r="R143" s="2"/>
      <c r="S143" s="2"/>
      <c r="T143" s="2"/>
      <c r="U143" s="2"/>
      <c r="V143" s="2"/>
      <c r="W143" s="2"/>
      <c r="X143" s="2"/>
      <c r="Y143" s="2"/>
      <c r="Z143" s="2"/>
    </row>
    <row r="144" spans="1:26" ht="36.75" customHeight="1" x14ac:dyDescent="0.35">
      <c r="A144" s="10"/>
      <c r="B144" s="2"/>
      <c r="C144" s="2"/>
      <c r="D144" s="2"/>
      <c r="E144" s="10"/>
      <c r="F144" s="2"/>
      <c r="G144" s="2"/>
      <c r="H144" s="2"/>
      <c r="I144" s="2"/>
      <c r="J144" s="2"/>
      <c r="K144" s="2"/>
      <c r="L144" s="2"/>
      <c r="M144" s="2"/>
      <c r="N144" s="2"/>
      <c r="O144" s="2"/>
      <c r="P144" s="2"/>
      <c r="Q144" s="2"/>
      <c r="R144" s="2"/>
      <c r="S144" s="2"/>
      <c r="T144" s="2"/>
      <c r="U144" s="2"/>
      <c r="V144" s="2"/>
      <c r="W144" s="2"/>
      <c r="X144" s="2"/>
      <c r="Y144" s="2"/>
      <c r="Z144" s="2"/>
    </row>
    <row r="145" spans="1:26" ht="36.75" customHeight="1" x14ac:dyDescent="0.35">
      <c r="A145" s="10"/>
      <c r="B145" s="2"/>
      <c r="C145" s="2"/>
      <c r="D145" s="2"/>
      <c r="E145" s="10"/>
      <c r="F145" s="2"/>
      <c r="G145" s="2"/>
      <c r="H145" s="2"/>
      <c r="I145" s="2"/>
      <c r="J145" s="2"/>
      <c r="K145" s="2"/>
      <c r="L145" s="2"/>
      <c r="M145" s="2"/>
      <c r="N145" s="2"/>
      <c r="O145" s="2"/>
      <c r="P145" s="2"/>
      <c r="Q145" s="2"/>
      <c r="R145" s="2"/>
      <c r="S145" s="2"/>
      <c r="T145" s="2"/>
      <c r="U145" s="2"/>
      <c r="V145" s="2"/>
      <c r="W145" s="2"/>
      <c r="X145" s="2"/>
      <c r="Y145" s="2"/>
      <c r="Z145" s="2"/>
    </row>
    <row r="146" spans="1:26" ht="36.75" customHeight="1" x14ac:dyDescent="0.35">
      <c r="A146" s="10"/>
      <c r="B146" s="2"/>
      <c r="C146" s="2"/>
      <c r="D146" s="2"/>
      <c r="E146" s="10"/>
      <c r="F146" s="2"/>
      <c r="G146" s="2"/>
      <c r="H146" s="2"/>
      <c r="I146" s="2"/>
      <c r="J146" s="2"/>
      <c r="K146" s="2"/>
      <c r="L146" s="2"/>
      <c r="M146" s="2"/>
      <c r="N146" s="2"/>
      <c r="O146" s="2"/>
      <c r="P146" s="2"/>
      <c r="Q146" s="2"/>
      <c r="R146" s="2"/>
      <c r="S146" s="2"/>
      <c r="T146" s="2"/>
      <c r="U146" s="2"/>
      <c r="V146" s="2"/>
      <c r="W146" s="2"/>
      <c r="X146" s="2"/>
      <c r="Y146" s="2"/>
      <c r="Z146" s="2"/>
    </row>
    <row r="147" spans="1:26" ht="36.75" customHeight="1" x14ac:dyDescent="0.35">
      <c r="A147" s="10"/>
      <c r="B147" s="2"/>
      <c r="C147" s="2"/>
      <c r="D147" s="2"/>
      <c r="E147" s="10"/>
      <c r="F147" s="2"/>
      <c r="G147" s="2"/>
      <c r="H147" s="2"/>
      <c r="I147" s="2"/>
      <c r="J147" s="2"/>
      <c r="K147" s="2"/>
      <c r="L147" s="2"/>
      <c r="M147" s="2"/>
      <c r="N147" s="2"/>
      <c r="O147" s="2"/>
      <c r="P147" s="2"/>
      <c r="Q147" s="2"/>
      <c r="R147" s="2"/>
      <c r="S147" s="2"/>
      <c r="T147" s="2"/>
      <c r="U147" s="2"/>
      <c r="V147" s="2"/>
      <c r="W147" s="2"/>
      <c r="X147" s="2"/>
      <c r="Y147" s="2"/>
      <c r="Z147" s="2"/>
    </row>
    <row r="148" spans="1:26" ht="36.75" customHeight="1" x14ac:dyDescent="0.35">
      <c r="A148" s="10"/>
      <c r="B148" s="2"/>
      <c r="C148" s="2"/>
      <c r="D148" s="2"/>
      <c r="E148" s="10"/>
      <c r="F148" s="2"/>
      <c r="G148" s="2"/>
      <c r="H148" s="2"/>
      <c r="I148" s="2"/>
      <c r="J148" s="2"/>
      <c r="K148" s="2"/>
      <c r="L148" s="2"/>
      <c r="M148" s="2"/>
      <c r="N148" s="2"/>
      <c r="O148" s="2"/>
      <c r="P148" s="2"/>
      <c r="Q148" s="2"/>
      <c r="R148" s="2"/>
      <c r="S148" s="2"/>
      <c r="T148" s="2"/>
      <c r="U148" s="2"/>
      <c r="V148" s="2"/>
      <c r="W148" s="2"/>
      <c r="X148" s="2"/>
      <c r="Y148" s="2"/>
      <c r="Z148" s="2"/>
    </row>
    <row r="149" spans="1:26" ht="36.75" customHeight="1" x14ac:dyDescent="0.35">
      <c r="A149" s="10"/>
      <c r="B149" s="2"/>
      <c r="C149" s="2"/>
      <c r="D149" s="2"/>
      <c r="E149" s="10"/>
      <c r="F149" s="2"/>
      <c r="G149" s="2"/>
      <c r="H149" s="2"/>
      <c r="I149" s="2"/>
      <c r="J149" s="2"/>
      <c r="K149" s="2"/>
      <c r="L149" s="2"/>
      <c r="M149" s="2"/>
      <c r="N149" s="2"/>
      <c r="O149" s="2"/>
      <c r="P149" s="2"/>
      <c r="Q149" s="2"/>
      <c r="R149" s="2"/>
      <c r="S149" s="2"/>
      <c r="T149" s="2"/>
      <c r="U149" s="2"/>
      <c r="V149" s="2"/>
      <c r="W149" s="2"/>
      <c r="X149" s="2"/>
      <c r="Y149" s="2"/>
      <c r="Z149" s="2"/>
    </row>
    <row r="150" spans="1:26" ht="36.75" customHeight="1" x14ac:dyDescent="0.35">
      <c r="A150" s="10"/>
      <c r="B150" s="2"/>
      <c r="C150" s="2"/>
      <c r="D150" s="2"/>
      <c r="E150" s="10"/>
      <c r="F150" s="2"/>
      <c r="G150" s="2"/>
      <c r="H150" s="2"/>
      <c r="I150" s="2"/>
      <c r="J150" s="2"/>
      <c r="K150" s="2"/>
      <c r="L150" s="2"/>
      <c r="M150" s="2"/>
      <c r="N150" s="2"/>
      <c r="O150" s="2"/>
      <c r="P150" s="2"/>
      <c r="Q150" s="2"/>
      <c r="R150" s="2"/>
      <c r="S150" s="2"/>
      <c r="T150" s="2"/>
      <c r="U150" s="2"/>
      <c r="V150" s="2"/>
      <c r="W150" s="2"/>
      <c r="X150" s="2"/>
      <c r="Y150" s="2"/>
      <c r="Z150" s="2"/>
    </row>
    <row r="151" spans="1:26" ht="36.75" customHeight="1" x14ac:dyDescent="0.35">
      <c r="A151" s="10"/>
      <c r="B151" s="2"/>
      <c r="C151" s="2"/>
      <c r="D151" s="2"/>
      <c r="E151" s="10"/>
      <c r="F151" s="2"/>
      <c r="G151" s="2"/>
      <c r="H151" s="2"/>
      <c r="I151" s="2"/>
      <c r="J151" s="2"/>
      <c r="K151" s="2"/>
      <c r="L151" s="2"/>
      <c r="M151" s="2"/>
      <c r="N151" s="2"/>
      <c r="O151" s="2"/>
      <c r="P151" s="2"/>
      <c r="Q151" s="2"/>
      <c r="R151" s="2"/>
      <c r="S151" s="2"/>
      <c r="T151" s="2"/>
      <c r="U151" s="2"/>
      <c r="V151" s="2"/>
      <c r="W151" s="2"/>
      <c r="X151" s="2"/>
      <c r="Y151" s="2"/>
      <c r="Z151" s="2"/>
    </row>
    <row r="152" spans="1:26" ht="36.75" customHeight="1" x14ac:dyDescent="0.35">
      <c r="A152" s="10"/>
      <c r="B152" s="2"/>
      <c r="C152" s="2"/>
      <c r="D152" s="2"/>
      <c r="E152" s="10"/>
      <c r="F152" s="2"/>
      <c r="G152" s="2"/>
      <c r="H152" s="2"/>
      <c r="I152" s="2"/>
      <c r="J152" s="2"/>
      <c r="K152" s="2"/>
      <c r="L152" s="2"/>
      <c r="M152" s="2"/>
      <c r="N152" s="2"/>
      <c r="O152" s="2"/>
      <c r="P152" s="2"/>
      <c r="Q152" s="2"/>
      <c r="R152" s="2"/>
      <c r="S152" s="2"/>
      <c r="T152" s="2"/>
      <c r="U152" s="2"/>
      <c r="V152" s="2"/>
      <c r="W152" s="2"/>
      <c r="X152" s="2"/>
      <c r="Y152" s="2"/>
      <c r="Z152" s="2"/>
    </row>
    <row r="153" spans="1:26" ht="36.75" customHeight="1" x14ac:dyDescent="0.35">
      <c r="A153" s="10"/>
      <c r="B153" s="2"/>
      <c r="C153" s="2"/>
      <c r="D153" s="2"/>
      <c r="E153" s="10"/>
      <c r="F153" s="2"/>
      <c r="G153" s="2"/>
      <c r="H153" s="2"/>
      <c r="I153" s="2"/>
      <c r="J153" s="2"/>
      <c r="K153" s="2"/>
      <c r="L153" s="2"/>
      <c r="M153" s="2"/>
      <c r="N153" s="2"/>
      <c r="O153" s="2"/>
      <c r="P153" s="2"/>
      <c r="Q153" s="2"/>
      <c r="R153" s="2"/>
      <c r="S153" s="2"/>
      <c r="T153" s="2"/>
      <c r="U153" s="2"/>
      <c r="V153" s="2"/>
      <c r="W153" s="2"/>
      <c r="X153" s="2"/>
      <c r="Y153" s="2"/>
      <c r="Z153" s="2"/>
    </row>
    <row r="154" spans="1:26" ht="36.75" customHeight="1" x14ac:dyDescent="0.35">
      <c r="A154" s="10"/>
      <c r="B154" s="2"/>
      <c r="C154" s="2"/>
      <c r="D154" s="2"/>
      <c r="E154" s="10"/>
      <c r="F154" s="2"/>
      <c r="G154" s="2"/>
      <c r="H154" s="2"/>
      <c r="I154" s="2"/>
      <c r="J154" s="2"/>
      <c r="K154" s="2"/>
      <c r="L154" s="2"/>
      <c r="M154" s="2"/>
      <c r="N154" s="2"/>
      <c r="O154" s="2"/>
      <c r="P154" s="2"/>
      <c r="Q154" s="2"/>
      <c r="R154" s="2"/>
      <c r="S154" s="2"/>
      <c r="T154" s="2"/>
      <c r="U154" s="2"/>
      <c r="V154" s="2"/>
      <c r="W154" s="2"/>
      <c r="X154" s="2"/>
      <c r="Y154" s="2"/>
      <c r="Z154" s="2"/>
    </row>
    <row r="155" spans="1:26" ht="36.75" customHeight="1" x14ac:dyDescent="0.35">
      <c r="A155" s="10"/>
      <c r="B155" s="2"/>
      <c r="C155" s="2"/>
      <c r="D155" s="2"/>
      <c r="E155" s="10"/>
      <c r="F155" s="2"/>
      <c r="G155" s="2"/>
      <c r="H155" s="2"/>
      <c r="I155" s="2"/>
      <c r="J155" s="2"/>
      <c r="K155" s="2"/>
      <c r="L155" s="2"/>
      <c r="M155" s="2"/>
      <c r="N155" s="2"/>
      <c r="O155" s="2"/>
      <c r="P155" s="2"/>
      <c r="Q155" s="2"/>
      <c r="R155" s="2"/>
      <c r="S155" s="2"/>
      <c r="T155" s="2"/>
      <c r="U155" s="2"/>
      <c r="V155" s="2"/>
      <c r="W155" s="2"/>
      <c r="X155" s="2"/>
      <c r="Y155" s="2"/>
      <c r="Z155" s="2"/>
    </row>
    <row r="156" spans="1:26" ht="36.75" customHeight="1" x14ac:dyDescent="0.35">
      <c r="A156" s="10"/>
      <c r="B156" s="2"/>
      <c r="C156" s="2"/>
      <c r="D156" s="2"/>
      <c r="E156" s="10"/>
      <c r="F156" s="2"/>
      <c r="G156" s="2"/>
      <c r="H156" s="2"/>
      <c r="I156" s="2"/>
      <c r="J156" s="2"/>
      <c r="K156" s="2"/>
      <c r="L156" s="2"/>
      <c r="M156" s="2"/>
      <c r="N156" s="2"/>
      <c r="O156" s="2"/>
      <c r="P156" s="2"/>
      <c r="Q156" s="2"/>
      <c r="R156" s="2"/>
      <c r="S156" s="2"/>
      <c r="T156" s="2"/>
      <c r="U156" s="2"/>
      <c r="V156" s="2"/>
      <c r="W156" s="2"/>
      <c r="X156" s="2"/>
      <c r="Y156" s="2"/>
      <c r="Z156" s="2"/>
    </row>
    <row r="157" spans="1:26" ht="36.75" customHeight="1" x14ac:dyDescent="0.35">
      <c r="A157" s="10"/>
      <c r="B157" s="2"/>
      <c r="C157" s="2"/>
      <c r="D157" s="2"/>
      <c r="E157" s="10"/>
      <c r="F157" s="2"/>
      <c r="G157" s="2"/>
      <c r="H157" s="2"/>
      <c r="I157" s="2"/>
      <c r="J157" s="2"/>
      <c r="K157" s="2"/>
      <c r="L157" s="2"/>
      <c r="M157" s="2"/>
      <c r="N157" s="2"/>
      <c r="O157" s="2"/>
      <c r="P157" s="2"/>
      <c r="Q157" s="2"/>
      <c r="R157" s="2"/>
      <c r="S157" s="2"/>
      <c r="T157" s="2"/>
      <c r="U157" s="2"/>
      <c r="V157" s="2"/>
      <c r="W157" s="2"/>
      <c r="X157" s="2"/>
      <c r="Y157" s="2"/>
      <c r="Z157" s="2"/>
    </row>
    <row r="158" spans="1:26" ht="36.75" customHeight="1" x14ac:dyDescent="0.35">
      <c r="A158" s="10"/>
      <c r="B158" s="2"/>
      <c r="C158" s="2"/>
      <c r="D158" s="2"/>
      <c r="E158" s="10"/>
      <c r="F158" s="2"/>
      <c r="G158" s="2"/>
      <c r="H158" s="2"/>
      <c r="I158" s="2"/>
      <c r="J158" s="2"/>
      <c r="K158" s="2"/>
      <c r="L158" s="2"/>
      <c r="M158" s="2"/>
      <c r="N158" s="2"/>
      <c r="O158" s="2"/>
      <c r="P158" s="2"/>
      <c r="Q158" s="2"/>
      <c r="R158" s="2"/>
      <c r="S158" s="2"/>
      <c r="T158" s="2"/>
      <c r="U158" s="2"/>
      <c r="V158" s="2"/>
      <c r="W158" s="2"/>
      <c r="X158" s="2"/>
      <c r="Y158" s="2"/>
      <c r="Z158" s="2"/>
    </row>
    <row r="159" spans="1:26" ht="36.75" customHeight="1" x14ac:dyDescent="0.35">
      <c r="A159" s="10"/>
      <c r="B159" s="2"/>
      <c r="C159" s="2"/>
      <c r="D159" s="2"/>
      <c r="E159" s="10"/>
      <c r="F159" s="2"/>
      <c r="G159" s="2"/>
      <c r="H159" s="2"/>
      <c r="I159" s="2"/>
      <c r="J159" s="2"/>
      <c r="K159" s="2"/>
      <c r="L159" s="2"/>
      <c r="M159" s="2"/>
      <c r="N159" s="2"/>
      <c r="O159" s="2"/>
      <c r="P159" s="2"/>
      <c r="Q159" s="2"/>
      <c r="R159" s="2"/>
      <c r="S159" s="2"/>
      <c r="T159" s="2"/>
      <c r="U159" s="2"/>
      <c r="V159" s="2"/>
      <c r="W159" s="2"/>
      <c r="X159" s="2"/>
      <c r="Y159" s="2"/>
      <c r="Z159" s="2"/>
    </row>
    <row r="160" spans="1:26" ht="36.75" customHeight="1" x14ac:dyDescent="0.35">
      <c r="A160" s="10"/>
      <c r="B160" s="2"/>
      <c r="C160" s="2"/>
      <c r="D160" s="2"/>
      <c r="E160" s="10"/>
      <c r="F160" s="2"/>
      <c r="G160" s="2"/>
      <c r="H160" s="2"/>
      <c r="I160" s="2"/>
      <c r="J160" s="2"/>
      <c r="K160" s="2"/>
      <c r="L160" s="2"/>
      <c r="M160" s="2"/>
      <c r="N160" s="2"/>
      <c r="O160" s="2"/>
      <c r="P160" s="2"/>
      <c r="Q160" s="2"/>
      <c r="R160" s="2"/>
      <c r="S160" s="2"/>
      <c r="T160" s="2"/>
      <c r="U160" s="2"/>
      <c r="V160" s="2"/>
      <c r="W160" s="2"/>
      <c r="X160" s="2"/>
      <c r="Y160" s="2"/>
      <c r="Z160" s="2"/>
    </row>
    <row r="161" spans="1:26" ht="36.75" customHeight="1" x14ac:dyDescent="0.35">
      <c r="A161" s="10"/>
      <c r="B161" s="2"/>
      <c r="C161" s="2"/>
      <c r="D161" s="2"/>
      <c r="E161" s="10"/>
      <c r="F161" s="2"/>
      <c r="G161" s="2"/>
      <c r="H161" s="2"/>
      <c r="I161" s="2"/>
      <c r="J161" s="2"/>
      <c r="K161" s="2"/>
      <c r="L161" s="2"/>
      <c r="M161" s="2"/>
      <c r="N161" s="2"/>
      <c r="O161" s="2"/>
      <c r="P161" s="2"/>
      <c r="Q161" s="2"/>
      <c r="R161" s="2"/>
      <c r="S161" s="2"/>
      <c r="T161" s="2"/>
      <c r="U161" s="2"/>
      <c r="V161" s="2"/>
      <c r="W161" s="2"/>
      <c r="X161" s="2"/>
      <c r="Y161" s="2"/>
      <c r="Z161" s="2"/>
    </row>
    <row r="162" spans="1:26" ht="36.75" customHeight="1" x14ac:dyDescent="0.35">
      <c r="A162" s="10"/>
      <c r="B162" s="2"/>
      <c r="C162" s="2"/>
      <c r="D162" s="2"/>
      <c r="E162" s="10"/>
      <c r="F162" s="2"/>
      <c r="G162" s="2"/>
      <c r="H162" s="2"/>
      <c r="I162" s="2"/>
      <c r="J162" s="2"/>
      <c r="K162" s="2"/>
      <c r="L162" s="2"/>
      <c r="M162" s="2"/>
      <c r="N162" s="2"/>
      <c r="O162" s="2"/>
      <c r="P162" s="2"/>
      <c r="Q162" s="2"/>
      <c r="R162" s="2"/>
      <c r="S162" s="2"/>
      <c r="T162" s="2"/>
      <c r="U162" s="2"/>
      <c r="V162" s="2"/>
      <c r="W162" s="2"/>
      <c r="X162" s="2"/>
      <c r="Y162" s="2"/>
      <c r="Z162" s="2"/>
    </row>
    <row r="163" spans="1:26" ht="36.75" customHeight="1" x14ac:dyDescent="0.35">
      <c r="A163" s="10"/>
      <c r="B163" s="2"/>
      <c r="C163" s="2"/>
      <c r="D163" s="2"/>
      <c r="E163" s="10"/>
      <c r="F163" s="2"/>
      <c r="G163" s="2"/>
      <c r="H163" s="2"/>
      <c r="I163" s="2"/>
      <c r="J163" s="2"/>
      <c r="K163" s="2"/>
      <c r="L163" s="2"/>
      <c r="M163" s="2"/>
      <c r="N163" s="2"/>
      <c r="O163" s="2"/>
      <c r="P163" s="2"/>
      <c r="Q163" s="2"/>
      <c r="R163" s="2"/>
      <c r="S163" s="2"/>
      <c r="T163" s="2"/>
      <c r="U163" s="2"/>
      <c r="V163" s="2"/>
      <c r="W163" s="2"/>
      <c r="X163" s="2"/>
      <c r="Y163" s="2"/>
      <c r="Z163" s="2"/>
    </row>
    <row r="164" spans="1:26" ht="36.75" customHeight="1" x14ac:dyDescent="0.35">
      <c r="A164" s="10"/>
      <c r="B164" s="2"/>
      <c r="C164" s="2"/>
      <c r="D164" s="2"/>
      <c r="E164" s="10"/>
      <c r="F164" s="2"/>
      <c r="G164" s="2"/>
      <c r="H164" s="2"/>
      <c r="I164" s="2"/>
      <c r="J164" s="2"/>
      <c r="K164" s="2"/>
      <c r="L164" s="2"/>
      <c r="M164" s="2"/>
      <c r="N164" s="2"/>
      <c r="O164" s="2"/>
      <c r="P164" s="2"/>
      <c r="Q164" s="2"/>
      <c r="R164" s="2"/>
      <c r="S164" s="2"/>
      <c r="T164" s="2"/>
      <c r="U164" s="2"/>
      <c r="V164" s="2"/>
      <c r="W164" s="2"/>
      <c r="X164" s="2"/>
      <c r="Y164" s="2"/>
      <c r="Z164" s="2"/>
    </row>
    <row r="165" spans="1:26" ht="36.75" customHeight="1" x14ac:dyDescent="0.35">
      <c r="A165" s="10"/>
      <c r="B165" s="2"/>
      <c r="C165" s="2"/>
      <c r="D165" s="2"/>
      <c r="E165" s="10"/>
      <c r="F165" s="2"/>
      <c r="G165" s="2"/>
      <c r="H165" s="2"/>
      <c r="I165" s="2"/>
      <c r="J165" s="2"/>
      <c r="K165" s="2"/>
      <c r="L165" s="2"/>
      <c r="M165" s="2"/>
      <c r="N165" s="2"/>
      <c r="O165" s="2"/>
      <c r="P165" s="2"/>
      <c r="Q165" s="2"/>
      <c r="R165" s="2"/>
      <c r="S165" s="2"/>
      <c r="T165" s="2"/>
      <c r="U165" s="2"/>
      <c r="V165" s="2"/>
      <c r="W165" s="2"/>
      <c r="X165" s="2"/>
      <c r="Y165" s="2"/>
      <c r="Z165" s="2"/>
    </row>
    <row r="166" spans="1:26" ht="36.75" customHeight="1" x14ac:dyDescent="0.35">
      <c r="A166" s="10"/>
      <c r="B166" s="2"/>
      <c r="C166" s="2"/>
      <c r="D166" s="2"/>
      <c r="E166" s="10"/>
      <c r="F166" s="2"/>
      <c r="G166" s="2"/>
      <c r="H166" s="2"/>
      <c r="I166" s="2"/>
      <c r="J166" s="2"/>
      <c r="K166" s="2"/>
      <c r="L166" s="2"/>
      <c r="M166" s="2"/>
      <c r="N166" s="2"/>
      <c r="O166" s="2"/>
      <c r="P166" s="2"/>
      <c r="Q166" s="2"/>
      <c r="R166" s="2"/>
      <c r="S166" s="2"/>
      <c r="T166" s="2"/>
      <c r="U166" s="2"/>
      <c r="V166" s="2"/>
      <c r="W166" s="2"/>
      <c r="X166" s="2"/>
      <c r="Y166" s="2"/>
      <c r="Z166" s="2"/>
    </row>
    <row r="167" spans="1:26" ht="36.75" customHeight="1" x14ac:dyDescent="0.35">
      <c r="A167" s="10"/>
      <c r="B167" s="2"/>
      <c r="C167" s="2"/>
      <c r="D167" s="2"/>
      <c r="E167" s="10"/>
      <c r="F167" s="2"/>
      <c r="G167" s="2"/>
      <c r="H167" s="2"/>
      <c r="I167" s="2"/>
      <c r="J167" s="2"/>
      <c r="K167" s="2"/>
      <c r="L167" s="2"/>
      <c r="M167" s="2"/>
      <c r="N167" s="2"/>
      <c r="O167" s="2"/>
      <c r="P167" s="2"/>
      <c r="Q167" s="2"/>
      <c r="R167" s="2"/>
      <c r="S167" s="2"/>
      <c r="T167" s="2"/>
      <c r="U167" s="2"/>
      <c r="V167" s="2"/>
      <c r="W167" s="2"/>
      <c r="X167" s="2"/>
      <c r="Y167" s="2"/>
      <c r="Z167" s="2"/>
    </row>
    <row r="168" spans="1:26" ht="36.75" customHeight="1" x14ac:dyDescent="0.35">
      <c r="A168" s="10"/>
      <c r="B168" s="2"/>
      <c r="C168" s="2"/>
      <c r="D168" s="2"/>
      <c r="E168" s="10"/>
      <c r="F168" s="2"/>
      <c r="G168" s="2"/>
      <c r="H168" s="2"/>
      <c r="I168" s="2"/>
      <c r="J168" s="2"/>
      <c r="K168" s="2"/>
      <c r="L168" s="2"/>
      <c r="M168" s="2"/>
      <c r="N168" s="2"/>
      <c r="O168" s="2"/>
      <c r="P168" s="2"/>
      <c r="Q168" s="2"/>
      <c r="R168" s="2"/>
      <c r="S168" s="2"/>
      <c r="T168" s="2"/>
      <c r="U168" s="2"/>
      <c r="V168" s="2"/>
      <c r="W168" s="2"/>
      <c r="X168" s="2"/>
      <c r="Y168" s="2"/>
      <c r="Z168" s="2"/>
    </row>
    <row r="169" spans="1:26" ht="36.75" customHeight="1" x14ac:dyDescent="0.35">
      <c r="A169" s="10"/>
      <c r="B169" s="2"/>
      <c r="C169" s="2"/>
      <c r="D169" s="2"/>
      <c r="E169" s="10"/>
      <c r="F169" s="2"/>
      <c r="G169" s="2"/>
      <c r="H169" s="2"/>
      <c r="I169" s="2"/>
      <c r="J169" s="2"/>
      <c r="K169" s="2"/>
      <c r="L169" s="2"/>
      <c r="M169" s="2"/>
      <c r="N169" s="2"/>
      <c r="O169" s="2"/>
      <c r="P169" s="2"/>
      <c r="Q169" s="2"/>
      <c r="R169" s="2"/>
      <c r="S169" s="2"/>
      <c r="T169" s="2"/>
      <c r="U169" s="2"/>
      <c r="V169" s="2"/>
      <c r="W169" s="2"/>
      <c r="X169" s="2"/>
      <c r="Y169" s="2"/>
      <c r="Z169" s="2"/>
    </row>
    <row r="170" spans="1:26" ht="36.75" customHeight="1" x14ac:dyDescent="0.35">
      <c r="A170" s="10"/>
      <c r="B170" s="2"/>
      <c r="C170" s="2"/>
      <c r="D170" s="2"/>
      <c r="E170" s="10"/>
      <c r="F170" s="2"/>
      <c r="G170" s="2"/>
      <c r="H170" s="2"/>
      <c r="I170" s="2"/>
      <c r="J170" s="2"/>
      <c r="K170" s="2"/>
      <c r="L170" s="2"/>
      <c r="M170" s="2"/>
      <c r="N170" s="2"/>
      <c r="O170" s="2"/>
      <c r="P170" s="2"/>
      <c r="Q170" s="2"/>
      <c r="R170" s="2"/>
      <c r="S170" s="2"/>
      <c r="T170" s="2"/>
      <c r="U170" s="2"/>
      <c r="V170" s="2"/>
      <c r="W170" s="2"/>
      <c r="X170" s="2"/>
      <c r="Y170" s="2"/>
      <c r="Z170" s="2"/>
    </row>
    <row r="171" spans="1:26" ht="36.75" customHeight="1" x14ac:dyDescent="0.35">
      <c r="A171" s="10"/>
      <c r="B171" s="2"/>
      <c r="C171" s="2"/>
      <c r="D171" s="2"/>
      <c r="E171" s="10"/>
      <c r="F171" s="2"/>
      <c r="G171" s="2"/>
      <c r="H171" s="2"/>
      <c r="I171" s="2"/>
      <c r="J171" s="2"/>
      <c r="K171" s="2"/>
      <c r="L171" s="2"/>
      <c r="M171" s="2"/>
      <c r="N171" s="2"/>
      <c r="O171" s="2"/>
      <c r="P171" s="2"/>
      <c r="Q171" s="2"/>
      <c r="R171" s="2"/>
      <c r="S171" s="2"/>
      <c r="T171" s="2"/>
      <c r="U171" s="2"/>
      <c r="V171" s="2"/>
      <c r="W171" s="2"/>
      <c r="X171" s="2"/>
      <c r="Y171" s="2"/>
      <c r="Z171" s="2"/>
    </row>
    <row r="172" spans="1:26" ht="36.75" customHeight="1" x14ac:dyDescent="0.35">
      <c r="A172" s="10"/>
      <c r="B172" s="2"/>
      <c r="C172" s="2"/>
      <c r="D172" s="2"/>
      <c r="E172" s="10"/>
      <c r="F172" s="2"/>
      <c r="G172" s="2"/>
      <c r="H172" s="2"/>
      <c r="I172" s="2"/>
      <c r="J172" s="2"/>
      <c r="K172" s="2"/>
      <c r="L172" s="2"/>
      <c r="M172" s="2"/>
      <c r="N172" s="2"/>
      <c r="O172" s="2"/>
      <c r="P172" s="2"/>
      <c r="Q172" s="2"/>
      <c r="R172" s="2"/>
      <c r="S172" s="2"/>
      <c r="T172" s="2"/>
      <c r="U172" s="2"/>
      <c r="V172" s="2"/>
      <c r="W172" s="2"/>
      <c r="X172" s="2"/>
      <c r="Y172" s="2"/>
      <c r="Z172" s="2"/>
    </row>
    <row r="173" spans="1:26" ht="36.75" customHeight="1" x14ac:dyDescent="0.35">
      <c r="A173" s="10"/>
      <c r="B173" s="2"/>
      <c r="C173" s="2"/>
      <c r="D173" s="2"/>
      <c r="E173" s="10"/>
      <c r="F173" s="2"/>
      <c r="G173" s="2"/>
      <c r="H173" s="2"/>
      <c r="I173" s="2"/>
      <c r="J173" s="2"/>
      <c r="K173" s="2"/>
      <c r="L173" s="2"/>
      <c r="M173" s="2"/>
      <c r="N173" s="2"/>
      <c r="O173" s="2"/>
      <c r="P173" s="2"/>
      <c r="Q173" s="2"/>
      <c r="R173" s="2"/>
      <c r="S173" s="2"/>
      <c r="T173" s="2"/>
      <c r="U173" s="2"/>
      <c r="V173" s="2"/>
      <c r="W173" s="2"/>
      <c r="X173" s="2"/>
      <c r="Y173" s="2"/>
      <c r="Z173" s="2"/>
    </row>
    <row r="174" spans="1:26" ht="36.75" customHeight="1" x14ac:dyDescent="0.35">
      <c r="A174" s="10"/>
      <c r="B174" s="2"/>
      <c r="C174" s="2"/>
      <c r="D174" s="2"/>
      <c r="E174" s="10"/>
      <c r="F174" s="2"/>
      <c r="G174" s="2"/>
      <c r="H174" s="2"/>
      <c r="I174" s="2"/>
      <c r="J174" s="2"/>
      <c r="K174" s="2"/>
      <c r="L174" s="2"/>
      <c r="M174" s="2"/>
      <c r="N174" s="2"/>
      <c r="O174" s="2"/>
      <c r="P174" s="2"/>
      <c r="Q174" s="2"/>
      <c r="R174" s="2"/>
      <c r="S174" s="2"/>
      <c r="T174" s="2"/>
      <c r="U174" s="2"/>
      <c r="V174" s="2"/>
      <c r="W174" s="2"/>
      <c r="X174" s="2"/>
      <c r="Y174" s="2"/>
      <c r="Z174" s="2"/>
    </row>
    <row r="175" spans="1:26" ht="36.75" customHeight="1" x14ac:dyDescent="0.35">
      <c r="A175" s="10"/>
      <c r="B175" s="2"/>
      <c r="C175" s="2"/>
      <c r="D175" s="2"/>
      <c r="E175" s="10"/>
      <c r="F175" s="2"/>
      <c r="G175" s="2"/>
      <c r="H175" s="2"/>
      <c r="I175" s="2"/>
      <c r="J175" s="2"/>
      <c r="K175" s="2"/>
      <c r="L175" s="2"/>
      <c r="M175" s="2"/>
      <c r="N175" s="2"/>
      <c r="O175" s="2"/>
      <c r="P175" s="2"/>
      <c r="Q175" s="2"/>
      <c r="R175" s="2"/>
      <c r="S175" s="2"/>
      <c r="T175" s="2"/>
      <c r="U175" s="2"/>
      <c r="V175" s="2"/>
      <c r="W175" s="2"/>
      <c r="X175" s="2"/>
      <c r="Y175" s="2"/>
      <c r="Z175" s="2"/>
    </row>
    <row r="176" spans="1:26" ht="36.75" customHeight="1" x14ac:dyDescent="0.35">
      <c r="A176" s="10"/>
      <c r="B176" s="2"/>
      <c r="C176" s="2"/>
      <c r="D176" s="2"/>
      <c r="E176" s="10"/>
      <c r="F176" s="2"/>
      <c r="G176" s="2"/>
      <c r="H176" s="2"/>
      <c r="I176" s="2"/>
      <c r="J176" s="2"/>
      <c r="K176" s="2"/>
      <c r="L176" s="2"/>
      <c r="M176" s="2"/>
      <c r="N176" s="2"/>
      <c r="O176" s="2"/>
      <c r="P176" s="2"/>
      <c r="Q176" s="2"/>
      <c r="R176" s="2"/>
      <c r="S176" s="2"/>
      <c r="T176" s="2"/>
      <c r="U176" s="2"/>
      <c r="V176" s="2"/>
      <c r="W176" s="2"/>
      <c r="X176" s="2"/>
      <c r="Y176" s="2"/>
      <c r="Z176" s="2"/>
    </row>
    <row r="177" spans="1:26" ht="36.75" customHeight="1" x14ac:dyDescent="0.35">
      <c r="A177" s="10"/>
      <c r="B177" s="2"/>
      <c r="C177" s="2"/>
      <c r="D177" s="2"/>
      <c r="E177" s="10"/>
      <c r="F177" s="2"/>
      <c r="G177" s="2"/>
      <c r="H177" s="2"/>
      <c r="I177" s="2"/>
      <c r="J177" s="2"/>
      <c r="K177" s="2"/>
      <c r="L177" s="2"/>
      <c r="M177" s="2"/>
      <c r="N177" s="2"/>
      <c r="O177" s="2"/>
      <c r="P177" s="2"/>
      <c r="Q177" s="2"/>
      <c r="R177" s="2"/>
      <c r="S177" s="2"/>
      <c r="T177" s="2"/>
      <c r="U177" s="2"/>
      <c r="V177" s="2"/>
      <c r="W177" s="2"/>
      <c r="X177" s="2"/>
      <c r="Y177" s="2"/>
      <c r="Z177" s="2"/>
    </row>
    <row r="178" spans="1:26" ht="36.75" customHeight="1" x14ac:dyDescent="0.35">
      <c r="A178" s="10"/>
      <c r="B178" s="2"/>
      <c r="C178" s="2"/>
      <c r="D178" s="2"/>
      <c r="E178" s="10"/>
      <c r="F178" s="2"/>
      <c r="G178" s="2"/>
      <c r="H178" s="2"/>
      <c r="I178" s="2"/>
      <c r="J178" s="2"/>
      <c r="K178" s="2"/>
      <c r="L178" s="2"/>
      <c r="M178" s="2"/>
      <c r="N178" s="2"/>
      <c r="O178" s="2"/>
      <c r="P178" s="2"/>
      <c r="Q178" s="2"/>
      <c r="R178" s="2"/>
      <c r="S178" s="2"/>
      <c r="T178" s="2"/>
      <c r="U178" s="2"/>
      <c r="V178" s="2"/>
      <c r="W178" s="2"/>
      <c r="X178" s="2"/>
      <c r="Y178" s="2"/>
      <c r="Z178" s="2"/>
    </row>
    <row r="179" spans="1:26" ht="36.75" customHeight="1" x14ac:dyDescent="0.35">
      <c r="A179" s="10"/>
      <c r="B179" s="2"/>
      <c r="C179" s="2"/>
      <c r="D179" s="2"/>
      <c r="E179" s="10"/>
      <c r="F179" s="2"/>
      <c r="G179" s="2"/>
      <c r="H179" s="2"/>
      <c r="I179" s="2"/>
      <c r="J179" s="2"/>
      <c r="K179" s="2"/>
      <c r="L179" s="2"/>
      <c r="M179" s="2"/>
      <c r="N179" s="2"/>
      <c r="O179" s="2"/>
      <c r="P179" s="2"/>
      <c r="Q179" s="2"/>
      <c r="R179" s="2"/>
      <c r="S179" s="2"/>
      <c r="T179" s="2"/>
      <c r="U179" s="2"/>
      <c r="V179" s="2"/>
      <c r="W179" s="2"/>
      <c r="X179" s="2"/>
      <c r="Y179" s="2"/>
      <c r="Z179" s="2"/>
    </row>
    <row r="180" spans="1:26" ht="36.75" customHeight="1" x14ac:dyDescent="0.35">
      <c r="A180" s="10"/>
      <c r="B180" s="2"/>
      <c r="C180" s="2"/>
      <c r="D180" s="2"/>
      <c r="E180" s="10"/>
      <c r="F180" s="2"/>
      <c r="G180" s="2"/>
      <c r="H180" s="2"/>
      <c r="I180" s="2"/>
      <c r="J180" s="2"/>
      <c r="K180" s="2"/>
      <c r="L180" s="2"/>
      <c r="M180" s="2"/>
      <c r="N180" s="2"/>
      <c r="O180" s="2"/>
      <c r="P180" s="2"/>
      <c r="Q180" s="2"/>
      <c r="R180" s="2"/>
      <c r="S180" s="2"/>
      <c r="T180" s="2"/>
      <c r="U180" s="2"/>
      <c r="V180" s="2"/>
      <c r="W180" s="2"/>
      <c r="X180" s="2"/>
      <c r="Y180" s="2"/>
      <c r="Z180" s="2"/>
    </row>
    <row r="181" spans="1:26" ht="36.75" customHeight="1" x14ac:dyDescent="0.35">
      <c r="A181" s="10"/>
      <c r="B181" s="2"/>
      <c r="C181" s="2"/>
      <c r="D181" s="2"/>
      <c r="E181" s="10"/>
      <c r="F181" s="2"/>
      <c r="G181" s="2"/>
      <c r="H181" s="2"/>
      <c r="I181" s="2"/>
      <c r="J181" s="2"/>
      <c r="K181" s="2"/>
      <c r="L181" s="2"/>
      <c r="M181" s="2"/>
      <c r="N181" s="2"/>
      <c r="O181" s="2"/>
      <c r="P181" s="2"/>
      <c r="Q181" s="2"/>
      <c r="R181" s="2"/>
      <c r="S181" s="2"/>
      <c r="T181" s="2"/>
      <c r="U181" s="2"/>
      <c r="V181" s="2"/>
      <c r="W181" s="2"/>
      <c r="X181" s="2"/>
      <c r="Y181" s="2"/>
      <c r="Z181" s="2"/>
    </row>
    <row r="182" spans="1:26" ht="36.75" customHeight="1" x14ac:dyDescent="0.35">
      <c r="A182" s="10"/>
      <c r="B182" s="2"/>
      <c r="C182" s="2"/>
      <c r="D182" s="2"/>
      <c r="E182" s="10"/>
      <c r="F182" s="2"/>
      <c r="G182" s="2"/>
      <c r="H182" s="2"/>
      <c r="I182" s="2"/>
      <c r="J182" s="2"/>
      <c r="K182" s="2"/>
      <c r="L182" s="2"/>
      <c r="M182" s="2"/>
      <c r="N182" s="2"/>
      <c r="O182" s="2"/>
      <c r="P182" s="2"/>
      <c r="Q182" s="2"/>
      <c r="R182" s="2"/>
      <c r="S182" s="2"/>
      <c r="T182" s="2"/>
      <c r="U182" s="2"/>
      <c r="V182" s="2"/>
      <c r="W182" s="2"/>
      <c r="X182" s="2"/>
      <c r="Y182" s="2"/>
      <c r="Z182" s="2"/>
    </row>
    <row r="183" spans="1:26" ht="36.75" customHeight="1" x14ac:dyDescent="0.35">
      <c r="A183" s="10"/>
      <c r="B183" s="2"/>
      <c r="C183" s="2"/>
      <c r="D183" s="2"/>
      <c r="E183" s="10"/>
      <c r="F183" s="2"/>
      <c r="G183" s="2"/>
      <c r="H183" s="2"/>
      <c r="I183" s="2"/>
      <c r="J183" s="2"/>
      <c r="K183" s="2"/>
      <c r="L183" s="2"/>
      <c r="M183" s="2"/>
      <c r="N183" s="2"/>
      <c r="O183" s="2"/>
      <c r="P183" s="2"/>
      <c r="Q183" s="2"/>
      <c r="R183" s="2"/>
      <c r="S183" s="2"/>
      <c r="T183" s="2"/>
      <c r="U183" s="2"/>
      <c r="V183" s="2"/>
      <c r="W183" s="2"/>
      <c r="X183" s="2"/>
      <c r="Y183" s="2"/>
      <c r="Z183" s="2"/>
    </row>
    <row r="184" spans="1:26" ht="36.75" customHeight="1" x14ac:dyDescent="0.35">
      <c r="A184" s="10"/>
      <c r="B184" s="2"/>
      <c r="C184" s="2"/>
      <c r="D184" s="2"/>
      <c r="E184" s="10"/>
      <c r="F184" s="2"/>
      <c r="G184" s="2"/>
      <c r="H184" s="2"/>
      <c r="I184" s="2"/>
      <c r="J184" s="2"/>
      <c r="K184" s="2"/>
      <c r="L184" s="2"/>
      <c r="M184" s="2"/>
      <c r="N184" s="2"/>
      <c r="O184" s="2"/>
      <c r="P184" s="2"/>
      <c r="Q184" s="2"/>
      <c r="R184" s="2"/>
      <c r="S184" s="2"/>
      <c r="T184" s="2"/>
      <c r="U184" s="2"/>
      <c r="V184" s="2"/>
      <c r="W184" s="2"/>
      <c r="X184" s="2"/>
      <c r="Y184" s="2"/>
      <c r="Z184" s="2"/>
    </row>
    <row r="185" spans="1:26" ht="36.75" customHeight="1" x14ac:dyDescent="0.35">
      <c r="A185" s="10"/>
      <c r="B185" s="2"/>
      <c r="C185" s="2"/>
      <c r="D185" s="2"/>
      <c r="E185" s="10"/>
      <c r="F185" s="2"/>
      <c r="G185" s="2"/>
      <c r="H185" s="2"/>
      <c r="I185" s="2"/>
      <c r="J185" s="2"/>
      <c r="K185" s="2"/>
      <c r="L185" s="2"/>
      <c r="M185" s="2"/>
      <c r="N185" s="2"/>
      <c r="O185" s="2"/>
      <c r="P185" s="2"/>
      <c r="Q185" s="2"/>
      <c r="R185" s="2"/>
      <c r="S185" s="2"/>
      <c r="T185" s="2"/>
      <c r="U185" s="2"/>
      <c r="V185" s="2"/>
      <c r="W185" s="2"/>
      <c r="X185" s="2"/>
      <c r="Y185" s="2"/>
      <c r="Z185" s="2"/>
    </row>
    <row r="186" spans="1:26" ht="36.75" customHeight="1" x14ac:dyDescent="0.35">
      <c r="A186" s="10"/>
      <c r="B186" s="2"/>
      <c r="C186" s="2"/>
      <c r="D186" s="2"/>
      <c r="E186" s="10"/>
      <c r="F186" s="2"/>
      <c r="G186" s="2"/>
      <c r="H186" s="2"/>
      <c r="I186" s="2"/>
      <c r="J186" s="2"/>
      <c r="K186" s="2"/>
      <c r="L186" s="2"/>
      <c r="M186" s="2"/>
      <c r="N186" s="2"/>
      <c r="O186" s="2"/>
      <c r="P186" s="2"/>
      <c r="Q186" s="2"/>
      <c r="R186" s="2"/>
      <c r="S186" s="2"/>
      <c r="T186" s="2"/>
      <c r="U186" s="2"/>
      <c r="V186" s="2"/>
      <c r="W186" s="2"/>
      <c r="X186" s="2"/>
      <c r="Y186" s="2"/>
      <c r="Z186" s="2"/>
    </row>
    <row r="187" spans="1:26" ht="36.75" customHeight="1" x14ac:dyDescent="0.35">
      <c r="A187" s="10"/>
      <c r="B187" s="2"/>
      <c r="C187" s="2"/>
      <c r="D187" s="2"/>
      <c r="E187" s="10"/>
      <c r="F187" s="2"/>
      <c r="G187" s="2"/>
      <c r="H187" s="2"/>
      <c r="I187" s="2"/>
      <c r="J187" s="2"/>
      <c r="K187" s="2"/>
      <c r="L187" s="2"/>
      <c r="M187" s="2"/>
      <c r="N187" s="2"/>
      <c r="O187" s="2"/>
      <c r="P187" s="2"/>
      <c r="Q187" s="2"/>
      <c r="R187" s="2"/>
      <c r="S187" s="2"/>
      <c r="T187" s="2"/>
      <c r="U187" s="2"/>
      <c r="V187" s="2"/>
      <c r="W187" s="2"/>
      <c r="X187" s="2"/>
      <c r="Y187" s="2"/>
      <c r="Z187" s="2"/>
    </row>
    <row r="188" spans="1:26" ht="36.75" customHeight="1" x14ac:dyDescent="0.35">
      <c r="A188" s="10"/>
      <c r="B188" s="2"/>
      <c r="C188" s="2"/>
      <c r="D188" s="2"/>
      <c r="E188" s="10"/>
      <c r="F188" s="2"/>
      <c r="G188" s="2"/>
      <c r="H188" s="2"/>
      <c r="I188" s="2"/>
      <c r="J188" s="2"/>
      <c r="K188" s="2"/>
      <c r="L188" s="2"/>
      <c r="M188" s="2"/>
      <c r="N188" s="2"/>
      <c r="O188" s="2"/>
      <c r="P188" s="2"/>
      <c r="Q188" s="2"/>
      <c r="R188" s="2"/>
      <c r="S188" s="2"/>
      <c r="T188" s="2"/>
      <c r="U188" s="2"/>
      <c r="V188" s="2"/>
      <c r="W188" s="2"/>
      <c r="X188" s="2"/>
      <c r="Y188" s="2"/>
      <c r="Z188" s="2"/>
    </row>
    <row r="189" spans="1:26" ht="36.75" customHeight="1" x14ac:dyDescent="0.35">
      <c r="A189" s="10"/>
      <c r="B189" s="2"/>
      <c r="C189" s="2"/>
      <c r="D189" s="2"/>
      <c r="E189" s="10"/>
      <c r="F189" s="2"/>
      <c r="G189" s="2"/>
      <c r="H189" s="2"/>
      <c r="I189" s="2"/>
      <c r="J189" s="2"/>
      <c r="K189" s="2"/>
      <c r="L189" s="2"/>
      <c r="M189" s="2"/>
      <c r="N189" s="2"/>
      <c r="O189" s="2"/>
      <c r="P189" s="2"/>
      <c r="Q189" s="2"/>
      <c r="R189" s="2"/>
      <c r="S189" s="2"/>
      <c r="T189" s="2"/>
      <c r="U189" s="2"/>
      <c r="V189" s="2"/>
      <c r="W189" s="2"/>
      <c r="X189" s="2"/>
      <c r="Y189" s="2"/>
      <c r="Z189" s="2"/>
    </row>
    <row r="190" spans="1:26" ht="36.75" customHeight="1" x14ac:dyDescent="0.35">
      <c r="A190" s="10"/>
      <c r="B190" s="2"/>
      <c r="C190" s="2"/>
      <c r="D190" s="2"/>
      <c r="E190" s="10"/>
      <c r="F190" s="2"/>
      <c r="G190" s="2"/>
      <c r="H190" s="2"/>
      <c r="I190" s="2"/>
      <c r="J190" s="2"/>
      <c r="K190" s="2"/>
      <c r="L190" s="2"/>
      <c r="M190" s="2"/>
      <c r="N190" s="2"/>
      <c r="O190" s="2"/>
      <c r="P190" s="2"/>
      <c r="Q190" s="2"/>
      <c r="R190" s="2"/>
      <c r="S190" s="2"/>
      <c r="T190" s="2"/>
      <c r="U190" s="2"/>
      <c r="V190" s="2"/>
      <c r="W190" s="2"/>
      <c r="X190" s="2"/>
      <c r="Y190" s="2"/>
      <c r="Z190" s="2"/>
    </row>
    <row r="191" spans="1:26" ht="36.75" customHeight="1" x14ac:dyDescent="0.35">
      <c r="A191" s="10"/>
      <c r="B191" s="2"/>
      <c r="C191" s="2"/>
      <c r="D191" s="2"/>
      <c r="E191" s="10"/>
      <c r="F191" s="2"/>
      <c r="G191" s="2"/>
      <c r="H191" s="2"/>
      <c r="I191" s="2"/>
      <c r="J191" s="2"/>
      <c r="K191" s="2"/>
      <c r="L191" s="2"/>
      <c r="M191" s="2"/>
      <c r="N191" s="2"/>
      <c r="O191" s="2"/>
      <c r="P191" s="2"/>
      <c r="Q191" s="2"/>
      <c r="R191" s="2"/>
      <c r="S191" s="2"/>
      <c r="T191" s="2"/>
      <c r="U191" s="2"/>
      <c r="V191" s="2"/>
      <c r="W191" s="2"/>
      <c r="X191" s="2"/>
      <c r="Y191" s="2"/>
      <c r="Z191" s="2"/>
    </row>
    <row r="192" spans="1:26" ht="36.75" customHeight="1" x14ac:dyDescent="0.35">
      <c r="A192" s="10"/>
      <c r="B192" s="2"/>
      <c r="C192" s="2"/>
      <c r="D192" s="2"/>
      <c r="E192" s="10"/>
      <c r="F192" s="2"/>
      <c r="G192" s="2"/>
      <c r="H192" s="2"/>
      <c r="I192" s="2"/>
      <c r="J192" s="2"/>
      <c r="K192" s="2"/>
      <c r="L192" s="2"/>
      <c r="M192" s="2"/>
      <c r="N192" s="2"/>
      <c r="O192" s="2"/>
      <c r="P192" s="2"/>
      <c r="Q192" s="2"/>
      <c r="R192" s="2"/>
      <c r="S192" s="2"/>
      <c r="T192" s="2"/>
      <c r="U192" s="2"/>
      <c r="V192" s="2"/>
      <c r="W192" s="2"/>
      <c r="X192" s="2"/>
      <c r="Y192" s="2"/>
      <c r="Z192" s="2"/>
    </row>
    <row r="193" spans="1:26" ht="36.75" customHeight="1" x14ac:dyDescent="0.35">
      <c r="A193" s="10"/>
      <c r="B193" s="2"/>
      <c r="C193" s="2"/>
      <c r="D193" s="2"/>
      <c r="E193" s="10"/>
      <c r="F193" s="2"/>
      <c r="G193" s="2"/>
      <c r="H193" s="2"/>
      <c r="I193" s="2"/>
      <c r="J193" s="2"/>
      <c r="K193" s="2"/>
      <c r="L193" s="2"/>
      <c r="M193" s="2"/>
      <c r="N193" s="2"/>
      <c r="O193" s="2"/>
      <c r="P193" s="2"/>
      <c r="Q193" s="2"/>
      <c r="R193" s="2"/>
      <c r="S193" s="2"/>
      <c r="T193" s="2"/>
      <c r="U193" s="2"/>
      <c r="V193" s="2"/>
      <c r="W193" s="2"/>
      <c r="X193" s="2"/>
      <c r="Y193" s="2"/>
      <c r="Z193" s="2"/>
    </row>
    <row r="194" spans="1:26" ht="36.75" customHeight="1" x14ac:dyDescent="0.35">
      <c r="A194" s="10"/>
      <c r="B194" s="2"/>
      <c r="C194" s="2"/>
      <c r="D194" s="2"/>
      <c r="E194" s="10"/>
      <c r="F194" s="2"/>
      <c r="G194" s="2"/>
      <c r="H194" s="2"/>
      <c r="I194" s="2"/>
      <c r="J194" s="2"/>
      <c r="K194" s="2"/>
      <c r="L194" s="2"/>
      <c r="M194" s="2"/>
      <c r="N194" s="2"/>
      <c r="O194" s="2"/>
      <c r="P194" s="2"/>
      <c r="Q194" s="2"/>
      <c r="R194" s="2"/>
      <c r="S194" s="2"/>
      <c r="T194" s="2"/>
      <c r="U194" s="2"/>
      <c r="V194" s="2"/>
      <c r="W194" s="2"/>
      <c r="X194" s="2"/>
      <c r="Y194" s="2"/>
      <c r="Z194" s="2"/>
    </row>
    <row r="195" spans="1:26" ht="36.75" customHeight="1" x14ac:dyDescent="0.35">
      <c r="A195" s="10"/>
      <c r="B195" s="2"/>
      <c r="C195" s="2"/>
      <c r="D195" s="2"/>
      <c r="E195" s="10"/>
      <c r="F195" s="2"/>
      <c r="G195" s="2"/>
      <c r="H195" s="2"/>
      <c r="I195" s="2"/>
      <c r="J195" s="2"/>
      <c r="K195" s="2"/>
      <c r="L195" s="2"/>
      <c r="M195" s="2"/>
      <c r="N195" s="2"/>
      <c r="O195" s="2"/>
      <c r="P195" s="2"/>
      <c r="Q195" s="2"/>
      <c r="R195" s="2"/>
      <c r="S195" s="2"/>
      <c r="T195" s="2"/>
      <c r="U195" s="2"/>
      <c r="V195" s="2"/>
      <c r="W195" s="2"/>
      <c r="X195" s="2"/>
      <c r="Y195" s="2"/>
      <c r="Z195" s="2"/>
    </row>
    <row r="196" spans="1:26" ht="36.75" customHeight="1" x14ac:dyDescent="0.35">
      <c r="A196" s="10"/>
      <c r="B196" s="2"/>
      <c r="C196" s="2"/>
      <c r="D196" s="2"/>
      <c r="E196" s="10"/>
      <c r="F196" s="2"/>
      <c r="G196" s="2"/>
      <c r="H196" s="2"/>
      <c r="I196" s="2"/>
      <c r="J196" s="2"/>
      <c r="K196" s="2"/>
      <c r="L196" s="2"/>
      <c r="M196" s="2"/>
      <c r="N196" s="2"/>
      <c r="O196" s="2"/>
      <c r="P196" s="2"/>
      <c r="Q196" s="2"/>
      <c r="R196" s="2"/>
      <c r="S196" s="2"/>
      <c r="T196" s="2"/>
      <c r="U196" s="2"/>
      <c r="V196" s="2"/>
      <c r="W196" s="2"/>
      <c r="X196" s="2"/>
      <c r="Y196" s="2"/>
      <c r="Z196" s="2"/>
    </row>
    <row r="197" spans="1:26" ht="36.75" customHeight="1" x14ac:dyDescent="0.35">
      <c r="A197" s="10"/>
      <c r="B197" s="2"/>
      <c r="C197" s="2"/>
      <c r="D197" s="2"/>
      <c r="E197" s="10"/>
      <c r="F197" s="2"/>
      <c r="G197" s="2"/>
      <c r="H197" s="2"/>
      <c r="I197" s="2"/>
      <c r="J197" s="2"/>
      <c r="K197" s="2"/>
      <c r="L197" s="2"/>
      <c r="M197" s="2"/>
      <c r="N197" s="2"/>
      <c r="O197" s="2"/>
      <c r="P197" s="2"/>
      <c r="Q197" s="2"/>
      <c r="R197" s="2"/>
      <c r="S197" s="2"/>
      <c r="T197" s="2"/>
      <c r="U197" s="2"/>
      <c r="V197" s="2"/>
      <c r="W197" s="2"/>
      <c r="X197" s="2"/>
      <c r="Y197" s="2"/>
      <c r="Z197" s="2"/>
    </row>
    <row r="198" spans="1:26" ht="36.75" customHeight="1" x14ac:dyDescent="0.35">
      <c r="A198" s="10"/>
      <c r="B198" s="2"/>
      <c r="C198" s="2"/>
      <c r="D198" s="2"/>
      <c r="E198" s="10"/>
      <c r="F198" s="2"/>
      <c r="G198" s="2"/>
      <c r="H198" s="2"/>
      <c r="I198" s="2"/>
      <c r="J198" s="2"/>
      <c r="K198" s="2"/>
      <c r="L198" s="2"/>
      <c r="M198" s="2"/>
      <c r="N198" s="2"/>
      <c r="O198" s="2"/>
      <c r="P198" s="2"/>
      <c r="Q198" s="2"/>
      <c r="R198" s="2"/>
      <c r="S198" s="2"/>
      <c r="T198" s="2"/>
      <c r="U198" s="2"/>
      <c r="V198" s="2"/>
      <c r="W198" s="2"/>
      <c r="X198" s="2"/>
      <c r="Y198" s="2"/>
      <c r="Z198" s="2"/>
    </row>
    <row r="199" spans="1:26" ht="36.75" customHeight="1" x14ac:dyDescent="0.35">
      <c r="A199" s="10"/>
      <c r="B199" s="2"/>
      <c r="C199" s="2"/>
      <c r="D199" s="2"/>
      <c r="E199" s="10"/>
      <c r="F199" s="2"/>
      <c r="G199" s="2"/>
      <c r="H199" s="2"/>
      <c r="I199" s="2"/>
      <c r="J199" s="2"/>
      <c r="K199" s="2"/>
      <c r="L199" s="2"/>
      <c r="M199" s="2"/>
      <c r="N199" s="2"/>
      <c r="O199" s="2"/>
      <c r="P199" s="2"/>
      <c r="Q199" s="2"/>
      <c r="R199" s="2"/>
      <c r="S199" s="2"/>
      <c r="T199" s="2"/>
      <c r="U199" s="2"/>
      <c r="V199" s="2"/>
      <c r="W199" s="2"/>
      <c r="X199" s="2"/>
      <c r="Y199" s="2"/>
      <c r="Z199" s="2"/>
    </row>
    <row r="200" spans="1:26" ht="36.75" customHeight="1" x14ac:dyDescent="0.35">
      <c r="A200" s="10"/>
      <c r="B200" s="2"/>
      <c r="C200" s="2"/>
      <c r="D200" s="2"/>
      <c r="E200" s="10"/>
      <c r="F200" s="2"/>
      <c r="G200" s="2"/>
      <c r="H200" s="2"/>
      <c r="I200" s="2"/>
      <c r="J200" s="2"/>
      <c r="K200" s="2"/>
      <c r="L200" s="2"/>
      <c r="M200" s="2"/>
      <c r="N200" s="2"/>
      <c r="O200" s="2"/>
      <c r="P200" s="2"/>
      <c r="Q200" s="2"/>
      <c r="R200" s="2"/>
      <c r="S200" s="2"/>
      <c r="T200" s="2"/>
      <c r="U200" s="2"/>
      <c r="V200" s="2"/>
      <c r="W200" s="2"/>
      <c r="X200" s="2"/>
      <c r="Y200" s="2"/>
      <c r="Z200" s="2"/>
    </row>
    <row r="201" spans="1:26" ht="36.75" customHeight="1" x14ac:dyDescent="0.35">
      <c r="A201" s="10"/>
      <c r="B201" s="2"/>
      <c r="C201" s="2"/>
      <c r="D201" s="2"/>
      <c r="E201" s="10"/>
      <c r="F201" s="2"/>
      <c r="G201" s="2"/>
      <c r="H201" s="2"/>
      <c r="I201" s="2"/>
      <c r="J201" s="2"/>
      <c r="K201" s="2"/>
      <c r="L201" s="2"/>
      <c r="M201" s="2"/>
      <c r="N201" s="2"/>
      <c r="O201" s="2"/>
      <c r="P201" s="2"/>
      <c r="Q201" s="2"/>
      <c r="R201" s="2"/>
      <c r="S201" s="2"/>
      <c r="T201" s="2"/>
      <c r="U201" s="2"/>
      <c r="V201" s="2"/>
      <c r="W201" s="2"/>
      <c r="X201" s="2"/>
      <c r="Y201" s="2"/>
      <c r="Z201" s="2"/>
    </row>
    <row r="202" spans="1:26" ht="36.75" customHeight="1" x14ac:dyDescent="0.35">
      <c r="A202" s="10"/>
      <c r="B202" s="2"/>
      <c r="C202" s="2"/>
      <c r="D202" s="2"/>
      <c r="E202" s="10"/>
      <c r="F202" s="2"/>
      <c r="G202" s="2"/>
      <c r="H202" s="2"/>
      <c r="I202" s="2"/>
      <c r="J202" s="2"/>
      <c r="K202" s="2"/>
      <c r="L202" s="2"/>
      <c r="M202" s="2"/>
      <c r="N202" s="2"/>
      <c r="O202" s="2"/>
      <c r="P202" s="2"/>
      <c r="Q202" s="2"/>
      <c r="R202" s="2"/>
      <c r="S202" s="2"/>
      <c r="T202" s="2"/>
      <c r="U202" s="2"/>
      <c r="V202" s="2"/>
      <c r="W202" s="2"/>
      <c r="X202" s="2"/>
      <c r="Y202" s="2"/>
      <c r="Z202" s="2"/>
    </row>
    <row r="203" spans="1:26" ht="36.75" customHeight="1" x14ac:dyDescent="0.35">
      <c r="A203" s="10"/>
      <c r="B203" s="2"/>
      <c r="C203" s="2"/>
      <c r="D203" s="2"/>
      <c r="E203" s="10"/>
      <c r="F203" s="2"/>
      <c r="G203" s="2"/>
      <c r="H203" s="2"/>
      <c r="I203" s="2"/>
      <c r="J203" s="2"/>
      <c r="K203" s="2"/>
      <c r="L203" s="2"/>
      <c r="M203" s="2"/>
      <c r="N203" s="2"/>
      <c r="O203" s="2"/>
      <c r="P203" s="2"/>
      <c r="Q203" s="2"/>
      <c r="R203" s="2"/>
      <c r="S203" s="2"/>
      <c r="T203" s="2"/>
      <c r="U203" s="2"/>
      <c r="V203" s="2"/>
      <c r="W203" s="2"/>
      <c r="X203" s="2"/>
      <c r="Y203" s="2"/>
      <c r="Z203" s="2"/>
    </row>
    <row r="204" spans="1:26" ht="36.75" customHeight="1" x14ac:dyDescent="0.35">
      <c r="A204" s="10"/>
      <c r="B204" s="2"/>
      <c r="C204" s="2"/>
      <c r="D204" s="2"/>
      <c r="E204" s="10"/>
      <c r="F204" s="2"/>
      <c r="G204" s="2"/>
      <c r="H204" s="2"/>
      <c r="I204" s="2"/>
      <c r="J204" s="2"/>
      <c r="K204" s="2"/>
      <c r="L204" s="2"/>
      <c r="M204" s="2"/>
      <c r="N204" s="2"/>
      <c r="O204" s="2"/>
      <c r="P204" s="2"/>
      <c r="Q204" s="2"/>
      <c r="R204" s="2"/>
      <c r="S204" s="2"/>
      <c r="T204" s="2"/>
      <c r="U204" s="2"/>
      <c r="V204" s="2"/>
      <c r="W204" s="2"/>
      <c r="X204" s="2"/>
      <c r="Y204" s="2"/>
      <c r="Z204" s="2"/>
    </row>
    <row r="205" spans="1:26" ht="36.75" customHeight="1" x14ac:dyDescent="0.35">
      <c r="A205" s="10"/>
      <c r="B205" s="2"/>
      <c r="C205" s="2"/>
      <c r="D205" s="2"/>
      <c r="E205" s="10"/>
      <c r="F205" s="2"/>
      <c r="G205" s="2"/>
      <c r="H205" s="2"/>
      <c r="I205" s="2"/>
      <c r="J205" s="2"/>
      <c r="K205" s="2"/>
      <c r="L205" s="2"/>
      <c r="M205" s="2"/>
      <c r="N205" s="2"/>
      <c r="O205" s="2"/>
      <c r="P205" s="2"/>
      <c r="Q205" s="2"/>
      <c r="R205" s="2"/>
      <c r="S205" s="2"/>
      <c r="T205" s="2"/>
      <c r="U205" s="2"/>
      <c r="V205" s="2"/>
      <c r="W205" s="2"/>
      <c r="X205" s="2"/>
      <c r="Y205" s="2"/>
      <c r="Z205" s="2"/>
    </row>
    <row r="206" spans="1:26" ht="36.75" customHeight="1" x14ac:dyDescent="0.35">
      <c r="A206" s="10"/>
      <c r="B206" s="2"/>
      <c r="C206" s="2"/>
      <c r="D206" s="2"/>
      <c r="E206" s="10"/>
      <c r="F206" s="2"/>
      <c r="G206" s="2"/>
      <c r="H206" s="2"/>
      <c r="I206" s="2"/>
      <c r="J206" s="2"/>
      <c r="K206" s="2"/>
      <c r="L206" s="2"/>
      <c r="M206" s="2"/>
      <c r="N206" s="2"/>
      <c r="O206" s="2"/>
      <c r="P206" s="2"/>
      <c r="Q206" s="2"/>
      <c r="R206" s="2"/>
      <c r="S206" s="2"/>
      <c r="T206" s="2"/>
      <c r="U206" s="2"/>
      <c r="V206" s="2"/>
      <c r="W206" s="2"/>
      <c r="X206" s="2"/>
      <c r="Y206" s="2"/>
      <c r="Z206" s="2"/>
    </row>
    <row r="207" spans="1:26" ht="36.75" customHeight="1" x14ac:dyDescent="0.35">
      <c r="A207" s="10"/>
      <c r="B207" s="2"/>
      <c r="C207" s="2"/>
      <c r="D207" s="2"/>
      <c r="E207" s="10"/>
      <c r="F207" s="2"/>
      <c r="G207" s="2"/>
      <c r="H207" s="2"/>
      <c r="I207" s="2"/>
      <c r="J207" s="2"/>
      <c r="K207" s="2"/>
      <c r="L207" s="2"/>
      <c r="M207" s="2"/>
      <c r="N207" s="2"/>
      <c r="O207" s="2"/>
      <c r="P207" s="2"/>
      <c r="Q207" s="2"/>
      <c r="R207" s="2"/>
      <c r="S207" s="2"/>
      <c r="T207" s="2"/>
      <c r="U207" s="2"/>
      <c r="V207" s="2"/>
      <c r="W207" s="2"/>
      <c r="X207" s="2"/>
      <c r="Y207" s="2"/>
      <c r="Z207" s="2"/>
    </row>
    <row r="208" spans="1:26" ht="36.75" customHeight="1" x14ac:dyDescent="0.35">
      <c r="A208" s="10"/>
      <c r="B208" s="2"/>
      <c r="C208" s="2"/>
      <c r="D208" s="2"/>
      <c r="E208" s="10"/>
      <c r="F208" s="2"/>
      <c r="G208" s="2"/>
      <c r="H208" s="2"/>
      <c r="I208" s="2"/>
      <c r="J208" s="2"/>
      <c r="K208" s="2"/>
      <c r="L208" s="2"/>
      <c r="M208" s="2"/>
      <c r="N208" s="2"/>
      <c r="O208" s="2"/>
      <c r="P208" s="2"/>
      <c r="Q208" s="2"/>
      <c r="R208" s="2"/>
      <c r="S208" s="2"/>
      <c r="T208" s="2"/>
      <c r="U208" s="2"/>
      <c r="V208" s="2"/>
      <c r="W208" s="2"/>
      <c r="X208" s="2"/>
      <c r="Y208" s="2"/>
      <c r="Z208" s="2"/>
    </row>
    <row r="209" spans="1:26" ht="36.75" customHeight="1" x14ac:dyDescent="0.35">
      <c r="A209" s="10"/>
      <c r="B209" s="2"/>
      <c r="C209" s="2"/>
      <c r="D209" s="2"/>
      <c r="E209" s="10"/>
      <c r="F209" s="2"/>
      <c r="G209" s="2"/>
      <c r="H209" s="2"/>
      <c r="I209" s="2"/>
      <c r="J209" s="2"/>
      <c r="K209" s="2"/>
      <c r="L209" s="2"/>
      <c r="M209" s="2"/>
      <c r="N209" s="2"/>
      <c r="O209" s="2"/>
      <c r="P209" s="2"/>
      <c r="Q209" s="2"/>
      <c r="R209" s="2"/>
      <c r="S209" s="2"/>
      <c r="T209" s="2"/>
      <c r="U209" s="2"/>
      <c r="V209" s="2"/>
      <c r="W209" s="2"/>
      <c r="X209" s="2"/>
      <c r="Y209" s="2"/>
      <c r="Z209" s="2"/>
    </row>
    <row r="210" spans="1:26" ht="36.75" customHeight="1" x14ac:dyDescent="0.35">
      <c r="A210" s="10"/>
      <c r="B210" s="2"/>
      <c r="C210" s="2"/>
      <c r="D210" s="2"/>
      <c r="E210" s="10"/>
      <c r="F210" s="2"/>
      <c r="G210" s="2"/>
      <c r="H210" s="2"/>
      <c r="I210" s="2"/>
      <c r="J210" s="2"/>
      <c r="K210" s="2"/>
      <c r="L210" s="2"/>
      <c r="M210" s="2"/>
      <c r="N210" s="2"/>
      <c r="O210" s="2"/>
      <c r="P210" s="2"/>
      <c r="Q210" s="2"/>
      <c r="R210" s="2"/>
      <c r="S210" s="2"/>
      <c r="T210" s="2"/>
      <c r="U210" s="2"/>
      <c r="V210" s="2"/>
      <c r="W210" s="2"/>
      <c r="X210" s="2"/>
      <c r="Y210" s="2"/>
      <c r="Z210" s="2"/>
    </row>
    <row r="211" spans="1:26" ht="36.75" customHeight="1" x14ac:dyDescent="0.35">
      <c r="A211" s="10"/>
      <c r="B211" s="2"/>
      <c r="C211" s="2"/>
      <c r="D211" s="2"/>
      <c r="E211" s="10"/>
      <c r="F211" s="2"/>
      <c r="G211" s="2"/>
      <c r="H211" s="2"/>
      <c r="I211" s="2"/>
      <c r="J211" s="2"/>
      <c r="K211" s="2"/>
      <c r="L211" s="2"/>
      <c r="M211" s="2"/>
      <c r="N211" s="2"/>
      <c r="O211" s="2"/>
      <c r="P211" s="2"/>
      <c r="Q211" s="2"/>
      <c r="R211" s="2"/>
      <c r="S211" s="2"/>
      <c r="T211" s="2"/>
      <c r="U211" s="2"/>
      <c r="V211" s="2"/>
      <c r="W211" s="2"/>
      <c r="X211" s="2"/>
      <c r="Y211" s="2"/>
      <c r="Z211" s="2"/>
    </row>
    <row r="212" spans="1:26" ht="36.75" customHeight="1" x14ac:dyDescent="0.35">
      <c r="A212" s="10"/>
      <c r="B212" s="2"/>
      <c r="C212" s="2"/>
      <c r="D212" s="2"/>
      <c r="E212" s="10"/>
      <c r="F212" s="2"/>
      <c r="G212" s="2"/>
      <c r="H212" s="2"/>
      <c r="I212" s="2"/>
      <c r="J212" s="2"/>
      <c r="K212" s="2"/>
      <c r="L212" s="2"/>
      <c r="M212" s="2"/>
      <c r="N212" s="2"/>
      <c r="O212" s="2"/>
      <c r="P212" s="2"/>
      <c r="Q212" s="2"/>
      <c r="R212" s="2"/>
      <c r="S212" s="2"/>
      <c r="T212" s="2"/>
      <c r="U212" s="2"/>
      <c r="V212" s="2"/>
      <c r="W212" s="2"/>
      <c r="X212" s="2"/>
      <c r="Y212" s="2"/>
      <c r="Z212" s="2"/>
    </row>
    <row r="213" spans="1:26" ht="36.75" customHeight="1" x14ac:dyDescent="0.35">
      <c r="A213" s="10"/>
      <c r="B213" s="2"/>
      <c r="C213" s="2"/>
      <c r="D213" s="2"/>
      <c r="E213" s="10"/>
      <c r="F213" s="2"/>
      <c r="G213" s="2"/>
      <c r="H213" s="2"/>
      <c r="I213" s="2"/>
      <c r="J213" s="2"/>
      <c r="K213" s="2"/>
      <c r="L213" s="2"/>
      <c r="M213" s="2"/>
      <c r="N213" s="2"/>
      <c r="O213" s="2"/>
      <c r="P213" s="2"/>
      <c r="Q213" s="2"/>
      <c r="R213" s="2"/>
      <c r="S213" s="2"/>
      <c r="T213" s="2"/>
      <c r="U213" s="2"/>
      <c r="V213" s="2"/>
      <c r="W213" s="2"/>
      <c r="X213" s="2"/>
      <c r="Y213" s="2"/>
      <c r="Z213" s="2"/>
    </row>
    <row r="214" spans="1:26" ht="36.75" customHeight="1" x14ac:dyDescent="0.35">
      <c r="A214" s="10"/>
      <c r="B214" s="2"/>
      <c r="C214" s="2"/>
      <c r="D214" s="2"/>
      <c r="E214" s="10"/>
      <c r="F214" s="2"/>
      <c r="G214" s="2"/>
      <c r="H214" s="2"/>
      <c r="I214" s="2"/>
      <c r="J214" s="2"/>
      <c r="K214" s="2"/>
      <c r="L214" s="2"/>
      <c r="M214" s="2"/>
      <c r="N214" s="2"/>
      <c r="O214" s="2"/>
      <c r="P214" s="2"/>
      <c r="Q214" s="2"/>
      <c r="R214" s="2"/>
      <c r="S214" s="2"/>
      <c r="T214" s="2"/>
      <c r="U214" s="2"/>
      <c r="V214" s="2"/>
      <c r="W214" s="2"/>
      <c r="X214" s="2"/>
      <c r="Y214" s="2"/>
      <c r="Z214" s="2"/>
    </row>
    <row r="215" spans="1:26" ht="36.75" customHeight="1" x14ac:dyDescent="0.35">
      <c r="A215" s="10"/>
      <c r="B215" s="2"/>
      <c r="C215" s="2"/>
      <c r="D215" s="2"/>
      <c r="E215" s="10"/>
      <c r="F215" s="2"/>
      <c r="G215" s="2"/>
      <c r="H215" s="2"/>
      <c r="I215" s="2"/>
      <c r="J215" s="2"/>
      <c r="K215" s="2"/>
      <c r="L215" s="2"/>
      <c r="M215" s="2"/>
      <c r="N215" s="2"/>
      <c r="O215" s="2"/>
      <c r="P215" s="2"/>
      <c r="Q215" s="2"/>
      <c r="R215" s="2"/>
      <c r="S215" s="2"/>
      <c r="T215" s="2"/>
      <c r="U215" s="2"/>
      <c r="V215" s="2"/>
      <c r="W215" s="2"/>
      <c r="X215" s="2"/>
      <c r="Y215" s="2"/>
      <c r="Z215" s="2"/>
    </row>
    <row r="216" spans="1:26" ht="36.75" customHeight="1" x14ac:dyDescent="0.35">
      <c r="A216" s="10"/>
      <c r="B216" s="2"/>
      <c r="C216" s="2"/>
      <c r="D216" s="2"/>
      <c r="E216" s="10"/>
      <c r="F216" s="2"/>
      <c r="G216" s="2"/>
      <c r="H216" s="2"/>
      <c r="I216" s="2"/>
      <c r="J216" s="2"/>
      <c r="K216" s="2"/>
      <c r="L216" s="2"/>
      <c r="M216" s="2"/>
      <c r="N216" s="2"/>
      <c r="O216" s="2"/>
      <c r="P216" s="2"/>
      <c r="Q216" s="2"/>
      <c r="R216" s="2"/>
      <c r="S216" s="2"/>
      <c r="T216" s="2"/>
      <c r="U216" s="2"/>
      <c r="V216" s="2"/>
      <c r="W216" s="2"/>
      <c r="X216" s="2"/>
      <c r="Y216" s="2"/>
      <c r="Z216" s="2"/>
    </row>
    <row r="217" spans="1:26" ht="36.75" customHeight="1" x14ac:dyDescent="0.35">
      <c r="A217" s="10"/>
      <c r="B217" s="2"/>
      <c r="C217" s="2"/>
      <c r="D217" s="2"/>
      <c r="E217" s="10"/>
      <c r="F217" s="2"/>
      <c r="G217" s="2"/>
      <c r="H217" s="2"/>
      <c r="I217" s="2"/>
      <c r="J217" s="2"/>
      <c r="K217" s="2"/>
      <c r="L217" s="2"/>
      <c r="M217" s="2"/>
      <c r="N217" s="2"/>
      <c r="O217" s="2"/>
      <c r="P217" s="2"/>
      <c r="Q217" s="2"/>
      <c r="R217" s="2"/>
      <c r="S217" s="2"/>
      <c r="T217" s="2"/>
      <c r="U217" s="2"/>
      <c r="V217" s="2"/>
      <c r="W217" s="2"/>
      <c r="X217" s="2"/>
      <c r="Y217" s="2"/>
      <c r="Z217" s="2"/>
    </row>
    <row r="218" spans="1:26" ht="36.75" customHeight="1" x14ac:dyDescent="0.35">
      <c r="A218" s="10"/>
      <c r="B218" s="2"/>
      <c r="C218" s="2"/>
      <c r="D218" s="2"/>
      <c r="E218" s="10"/>
      <c r="F218" s="2"/>
      <c r="G218" s="2"/>
      <c r="H218" s="2"/>
      <c r="I218" s="2"/>
      <c r="J218" s="2"/>
      <c r="K218" s="2"/>
      <c r="L218" s="2"/>
      <c r="M218" s="2"/>
      <c r="N218" s="2"/>
      <c r="O218" s="2"/>
      <c r="P218" s="2"/>
      <c r="Q218" s="2"/>
      <c r="R218" s="2"/>
      <c r="S218" s="2"/>
      <c r="T218" s="2"/>
      <c r="U218" s="2"/>
      <c r="V218" s="2"/>
      <c r="W218" s="2"/>
      <c r="X218" s="2"/>
      <c r="Y218" s="2"/>
      <c r="Z218" s="2"/>
    </row>
    <row r="219" spans="1:26" ht="36.75" customHeight="1" x14ac:dyDescent="0.35">
      <c r="A219" s="10"/>
      <c r="B219" s="2"/>
      <c r="C219" s="2"/>
      <c r="D219" s="2"/>
      <c r="E219" s="10"/>
      <c r="F219" s="2"/>
      <c r="G219" s="2"/>
      <c r="H219" s="2"/>
      <c r="I219" s="2"/>
      <c r="J219" s="2"/>
      <c r="K219" s="2"/>
      <c r="L219" s="2"/>
      <c r="M219" s="2"/>
      <c r="N219" s="2"/>
      <c r="O219" s="2"/>
      <c r="P219" s="2"/>
      <c r="Q219" s="2"/>
      <c r="R219" s="2"/>
      <c r="S219" s="2"/>
      <c r="T219" s="2"/>
      <c r="U219" s="2"/>
      <c r="V219" s="2"/>
      <c r="W219" s="2"/>
      <c r="X219" s="2"/>
      <c r="Y219" s="2"/>
      <c r="Z219" s="2"/>
    </row>
    <row r="220" spans="1:26" ht="36.75" customHeight="1" x14ac:dyDescent="0.35">
      <c r="A220" s="10"/>
      <c r="B220" s="2"/>
      <c r="C220" s="2"/>
      <c r="D220" s="2"/>
      <c r="E220" s="10"/>
      <c r="F220" s="2"/>
      <c r="G220" s="2"/>
      <c r="H220" s="2"/>
      <c r="I220" s="2"/>
      <c r="J220" s="2"/>
      <c r="K220" s="2"/>
      <c r="L220" s="2"/>
      <c r="M220" s="2"/>
      <c r="N220" s="2"/>
      <c r="O220" s="2"/>
      <c r="P220" s="2"/>
      <c r="Q220" s="2"/>
      <c r="R220" s="2"/>
      <c r="S220" s="2"/>
      <c r="T220" s="2"/>
      <c r="U220" s="2"/>
      <c r="V220" s="2"/>
      <c r="W220" s="2"/>
      <c r="X220" s="2"/>
      <c r="Y220" s="2"/>
      <c r="Z220" s="2"/>
    </row>
    <row r="221" spans="1:26" ht="36.75" customHeight="1" x14ac:dyDescent="0.35">
      <c r="A221" s="10"/>
      <c r="B221" s="2"/>
      <c r="C221" s="2"/>
      <c r="D221" s="2"/>
      <c r="E221" s="10"/>
      <c r="F221" s="2"/>
      <c r="G221" s="2"/>
      <c r="H221" s="2"/>
      <c r="I221" s="2"/>
      <c r="J221" s="2"/>
      <c r="K221" s="2"/>
      <c r="L221" s="2"/>
      <c r="M221" s="2"/>
      <c r="N221" s="2"/>
      <c r="O221" s="2"/>
      <c r="P221" s="2"/>
      <c r="Q221" s="2"/>
      <c r="R221" s="2"/>
      <c r="S221" s="2"/>
      <c r="T221" s="2"/>
      <c r="U221" s="2"/>
      <c r="V221" s="2"/>
      <c r="W221" s="2"/>
      <c r="X221" s="2"/>
      <c r="Y221" s="2"/>
      <c r="Z221" s="2"/>
    </row>
    <row r="222" spans="1:26" ht="36.75" customHeight="1" x14ac:dyDescent="0.35">
      <c r="A222" s="10"/>
      <c r="B222" s="2"/>
      <c r="C222" s="2"/>
      <c r="D222" s="2"/>
      <c r="E222" s="10"/>
      <c r="F222" s="2"/>
      <c r="G222" s="2"/>
      <c r="H222" s="2"/>
      <c r="I222" s="2"/>
      <c r="J222" s="2"/>
      <c r="K222" s="2"/>
      <c r="L222" s="2"/>
      <c r="M222" s="2"/>
      <c r="N222" s="2"/>
      <c r="O222" s="2"/>
      <c r="P222" s="2"/>
      <c r="Q222" s="2"/>
      <c r="R222" s="2"/>
      <c r="S222" s="2"/>
      <c r="T222" s="2"/>
      <c r="U222" s="2"/>
      <c r="V222" s="2"/>
      <c r="W222" s="2"/>
      <c r="X222" s="2"/>
      <c r="Y222" s="2"/>
      <c r="Z222" s="2"/>
    </row>
    <row r="223" spans="1:26" ht="36.75" customHeight="1" x14ac:dyDescent="0.35">
      <c r="A223" s="10"/>
      <c r="B223" s="2"/>
      <c r="C223" s="2"/>
      <c r="D223" s="2"/>
      <c r="E223" s="10"/>
      <c r="F223" s="2"/>
      <c r="G223" s="2"/>
      <c r="H223" s="2"/>
      <c r="I223" s="2"/>
      <c r="J223" s="2"/>
      <c r="K223" s="2"/>
      <c r="L223" s="2"/>
      <c r="M223" s="2"/>
      <c r="N223" s="2"/>
      <c r="O223" s="2"/>
      <c r="P223" s="2"/>
      <c r="Q223" s="2"/>
      <c r="R223" s="2"/>
      <c r="S223" s="2"/>
      <c r="T223" s="2"/>
      <c r="U223" s="2"/>
      <c r="V223" s="2"/>
      <c r="W223" s="2"/>
      <c r="X223" s="2"/>
      <c r="Y223" s="2"/>
      <c r="Z223" s="2"/>
    </row>
    <row r="224" spans="1:26" ht="36.75" customHeight="1" x14ac:dyDescent="0.35">
      <c r="A224" s="10"/>
      <c r="B224" s="2"/>
      <c r="C224" s="2"/>
      <c r="D224" s="2"/>
      <c r="E224" s="10"/>
      <c r="F224" s="2"/>
      <c r="G224" s="2"/>
      <c r="H224" s="2"/>
      <c r="I224" s="2"/>
      <c r="J224" s="2"/>
      <c r="K224" s="2"/>
      <c r="L224" s="2"/>
      <c r="M224" s="2"/>
      <c r="N224" s="2"/>
      <c r="O224" s="2"/>
      <c r="P224" s="2"/>
      <c r="Q224" s="2"/>
      <c r="R224" s="2"/>
      <c r="S224" s="2"/>
      <c r="T224" s="2"/>
      <c r="U224" s="2"/>
      <c r="V224" s="2"/>
      <c r="W224" s="2"/>
      <c r="X224" s="2"/>
      <c r="Y224" s="2"/>
      <c r="Z224" s="2"/>
    </row>
    <row r="225" spans="1:26" ht="36.75" customHeight="1" x14ac:dyDescent="0.35">
      <c r="A225" s="10"/>
      <c r="B225" s="2"/>
      <c r="C225" s="2"/>
      <c r="D225" s="2"/>
      <c r="E225" s="10"/>
      <c r="F225" s="2"/>
      <c r="G225" s="2"/>
      <c r="H225" s="2"/>
      <c r="I225" s="2"/>
      <c r="J225" s="2"/>
      <c r="K225" s="2"/>
      <c r="L225" s="2"/>
      <c r="M225" s="2"/>
      <c r="N225" s="2"/>
      <c r="O225" s="2"/>
      <c r="P225" s="2"/>
      <c r="Q225" s="2"/>
      <c r="R225" s="2"/>
      <c r="S225" s="2"/>
      <c r="T225" s="2"/>
      <c r="U225" s="2"/>
      <c r="V225" s="2"/>
      <c r="W225" s="2"/>
      <c r="X225" s="2"/>
      <c r="Y225" s="2"/>
      <c r="Z225" s="2"/>
    </row>
    <row r="226" spans="1:26" ht="36.75" customHeight="1" x14ac:dyDescent="0.35">
      <c r="A226" s="10"/>
      <c r="B226" s="2"/>
      <c r="C226" s="2"/>
      <c r="D226" s="2"/>
      <c r="E226" s="10"/>
      <c r="F226" s="2"/>
      <c r="G226" s="2"/>
      <c r="H226" s="2"/>
      <c r="I226" s="2"/>
      <c r="J226" s="2"/>
      <c r="K226" s="2"/>
      <c r="L226" s="2"/>
      <c r="M226" s="2"/>
      <c r="N226" s="2"/>
      <c r="O226" s="2"/>
      <c r="P226" s="2"/>
      <c r="Q226" s="2"/>
      <c r="R226" s="2"/>
      <c r="S226" s="2"/>
      <c r="T226" s="2"/>
      <c r="U226" s="2"/>
      <c r="V226" s="2"/>
      <c r="W226" s="2"/>
      <c r="X226" s="2"/>
      <c r="Y226" s="2"/>
      <c r="Z226" s="2"/>
    </row>
    <row r="227" spans="1:26" ht="36.75" customHeight="1" x14ac:dyDescent="0.35">
      <c r="A227" s="10"/>
      <c r="B227" s="2"/>
      <c r="C227" s="2"/>
      <c r="D227" s="2"/>
      <c r="E227" s="10"/>
      <c r="F227" s="2"/>
      <c r="G227" s="2"/>
      <c r="H227" s="2"/>
      <c r="I227" s="2"/>
      <c r="J227" s="2"/>
      <c r="K227" s="2"/>
      <c r="L227" s="2"/>
      <c r="M227" s="2"/>
      <c r="N227" s="2"/>
      <c r="O227" s="2"/>
      <c r="P227" s="2"/>
      <c r="Q227" s="2"/>
      <c r="R227" s="2"/>
      <c r="S227" s="2"/>
      <c r="T227" s="2"/>
      <c r="U227" s="2"/>
      <c r="V227" s="2"/>
      <c r="W227" s="2"/>
      <c r="X227" s="2"/>
      <c r="Y227" s="2"/>
      <c r="Z227" s="2"/>
    </row>
    <row r="228" spans="1:26" ht="36.75" customHeight="1" x14ac:dyDescent="0.35">
      <c r="A228" s="10"/>
      <c r="B228" s="2"/>
      <c r="C228" s="2"/>
      <c r="D228" s="2"/>
      <c r="E228" s="10"/>
      <c r="F228" s="2"/>
      <c r="G228" s="2"/>
      <c r="H228" s="2"/>
      <c r="I228" s="2"/>
      <c r="J228" s="2"/>
      <c r="K228" s="2"/>
      <c r="L228" s="2"/>
      <c r="M228" s="2"/>
      <c r="N228" s="2"/>
      <c r="O228" s="2"/>
      <c r="P228" s="2"/>
      <c r="Q228" s="2"/>
      <c r="R228" s="2"/>
      <c r="S228" s="2"/>
      <c r="T228" s="2"/>
      <c r="U228" s="2"/>
      <c r="V228" s="2"/>
      <c r="W228" s="2"/>
      <c r="X228" s="2"/>
      <c r="Y228" s="2"/>
      <c r="Z228" s="2"/>
    </row>
    <row r="229" spans="1:26" ht="36.75" customHeight="1" x14ac:dyDescent="0.35">
      <c r="A229" s="10"/>
      <c r="B229" s="2"/>
      <c r="C229" s="2"/>
      <c r="D229" s="2"/>
      <c r="E229" s="10"/>
      <c r="F229" s="2"/>
      <c r="G229" s="2"/>
      <c r="H229" s="2"/>
      <c r="I229" s="2"/>
      <c r="J229" s="2"/>
      <c r="K229" s="2"/>
      <c r="L229" s="2"/>
      <c r="M229" s="2"/>
      <c r="N229" s="2"/>
      <c r="O229" s="2"/>
      <c r="P229" s="2"/>
      <c r="Q229" s="2"/>
      <c r="R229" s="2"/>
      <c r="S229" s="2"/>
      <c r="T229" s="2"/>
      <c r="U229" s="2"/>
      <c r="V229" s="2"/>
      <c r="W229" s="2"/>
      <c r="X229" s="2"/>
      <c r="Y229" s="2"/>
      <c r="Z229" s="2"/>
    </row>
    <row r="230" spans="1:26" ht="36.75" customHeight="1" x14ac:dyDescent="0.35">
      <c r="A230" s="10"/>
      <c r="B230" s="2"/>
      <c r="C230" s="2"/>
      <c r="D230" s="2"/>
      <c r="E230" s="10"/>
      <c r="F230" s="2"/>
      <c r="G230" s="2"/>
      <c r="H230" s="2"/>
      <c r="I230" s="2"/>
      <c r="J230" s="2"/>
      <c r="K230" s="2"/>
      <c r="L230" s="2"/>
      <c r="M230" s="2"/>
      <c r="N230" s="2"/>
      <c r="O230" s="2"/>
      <c r="P230" s="2"/>
      <c r="Q230" s="2"/>
      <c r="R230" s="2"/>
      <c r="S230" s="2"/>
      <c r="T230" s="2"/>
      <c r="U230" s="2"/>
      <c r="V230" s="2"/>
      <c r="W230" s="2"/>
      <c r="X230" s="2"/>
      <c r="Y230" s="2"/>
      <c r="Z230" s="2"/>
    </row>
    <row r="231" spans="1:26" ht="36.75" customHeight="1" x14ac:dyDescent="0.35">
      <c r="A231" s="10"/>
      <c r="B231" s="2"/>
      <c r="C231" s="2"/>
      <c r="D231" s="2"/>
      <c r="E231" s="10"/>
      <c r="F231" s="2"/>
      <c r="G231" s="2"/>
      <c r="H231" s="2"/>
      <c r="I231" s="2"/>
      <c r="J231" s="2"/>
      <c r="K231" s="2"/>
      <c r="L231" s="2"/>
      <c r="M231" s="2"/>
      <c r="N231" s="2"/>
      <c r="O231" s="2"/>
      <c r="P231" s="2"/>
      <c r="Q231" s="2"/>
      <c r="R231" s="2"/>
      <c r="S231" s="2"/>
      <c r="T231" s="2"/>
      <c r="U231" s="2"/>
      <c r="V231" s="2"/>
      <c r="W231" s="2"/>
      <c r="X231" s="2"/>
      <c r="Y231" s="2"/>
      <c r="Z231" s="2"/>
    </row>
    <row r="232" spans="1:26" ht="36.75" customHeight="1" x14ac:dyDescent="0.35">
      <c r="A232" s="10"/>
      <c r="B232" s="2"/>
      <c r="C232" s="2"/>
      <c r="D232" s="2"/>
      <c r="E232" s="10"/>
      <c r="F232" s="2"/>
      <c r="G232" s="2"/>
      <c r="H232" s="2"/>
      <c r="I232" s="2"/>
      <c r="J232" s="2"/>
      <c r="K232" s="2"/>
      <c r="L232" s="2"/>
      <c r="M232" s="2"/>
      <c r="N232" s="2"/>
      <c r="O232" s="2"/>
      <c r="P232" s="2"/>
      <c r="Q232" s="2"/>
      <c r="R232" s="2"/>
      <c r="S232" s="2"/>
      <c r="T232" s="2"/>
      <c r="U232" s="2"/>
      <c r="V232" s="2"/>
      <c r="W232" s="2"/>
      <c r="X232" s="2"/>
      <c r="Y232" s="2"/>
      <c r="Z232" s="2"/>
    </row>
    <row r="233" spans="1:26" ht="36.75" customHeight="1" x14ac:dyDescent="0.35">
      <c r="A233" s="10"/>
      <c r="B233" s="2"/>
      <c r="C233" s="2"/>
      <c r="D233" s="2"/>
      <c r="E233" s="10"/>
      <c r="F233" s="2"/>
      <c r="G233" s="2"/>
      <c r="H233" s="2"/>
      <c r="I233" s="2"/>
      <c r="J233" s="2"/>
      <c r="K233" s="2"/>
      <c r="L233" s="2"/>
      <c r="M233" s="2"/>
      <c r="N233" s="2"/>
      <c r="O233" s="2"/>
      <c r="P233" s="2"/>
      <c r="Q233" s="2"/>
      <c r="R233" s="2"/>
      <c r="S233" s="2"/>
      <c r="T233" s="2"/>
      <c r="U233" s="2"/>
      <c r="V233" s="2"/>
      <c r="W233" s="2"/>
      <c r="X233" s="2"/>
      <c r="Y233" s="2"/>
      <c r="Z233" s="2"/>
    </row>
    <row r="234" spans="1:26" ht="36.75" customHeight="1" x14ac:dyDescent="0.35">
      <c r="A234" s="10"/>
      <c r="B234" s="2"/>
      <c r="C234" s="2"/>
      <c r="D234" s="2"/>
      <c r="E234" s="10"/>
      <c r="F234" s="2"/>
      <c r="G234" s="2"/>
      <c r="H234" s="2"/>
      <c r="I234" s="2"/>
      <c r="J234" s="2"/>
      <c r="K234" s="2"/>
      <c r="L234" s="2"/>
      <c r="M234" s="2"/>
      <c r="N234" s="2"/>
      <c r="O234" s="2"/>
      <c r="P234" s="2"/>
      <c r="Q234" s="2"/>
      <c r="R234" s="2"/>
      <c r="S234" s="2"/>
      <c r="T234" s="2"/>
      <c r="U234" s="2"/>
      <c r="V234" s="2"/>
      <c r="W234" s="2"/>
      <c r="X234" s="2"/>
      <c r="Y234" s="2"/>
      <c r="Z234" s="2"/>
    </row>
    <row r="235" spans="1:26" ht="36.75" customHeight="1" x14ac:dyDescent="0.35">
      <c r="A235" s="10"/>
      <c r="B235" s="2"/>
      <c r="C235" s="2"/>
      <c r="D235" s="2"/>
      <c r="E235" s="10"/>
      <c r="F235" s="2"/>
      <c r="G235" s="2"/>
      <c r="H235" s="2"/>
      <c r="I235" s="2"/>
      <c r="J235" s="2"/>
      <c r="K235" s="2"/>
      <c r="L235" s="2"/>
      <c r="M235" s="2"/>
      <c r="N235" s="2"/>
      <c r="O235" s="2"/>
      <c r="P235" s="2"/>
      <c r="Q235" s="2"/>
      <c r="R235" s="2"/>
      <c r="S235" s="2"/>
      <c r="T235" s="2"/>
      <c r="U235" s="2"/>
      <c r="V235" s="2"/>
      <c r="W235" s="2"/>
      <c r="X235" s="2"/>
      <c r="Y235" s="2"/>
      <c r="Z235" s="2"/>
    </row>
    <row r="236" spans="1:26" ht="36.75" customHeight="1" x14ac:dyDescent="0.35">
      <c r="A236" s="10"/>
      <c r="B236" s="2"/>
      <c r="C236" s="2"/>
      <c r="D236" s="2"/>
      <c r="E236" s="10"/>
      <c r="F236" s="2"/>
      <c r="G236" s="2"/>
      <c r="H236" s="2"/>
      <c r="I236" s="2"/>
      <c r="J236" s="2"/>
      <c r="K236" s="2"/>
      <c r="L236" s="2"/>
      <c r="M236" s="2"/>
      <c r="N236" s="2"/>
      <c r="O236" s="2"/>
      <c r="P236" s="2"/>
      <c r="Q236" s="2"/>
      <c r="R236" s="2"/>
      <c r="S236" s="2"/>
      <c r="T236" s="2"/>
      <c r="U236" s="2"/>
      <c r="V236" s="2"/>
      <c r="W236" s="2"/>
      <c r="X236" s="2"/>
      <c r="Y236" s="2"/>
      <c r="Z236" s="2"/>
    </row>
    <row r="237" spans="1:26" ht="36.75" customHeight="1" x14ac:dyDescent="0.35">
      <c r="A237" s="10"/>
      <c r="B237" s="2"/>
      <c r="C237" s="2"/>
      <c r="D237" s="2"/>
      <c r="E237" s="10"/>
      <c r="F237" s="2"/>
      <c r="G237" s="2"/>
      <c r="H237" s="2"/>
      <c r="I237" s="2"/>
      <c r="J237" s="2"/>
      <c r="K237" s="2"/>
      <c r="L237" s="2"/>
      <c r="M237" s="2"/>
      <c r="N237" s="2"/>
      <c r="O237" s="2"/>
      <c r="P237" s="2"/>
      <c r="Q237" s="2"/>
      <c r="R237" s="2"/>
      <c r="S237" s="2"/>
      <c r="T237" s="2"/>
      <c r="U237" s="2"/>
      <c r="V237" s="2"/>
      <c r="W237" s="2"/>
      <c r="X237" s="2"/>
      <c r="Y237" s="2"/>
      <c r="Z237" s="2"/>
    </row>
    <row r="238" spans="1:26" ht="36.75" customHeight="1" x14ac:dyDescent="0.35">
      <c r="A238" s="10"/>
      <c r="B238" s="2"/>
      <c r="C238" s="2"/>
      <c r="D238" s="2"/>
      <c r="E238" s="10"/>
      <c r="F238" s="2"/>
      <c r="G238" s="2"/>
      <c r="H238" s="2"/>
      <c r="I238" s="2"/>
      <c r="J238" s="2"/>
      <c r="K238" s="2"/>
      <c r="L238" s="2"/>
      <c r="M238" s="2"/>
      <c r="N238" s="2"/>
      <c r="O238" s="2"/>
      <c r="P238" s="2"/>
      <c r="Q238" s="2"/>
      <c r="R238" s="2"/>
      <c r="S238" s="2"/>
      <c r="T238" s="2"/>
      <c r="U238" s="2"/>
      <c r="V238" s="2"/>
      <c r="W238" s="2"/>
      <c r="X238" s="2"/>
      <c r="Y238" s="2"/>
      <c r="Z238" s="2"/>
    </row>
    <row r="239" spans="1:26" ht="36.75" customHeight="1" x14ac:dyDescent="0.35">
      <c r="A239" s="10"/>
      <c r="B239" s="2"/>
      <c r="C239" s="2"/>
      <c r="D239" s="2"/>
      <c r="E239" s="10"/>
      <c r="F239" s="2"/>
      <c r="G239" s="2"/>
      <c r="H239" s="2"/>
      <c r="I239" s="2"/>
      <c r="J239" s="2"/>
      <c r="K239" s="2"/>
      <c r="L239" s="2"/>
      <c r="M239" s="2"/>
      <c r="N239" s="2"/>
      <c r="O239" s="2"/>
      <c r="P239" s="2"/>
      <c r="Q239" s="2"/>
      <c r="R239" s="2"/>
      <c r="S239" s="2"/>
      <c r="T239" s="2"/>
      <c r="U239" s="2"/>
      <c r="V239" s="2"/>
      <c r="W239" s="2"/>
      <c r="X239" s="2"/>
      <c r="Y239" s="2"/>
      <c r="Z239" s="2"/>
    </row>
    <row r="240" spans="1:26" ht="36.75" customHeight="1" x14ac:dyDescent="0.35">
      <c r="A240" s="10"/>
      <c r="B240" s="2"/>
      <c r="C240" s="2"/>
      <c r="D240" s="2"/>
      <c r="E240" s="10"/>
      <c r="F240" s="2"/>
      <c r="G240" s="2"/>
      <c r="H240" s="2"/>
      <c r="I240" s="2"/>
      <c r="J240" s="2"/>
      <c r="K240" s="2"/>
      <c r="L240" s="2"/>
      <c r="M240" s="2"/>
      <c r="N240" s="2"/>
      <c r="O240" s="2"/>
      <c r="P240" s="2"/>
      <c r="Q240" s="2"/>
      <c r="R240" s="2"/>
      <c r="S240" s="2"/>
      <c r="T240" s="2"/>
      <c r="U240" s="2"/>
      <c r="V240" s="2"/>
      <c r="W240" s="2"/>
      <c r="X240" s="2"/>
      <c r="Y240" s="2"/>
      <c r="Z240" s="2"/>
    </row>
    <row r="241" spans="1:26" ht="36.75" customHeight="1" x14ac:dyDescent="0.35">
      <c r="A241" s="10"/>
      <c r="B241" s="2"/>
      <c r="C241" s="2"/>
      <c r="D241" s="2"/>
      <c r="E241" s="10"/>
      <c r="F241" s="2"/>
      <c r="G241" s="2"/>
      <c r="H241" s="2"/>
      <c r="I241" s="2"/>
      <c r="J241" s="2"/>
      <c r="K241" s="2"/>
      <c r="L241" s="2"/>
      <c r="M241" s="2"/>
      <c r="N241" s="2"/>
      <c r="O241" s="2"/>
      <c r="P241" s="2"/>
      <c r="Q241" s="2"/>
      <c r="R241" s="2"/>
      <c r="S241" s="2"/>
      <c r="T241" s="2"/>
      <c r="U241" s="2"/>
      <c r="V241" s="2"/>
      <c r="W241" s="2"/>
      <c r="X241" s="2"/>
      <c r="Y241" s="2"/>
      <c r="Z241" s="2"/>
    </row>
    <row r="242" spans="1:26" ht="36.75" customHeight="1" x14ac:dyDescent="0.35">
      <c r="A242" s="10"/>
      <c r="B242" s="2"/>
      <c r="C242" s="2"/>
      <c r="D242" s="2"/>
      <c r="E242" s="10"/>
      <c r="F242" s="2"/>
      <c r="G242" s="2"/>
      <c r="H242" s="2"/>
      <c r="I242" s="2"/>
      <c r="J242" s="2"/>
      <c r="K242" s="2"/>
      <c r="L242" s="2"/>
      <c r="M242" s="2"/>
      <c r="N242" s="2"/>
      <c r="O242" s="2"/>
      <c r="P242" s="2"/>
      <c r="Q242" s="2"/>
      <c r="R242" s="2"/>
      <c r="S242" s="2"/>
      <c r="T242" s="2"/>
      <c r="U242" s="2"/>
      <c r="V242" s="2"/>
      <c r="W242" s="2"/>
      <c r="X242" s="2"/>
      <c r="Y242" s="2"/>
      <c r="Z242" s="2"/>
    </row>
    <row r="243" spans="1:26" ht="36.75" customHeight="1" x14ac:dyDescent="0.35">
      <c r="A243" s="10"/>
      <c r="B243" s="2"/>
      <c r="C243" s="2"/>
      <c r="D243" s="2"/>
      <c r="E243" s="10"/>
      <c r="F243" s="2"/>
      <c r="G243" s="2"/>
      <c r="H243" s="2"/>
      <c r="I243" s="2"/>
      <c r="J243" s="2"/>
      <c r="K243" s="2"/>
      <c r="L243" s="2"/>
      <c r="M243" s="2"/>
      <c r="N243" s="2"/>
      <c r="O243" s="2"/>
      <c r="P243" s="2"/>
      <c r="Q243" s="2"/>
      <c r="R243" s="2"/>
      <c r="S243" s="2"/>
      <c r="T243" s="2"/>
      <c r="U243" s="2"/>
      <c r="V243" s="2"/>
      <c r="W243" s="2"/>
      <c r="X243" s="2"/>
      <c r="Y243" s="2"/>
      <c r="Z243" s="2"/>
    </row>
    <row r="244" spans="1:26" ht="36.75" customHeight="1" x14ac:dyDescent="0.35">
      <c r="A244" s="10"/>
      <c r="B244" s="2"/>
      <c r="C244" s="2"/>
      <c r="D244" s="2"/>
      <c r="E244" s="10"/>
      <c r="F244" s="2"/>
      <c r="G244" s="2"/>
      <c r="H244" s="2"/>
      <c r="I244" s="2"/>
      <c r="J244" s="2"/>
      <c r="K244" s="2"/>
      <c r="L244" s="2"/>
      <c r="M244" s="2"/>
      <c r="N244" s="2"/>
      <c r="O244" s="2"/>
      <c r="P244" s="2"/>
      <c r="Q244" s="2"/>
      <c r="R244" s="2"/>
      <c r="S244" s="2"/>
      <c r="T244" s="2"/>
      <c r="U244" s="2"/>
      <c r="V244" s="2"/>
      <c r="W244" s="2"/>
      <c r="X244" s="2"/>
      <c r="Y244" s="2"/>
      <c r="Z244" s="2"/>
    </row>
    <row r="245" spans="1:26" ht="36.75" customHeight="1" x14ac:dyDescent="0.35">
      <c r="A245" s="10"/>
      <c r="B245" s="2"/>
      <c r="C245" s="2"/>
      <c r="D245" s="2"/>
      <c r="E245" s="10"/>
      <c r="F245" s="2"/>
      <c r="G245" s="2"/>
      <c r="H245" s="2"/>
      <c r="I245" s="2"/>
      <c r="J245" s="2"/>
      <c r="K245" s="2"/>
      <c r="L245" s="2"/>
      <c r="M245" s="2"/>
      <c r="N245" s="2"/>
      <c r="O245" s="2"/>
      <c r="P245" s="2"/>
      <c r="Q245" s="2"/>
      <c r="R245" s="2"/>
      <c r="S245" s="2"/>
      <c r="T245" s="2"/>
      <c r="U245" s="2"/>
      <c r="V245" s="2"/>
      <c r="W245" s="2"/>
      <c r="X245" s="2"/>
      <c r="Y245" s="2"/>
      <c r="Z245" s="2"/>
    </row>
    <row r="246" spans="1:26" ht="36.75" customHeight="1" x14ac:dyDescent="0.35">
      <c r="A246" s="10"/>
      <c r="B246" s="2"/>
      <c r="C246" s="2"/>
      <c r="D246" s="2"/>
      <c r="E246" s="10"/>
      <c r="F246" s="2"/>
      <c r="G246" s="2"/>
      <c r="H246" s="2"/>
      <c r="I246" s="2"/>
      <c r="J246" s="2"/>
      <c r="K246" s="2"/>
      <c r="L246" s="2"/>
      <c r="M246" s="2"/>
      <c r="N246" s="2"/>
      <c r="O246" s="2"/>
      <c r="P246" s="2"/>
      <c r="Q246" s="2"/>
      <c r="R246" s="2"/>
      <c r="S246" s="2"/>
      <c r="T246" s="2"/>
      <c r="U246" s="2"/>
      <c r="V246" s="2"/>
      <c r="W246" s="2"/>
      <c r="X246" s="2"/>
      <c r="Y246" s="2"/>
      <c r="Z246" s="2"/>
    </row>
    <row r="247" spans="1:26" ht="36.75" customHeight="1" x14ac:dyDescent="0.35">
      <c r="A247" s="10"/>
      <c r="B247" s="2"/>
      <c r="C247" s="2"/>
      <c r="D247" s="2"/>
      <c r="E247" s="10"/>
      <c r="F247" s="2"/>
      <c r="G247" s="2"/>
      <c r="H247" s="2"/>
      <c r="I247" s="2"/>
      <c r="J247" s="2"/>
      <c r="K247" s="2"/>
      <c r="L247" s="2"/>
      <c r="M247" s="2"/>
      <c r="N247" s="2"/>
      <c r="O247" s="2"/>
      <c r="P247" s="2"/>
      <c r="Q247" s="2"/>
      <c r="R247" s="2"/>
      <c r="S247" s="2"/>
      <c r="T247" s="2"/>
      <c r="U247" s="2"/>
      <c r="V247" s="2"/>
      <c r="W247" s="2"/>
      <c r="X247" s="2"/>
      <c r="Y247" s="2"/>
      <c r="Z247" s="2"/>
    </row>
    <row r="248" spans="1:26" ht="36.75" customHeight="1" x14ac:dyDescent="0.35">
      <c r="A248" s="10"/>
      <c r="B248" s="2"/>
      <c r="C248" s="2"/>
      <c r="D248" s="2"/>
      <c r="E248" s="10"/>
      <c r="F248" s="2"/>
      <c r="G248" s="2"/>
      <c r="H248" s="2"/>
      <c r="I248" s="2"/>
      <c r="J248" s="2"/>
      <c r="K248" s="2"/>
      <c r="L248" s="2"/>
      <c r="M248" s="2"/>
      <c r="N248" s="2"/>
      <c r="O248" s="2"/>
      <c r="P248" s="2"/>
      <c r="Q248" s="2"/>
      <c r="R248" s="2"/>
      <c r="S248" s="2"/>
      <c r="T248" s="2"/>
      <c r="U248" s="2"/>
      <c r="V248" s="2"/>
      <c r="W248" s="2"/>
      <c r="X248" s="2"/>
      <c r="Y248" s="2"/>
      <c r="Z248" s="2"/>
    </row>
    <row r="249" spans="1:26" ht="36.75" customHeight="1" x14ac:dyDescent="0.35">
      <c r="A249" s="10"/>
      <c r="B249" s="2"/>
      <c r="C249" s="2"/>
      <c r="D249" s="2"/>
      <c r="E249" s="10"/>
      <c r="F249" s="2"/>
      <c r="G249" s="2"/>
      <c r="H249" s="2"/>
      <c r="I249" s="2"/>
      <c r="J249" s="2"/>
      <c r="K249" s="2"/>
      <c r="L249" s="2"/>
      <c r="M249" s="2"/>
      <c r="N249" s="2"/>
      <c r="O249" s="2"/>
      <c r="P249" s="2"/>
      <c r="Q249" s="2"/>
      <c r="R249" s="2"/>
      <c r="S249" s="2"/>
      <c r="T249" s="2"/>
      <c r="U249" s="2"/>
      <c r="V249" s="2"/>
      <c r="W249" s="2"/>
      <c r="X249" s="2"/>
      <c r="Y249" s="2"/>
      <c r="Z249" s="2"/>
    </row>
    <row r="250" spans="1:26" ht="36.75" customHeight="1" x14ac:dyDescent="0.35">
      <c r="A250" s="10"/>
      <c r="B250" s="2"/>
      <c r="C250" s="2"/>
      <c r="D250" s="2"/>
      <c r="E250" s="10"/>
      <c r="F250" s="2"/>
      <c r="G250" s="2"/>
      <c r="H250" s="2"/>
      <c r="I250" s="2"/>
      <c r="J250" s="2"/>
      <c r="K250" s="2"/>
      <c r="L250" s="2"/>
      <c r="M250" s="2"/>
      <c r="N250" s="2"/>
      <c r="O250" s="2"/>
      <c r="P250" s="2"/>
      <c r="Q250" s="2"/>
      <c r="R250" s="2"/>
      <c r="S250" s="2"/>
      <c r="T250" s="2"/>
      <c r="U250" s="2"/>
      <c r="V250" s="2"/>
      <c r="W250" s="2"/>
      <c r="X250" s="2"/>
      <c r="Y250" s="2"/>
      <c r="Z250" s="2"/>
    </row>
    <row r="251" spans="1:26" ht="36.75" customHeight="1" x14ac:dyDescent="0.35">
      <c r="A251" s="10"/>
      <c r="B251" s="2"/>
      <c r="C251" s="2"/>
      <c r="D251" s="2"/>
      <c r="E251" s="10"/>
      <c r="F251" s="2"/>
      <c r="G251" s="2"/>
      <c r="H251" s="2"/>
      <c r="I251" s="2"/>
      <c r="J251" s="2"/>
      <c r="K251" s="2"/>
      <c r="L251" s="2"/>
      <c r="M251" s="2"/>
      <c r="N251" s="2"/>
      <c r="O251" s="2"/>
      <c r="P251" s="2"/>
      <c r="Q251" s="2"/>
      <c r="R251" s="2"/>
      <c r="S251" s="2"/>
      <c r="T251" s="2"/>
      <c r="U251" s="2"/>
      <c r="V251" s="2"/>
      <c r="W251" s="2"/>
      <c r="X251" s="2"/>
      <c r="Y251" s="2"/>
      <c r="Z251" s="2"/>
    </row>
    <row r="252" spans="1:26" ht="36.75" customHeight="1" x14ac:dyDescent="0.35">
      <c r="A252" s="10"/>
      <c r="B252" s="2"/>
      <c r="C252" s="2"/>
      <c r="D252" s="2"/>
      <c r="E252" s="10"/>
      <c r="F252" s="2"/>
      <c r="G252" s="2"/>
      <c r="H252" s="2"/>
      <c r="I252" s="2"/>
      <c r="J252" s="2"/>
      <c r="K252" s="2"/>
      <c r="L252" s="2"/>
      <c r="M252" s="2"/>
      <c r="N252" s="2"/>
      <c r="O252" s="2"/>
      <c r="P252" s="2"/>
      <c r="Q252" s="2"/>
      <c r="R252" s="2"/>
      <c r="S252" s="2"/>
      <c r="T252" s="2"/>
      <c r="U252" s="2"/>
      <c r="V252" s="2"/>
      <c r="W252" s="2"/>
      <c r="X252" s="2"/>
      <c r="Y252" s="2"/>
      <c r="Z252" s="2"/>
    </row>
    <row r="253" spans="1:26" ht="36.75" customHeight="1" x14ac:dyDescent="0.35">
      <c r="A253" s="10"/>
      <c r="B253" s="2"/>
      <c r="C253" s="2"/>
      <c r="D253" s="2"/>
      <c r="E253" s="10"/>
      <c r="F253" s="2"/>
      <c r="G253" s="2"/>
      <c r="H253" s="2"/>
      <c r="I253" s="2"/>
      <c r="J253" s="2"/>
      <c r="K253" s="2"/>
      <c r="L253" s="2"/>
      <c r="M253" s="2"/>
      <c r="N253" s="2"/>
      <c r="O253" s="2"/>
      <c r="P253" s="2"/>
      <c r="Q253" s="2"/>
      <c r="R253" s="2"/>
      <c r="S253" s="2"/>
      <c r="T253" s="2"/>
      <c r="U253" s="2"/>
      <c r="V253" s="2"/>
      <c r="W253" s="2"/>
      <c r="X253" s="2"/>
      <c r="Y253" s="2"/>
      <c r="Z253" s="2"/>
    </row>
    <row r="254" spans="1:26" ht="36.75" customHeight="1" x14ac:dyDescent="0.35">
      <c r="A254" s="10"/>
      <c r="B254" s="2"/>
      <c r="C254" s="2"/>
      <c r="D254" s="2"/>
      <c r="E254" s="10"/>
      <c r="F254" s="2"/>
      <c r="G254" s="2"/>
      <c r="H254" s="2"/>
      <c r="I254" s="2"/>
      <c r="J254" s="2"/>
      <c r="K254" s="2"/>
      <c r="L254" s="2"/>
      <c r="M254" s="2"/>
      <c r="N254" s="2"/>
      <c r="O254" s="2"/>
      <c r="P254" s="2"/>
      <c r="Q254" s="2"/>
      <c r="R254" s="2"/>
      <c r="S254" s="2"/>
      <c r="T254" s="2"/>
      <c r="U254" s="2"/>
      <c r="V254" s="2"/>
      <c r="W254" s="2"/>
      <c r="X254" s="2"/>
      <c r="Y254" s="2"/>
      <c r="Z254" s="2"/>
    </row>
    <row r="255" spans="1:26" ht="36.75" customHeight="1" x14ac:dyDescent="0.35">
      <c r="A255" s="10"/>
      <c r="B255" s="2"/>
      <c r="C255" s="2"/>
      <c r="D255" s="2"/>
      <c r="E255" s="10"/>
      <c r="F255" s="2"/>
      <c r="G255" s="2"/>
      <c r="H255" s="2"/>
      <c r="I255" s="2"/>
      <c r="J255" s="2"/>
      <c r="K255" s="2"/>
      <c r="L255" s="2"/>
      <c r="M255" s="2"/>
      <c r="N255" s="2"/>
      <c r="O255" s="2"/>
      <c r="P255" s="2"/>
      <c r="Q255" s="2"/>
      <c r="R255" s="2"/>
      <c r="S255" s="2"/>
      <c r="T255" s="2"/>
      <c r="U255" s="2"/>
      <c r="V255" s="2"/>
      <c r="W255" s="2"/>
      <c r="X255" s="2"/>
      <c r="Y255" s="2"/>
      <c r="Z255" s="2"/>
    </row>
    <row r="256" spans="1:26" ht="36.75" customHeight="1" x14ac:dyDescent="0.35">
      <c r="A256" s="10"/>
      <c r="B256" s="2"/>
      <c r="C256" s="2"/>
      <c r="D256" s="2"/>
      <c r="E256" s="10"/>
      <c r="F256" s="2"/>
      <c r="G256" s="2"/>
      <c r="H256" s="2"/>
      <c r="I256" s="2"/>
      <c r="J256" s="2"/>
      <c r="K256" s="2"/>
      <c r="L256" s="2"/>
      <c r="M256" s="2"/>
      <c r="N256" s="2"/>
      <c r="O256" s="2"/>
      <c r="P256" s="2"/>
      <c r="Q256" s="2"/>
      <c r="R256" s="2"/>
      <c r="S256" s="2"/>
      <c r="T256" s="2"/>
      <c r="U256" s="2"/>
      <c r="V256" s="2"/>
      <c r="W256" s="2"/>
      <c r="X256" s="2"/>
      <c r="Y256" s="2"/>
      <c r="Z256" s="2"/>
    </row>
    <row r="257" spans="1:26" ht="36.75" customHeight="1" x14ac:dyDescent="0.35">
      <c r="A257" s="10"/>
      <c r="B257" s="2"/>
      <c r="C257" s="2"/>
      <c r="D257" s="2"/>
      <c r="E257" s="10"/>
      <c r="F257" s="2"/>
      <c r="G257" s="2"/>
      <c r="H257" s="2"/>
      <c r="I257" s="2"/>
      <c r="J257" s="2"/>
      <c r="K257" s="2"/>
      <c r="L257" s="2"/>
      <c r="M257" s="2"/>
      <c r="N257" s="2"/>
      <c r="O257" s="2"/>
      <c r="P257" s="2"/>
      <c r="Q257" s="2"/>
      <c r="R257" s="2"/>
      <c r="S257" s="2"/>
      <c r="T257" s="2"/>
      <c r="U257" s="2"/>
      <c r="V257" s="2"/>
      <c r="W257" s="2"/>
      <c r="X257" s="2"/>
      <c r="Y257" s="2"/>
      <c r="Z257" s="2"/>
    </row>
    <row r="258" spans="1:26" ht="36.75" customHeight="1" x14ac:dyDescent="0.35">
      <c r="A258" s="10"/>
      <c r="B258" s="2"/>
      <c r="C258" s="2"/>
      <c r="D258" s="2"/>
      <c r="E258" s="10"/>
      <c r="F258" s="2"/>
      <c r="G258" s="2"/>
      <c r="H258" s="2"/>
      <c r="I258" s="2"/>
      <c r="J258" s="2"/>
      <c r="K258" s="2"/>
      <c r="L258" s="2"/>
      <c r="M258" s="2"/>
      <c r="N258" s="2"/>
      <c r="O258" s="2"/>
      <c r="P258" s="2"/>
      <c r="Q258" s="2"/>
      <c r="R258" s="2"/>
      <c r="S258" s="2"/>
      <c r="T258" s="2"/>
      <c r="U258" s="2"/>
      <c r="V258" s="2"/>
      <c r="W258" s="2"/>
      <c r="X258" s="2"/>
      <c r="Y258" s="2"/>
      <c r="Z258" s="2"/>
    </row>
    <row r="259" spans="1:26" ht="36.75" customHeight="1" x14ac:dyDescent="0.35">
      <c r="A259" s="10"/>
      <c r="B259" s="2"/>
      <c r="C259" s="2"/>
      <c r="D259" s="2"/>
      <c r="E259" s="10"/>
      <c r="F259" s="2"/>
      <c r="G259" s="2"/>
      <c r="H259" s="2"/>
      <c r="I259" s="2"/>
      <c r="J259" s="2"/>
      <c r="K259" s="2"/>
      <c r="L259" s="2"/>
      <c r="M259" s="2"/>
      <c r="N259" s="2"/>
      <c r="O259" s="2"/>
      <c r="P259" s="2"/>
      <c r="Q259" s="2"/>
      <c r="R259" s="2"/>
      <c r="S259" s="2"/>
      <c r="T259" s="2"/>
      <c r="U259" s="2"/>
      <c r="V259" s="2"/>
      <c r="W259" s="2"/>
      <c r="X259" s="2"/>
      <c r="Y259" s="2"/>
      <c r="Z259" s="2"/>
    </row>
    <row r="260" spans="1:26" ht="36.75" customHeight="1" x14ac:dyDescent="0.35">
      <c r="A260" s="10"/>
      <c r="B260" s="2"/>
      <c r="C260" s="2"/>
      <c r="D260" s="2"/>
      <c r="E260" s="10"/>
      <c r="F260" s="2"/>
      <c r="G260" s="2"/>
      <c r="H260" s="2"/>
      <c r="I260" s="2"/>
      <c r="J260" s="2"/>
      <c r="K260" s="2"/>
      <c r="L260" s="2"/>
      <c r="M260" s="2"/>
      <c r="N260" s="2"/>
      <c r="O260" s="2"/>
      <c r="P260" s="2"/>
      <c r="Q260" s="2"/>
      <c r="R260" s="2"/>
      <c r="S260" s="2"/>
      <c r="T260" s="2"/>
      <c r="U260" s="2"/>
      <c r="V260" s="2"/>
      <c r="W260" s="2"/>
      <c r="X260" s="2"/>
      <c r="Y260" s="2"/>
      <c r="Z260" s="2"/>
    </row>
    <row r="261" spans="1:26" ht="36.75" customHeight="1" x14ac:dyDescent="0.35">
      <c r="A261" s="10"/>
      <c r="B261" s="2"/>
      <c r="C261" s="2"/>
      <c r="D261" s="2"/>
      <c r="E261" s="10"/>
      <c r="F261" s="2"/>
      <c r="G261" s="2"/>
      <c r="H261" s="2"/>
      <c r="I261" s="2"/>
      <c r="J261" s="2"/>
      <c r="K261" s="2"/>
      <c r="L261" s="2"/>
      <c r="M261" s="2"/>
      <c r="N261" s="2"/>
      <c r="O261" s="2"/>
      <c r="P261" s="2"/>
      <c r="Q261" s="2"/>
      <c r="R261" s="2"/>
      <c r="S261" s="2"/>
      <c r="T261" s="2"/>
      <c r="U261" s="2"/>
      <c r="V261" s="2"/>
      <c r="W261" s="2"/>
      <c r="X261" s="2"/>
      <c r="Y261" s="2"/>
      <c r="Z261" s="2"/>
    </row>
    <row r="262" spans="1:26" ht="36.75" customHeight="1" x14ac:dyDescent="0.35">
      <c r="A262" s="10"/>
      <c r="B262" s="2"/>
      <c r="C262" s="2"/>
      <c r="D262" s="2"/>
      <c r="E262" s="10"/>
      <c r="F262" s="2"/>
      <c r="G262" s="2"/>
      <c r="H262" s="2"/>
      <c r="I262" s="2"/>
      <c r="J262" s="2"/>
      <c r="K262" s="2"/>
      <c r="L262" s="2"/>
      <c r="M262" s="2"/>
      <c r="N262" s="2"/>
      <c r="O262" s="2"/>
      <c r="P262" s="2"/>
      <c r="Q262" s="2"/>
      <c r="R262" s="2"/>
      <c r="S262" s="2"/>
      <c r="T262" s="2"/>
      <c r="U262" s="2"/>
      <c r="V262" s="2"/>
      <c r="W262" s="2"/>
      <c r="X262" s="2"/>
      <c r="Y262" s="2"/>
      <c r="Z262" s="2"/>
    </row>
    <row r="263" spans="1:26" ht="36.75" customHeight="1" x14ac:dyDescent="0.35">
      <c r="A263" s="10"/>
      <c r="B263" s="2"/>
      <c r="C263" s="2"/>
      <c r="D263" s="2"/>
      <c r="E263" s="10"/>
      <c r="F263" s="2"/>
      <c r="G263" s="2"/>
      <c r="H263" s="2"/>
      <c r="I263" s="2"/>
      <c r="J263" s="2"/>
      <c r="K263" s="2"/>
      <c r="L263" s="2"/>
      <c r="M263" s="2"/>
      <c r="N263" s="2"/>
      <c r="O263" s="2"/>
      <c r="P263" s="2"/>
      <c r="Q263" s="2"/>
      <c r="R263" s="2"/>
      <c r="S263" s="2"/>
      <c r="T263" s="2"/>
      <c r="U263" s="2"/>
      <c r="V263" s="2"/>
      <c r="W263" s="2"/>
      <c r="X263" s="2"/>
      <c r="Y263" s="2"/>
      <c r="Z263" s="2"/>
    </row>
    <row r="264" spans="1:26" ht="36.75" customHeight="1" x14ac:dyDescent="0.35">
      <c r="A264" s="10"/>
      <c r="B264" s="2"/>
      <c r="C264" s="2"/>
      <c r="D264" s="2"/>
      <c r="E264" s="10"/>
      <c r="F264" s="2"/>
      <c r="G264" s="2"/>
      <c r="H264" s="2"/>
      <c r="I264" s="2"/>
      <c r="J264" s="2"/>
      <c r="K264" s="2"/>
      <c r="L264" s="2"/>
      <c r="M264" s="2"/>
      <c r="N264" s="2"/>
      <c r="O264" s="2"/>
      <c r="P264" s="2"/>
      <c r="Q264" s="2"/>
      <c r="R264" s="2"/>
      <c r="S264" s="2"/>
      <c r="T264" s="2"/>
      <c r="U264" s="2"/>
      <c r="V264" s="2"/>
      <c r="W264" s="2"/>
      <c r="X264" s="2"/>
      <c r="Y264" s="2"/>
      <c r="Z264" s="2"/>
    </row>
    <row r="265" spans="1:26" ht="36.75" customHeight="1" x14ac:dyDescent="0.35">
      <c r="A265" s="10"/>
      <c r="B265" s="2"/>
      <c r="C265" s="2"/>
      <c r="D265" s="2"/>
      <c r="E265" s="10"/>
      <c r="F265" s="2"/>
      <c r="G265" s="2"/>
      <c r="H265" s="2"/>
      <c r="I265" s="2"/>
      <c r="J265" s="2"/>
      <c r="K265" s="2"/>
      <c r="L265" s="2"/>
      <c r="M265" s="2"/>
      <c r="N265" s="2"/>
      <c r="O265" s="2"/>
      <c r="P265" s="2"/>
      <c r="Q265" s="2"/>
      <c r="R265" s="2"/>
      <c r="S265" s="2"/>
      <c r="T265" s="2"/>
      <c r="U265" s="2"/>
      <c r="V265" s="2"/>
      <c r="W265" s="2"/>
      <c r="X265" s="2"/>
      <c r="Y265" s="2"/>
      <c r="Z265" s="2"/>
    </row>
    <row r="266" spans="1:26" ht="36.75" customHeight="1" x14ac:dyDescent="0.35">
      <c r="A266" s="10"/>
      <c r="B266" s="2"/>
      <c r="C266" s="2"/>
      <c r="D266" s="2"/>
      <c r="E266" s="10"/>
      <c r="F266" s="2"/>
      <c r="G266" s="2"/>
      <c r="H266" s="2"/>
      <c r="I266" s="2"/>
      <c r="J266" s="2"/>
      <c r="K266" s="2"/>
      <c r="L266" s="2"/>
      <c r="M266" s="2"/>
      <c r="N266" s="2"/>
      <c r="O266" s="2"/>
      <c r="P266" s="2"/>
      <c r="Q266" s="2"/>
      <c r="R266" s="2"/>
      <c r="S266" s="2"/>
      <c r="T266" s="2"/>
      <c r="U266" s="2"/>
      <c r="V266" s="2"/>
      <c r="W266" s="2"/>
      <c r="X266" s="2"/>
      <c r="Y266" s="2"/>
      <c r="Z266" s="2"/>
    </row>
    <row r="267" spans="1:26" ht="36.75" customHeight="1" x14ac:dyDescent="0.35">
      <c r="A267" s="10"/>
      <c r="B267" s="2"/>
      <c r="C267" s="2"/>
      <c r="D267" s="2"/>
      <c r="E267" s="10"/>
      <c r="F267" s="2"/>
      <c r="G267" s="2"/>
      <c r="H267" s="2"/>
      <c r="I267" s="2"/>
      <c r="J267" s="2"/>
      <c r="K267" s="2"/>
      <c r="L267" s="2"/>
      <c r="M267" s="2"/>
      <c r="N267" s="2"/>
      <c r="O267" s="2"/>
      <c r="P267" s="2"/>
      <c r="Q267" s="2"/>
      <c r="R267" s="2"/>
      <c r="S267" s="2"/>
      <c r="T267" s="2"/>
      <c r="U267" s="2"/>
      <c r="V267" s="2"/>
      <c r="W267" s="2"/>
      <c r="X267" s="2"/>
      <c r="Y267" s="2"/>
      <c r="Z267" s="2"/>
    </row>
    <row r="268" spans="1:26" ht="36.75" customHeight="1" x14ac:dyDescent="0.35">
      <c r="A268" s="10"/>
      <c r="B268" s="2"/>
      <c r="C268" s="2"/>
      <c r="D268" s="2"/>
      <c r="E268" s="10"/>
      <c r="F268" s="2"/>
      <c r="G268" s="2"/>
      <c r="H268" s="2"/>
      <c r="I268" s="2"/>
      <c r="J268" s="2"/>
      <c r="K268" s="2"/>
      <c r="L268" s="2"/>
      <c r="M268" s="2"/>
      <c r="N268" s="2"/>
      <c r="O268" s="2"/>
      <c r="P268" s="2"/>
      <c r="Q268" s="2"/>
      <c r="R268" s="2"/>
      <c r="S268" s="2"/>
      <c r="T268" s="2"/>
      <c r="U268" s="2"/>
      <c r="V268" s="2"/>
      <c r="W268" s="2"/>
      <c r="X268" s="2"/>
      <c r="Y268" s="2"/>
      <c r="Z268" s="2"/>
    </row>
    <row r="269" spans="1:26" ht="36.75" customHeight="1" x14ac:dyDescent="0.35">
      <c r="A269" s="10"/>
      <c r="B269" s="2"/>
      <c r="C269" s="2"/>
      <c r="D269" s="2"/>
      <c r="E269" s="10"/>
      <c r="F269" s="2"/>
      <c r="G269" s="2"/>
      <c r="H269" s="2"/>
      <c r="I269" s="2"/>
      <c r="J269" s="2"/>
      <c r="K269" s="2"/>
      <c r="L269" s="2"/>
      <c r="M269" s="2"/>
      <c r="N269" s="2"/>
      <c r="O269" s="2"/>
      <c r="P269" s="2"/>
      <c r="Q269" s="2"/>
      <c r="R269" s="2"/>
      <c r="S269" s="2"/>
      <c r="T269" s="2"/>
      <c r="U269" s="2"/>
      <c r="V269" s="2"/>
      <c r="W269" s="2"/>
      <c r="X269" s="2"/>
      <c r="Y269" s="2"/>
      <c r="Z269" s="2"/>
    </row>
    <row r="270" spans="1:26" ht="36.75" customHeight="1" x14ac:dyDescent="0.35">
      <c r="A270" s="10"/>
      <c r="B270" s="2"/>
      <c r="C270" s="2"/>
      <c r="D270" s="2"/>
      <c r="E270" s="10"/>
      <c r="F270" s="2"/>
      <c r="G270" s="2"/>
      <c r="H270" s="2"/>
      <c r="I270" s="2"/>
      <c r="J270" s="2"/>
      <c r="K270" s="2"/>
      <c r="L270" s="2"/>
      <c r="M270" s="2"/>
      <c r="N270" s="2"/>
      <c r="O270" s="2"/>
      <c r="P270" s="2"/>
      <c r="Q270" s="2"/>
      <c r="R270" s="2"/>
      <c r="S270" s="2"/>
      <c r="T270" s="2"/>
      <c r="U270" s="2"/>
      <c r="V270" s="2"/>
      <c r="W270" s="2"/>
      <c r="X270" s="2"/>
      <c r="Y270" s="2"/>
      <c r="Z270" s="2"/>
    </row>
    <row r="271" spans="1:26" ht="36.75" customHeight="1" x14ac:dyDescent="0.35">
      <c r="A271" s="10"/>
      <c r="B271" s="2"/>
      <c r="C271" s="2"/>
      <c r="D271" s="2"/>
      <c r="E271" s="10"/>
      <c r="F271" s="2"/>
      <c r="G271" s="2"/>
      <c r="H271" s="2"/>
      <c r="I271" s="2"/>
      <c r="J271" s="2"/>
      <c r="K271" s="2"/>
      <c r="L271" s="2"/>
      <c r="M271" s="2"/>
      <c r="N271" s="2"/>
      <c r="O271" s="2"/>
      <c r="P271" s="2"/>
      <c r="Q271" s="2"/>
      <c r="R271" s="2"/>
      <c r="S271" s="2"/>
      <c r="T271" s="2"/>
      <c r="U271" s="2"/>
      <c r="V271" s="2"/>
      <c r="W271" s="2"/>
      <c r="X271" s="2"/>
      <c r="Y271" s="2"/>
      <c r="Z271" s="2"/>
    </row>
    <row r="272" spans="1:26" ht="36.75" customHeight="1" x14ac:dyDescent="0.35">
      <c r="A272" s="10"/>
      <c r="B272" s="2"/>
      <c r="C272" s="2"/>
      <c r="D272" s="2"/>
      <c r="E272" s="10"/>
      <c r="F272" s="2"/>
      <c r="G272" s="2"/>
      <c r="H272" s="2"/>
      <c r="I272" s="2"/>
      <c r="J272" s="2"/>
      <c r="K272" s="2"/>
      <c r="L272" s="2"/>
      <c r="M272" s="2"/>
      <c r="N272" s="2"/>
      <c r="O272" s="2"/>
      <c r="P272" s="2"/>
      <c r="Q272" s="2"/>
      <c r="R272" s="2"/>
      <c r="S272" s="2"/>
      <c r="T272" s="2"/>
      <c r="U272" s="2"/>
      <c r="V272" s="2"/>
      <c r="W272" s="2"/>
      <c r="X272" s="2"/>
      <c r="Y272" s="2"/>
      <c r="Z272" s="2"/>
    </row>
    <row r="273" spans="1:26" ht="36.75" customHeight="1" x14ac:dyDescent="0.35">
      <c r="A273" s="10"/>
      <c r="B273" s="2"/>
      <c r="C273" s="2"/>
      <c r="D273" s="2"/>
      <c r="E273" s="10"/>
      <c r="F273" s="2"/>
      <c r="G273" s="2"/>
      <c r="H273" s="2"/>
      <c r="I273" s="2"/>
      <c r="J273" s="2"/>
      <c r="K273" s="2"/>
      <c r="L273" s="2"/>
      <c r="M273" s="2"/>
      <c r="N273" s="2"/>
      <c r="O273" s="2"/>
      <c r="P273" s="2"/>
      <c r="Q273" s="2"/>
      <c r="R273" s="2"/>
      <c r="S273" s="2"/>
      <c r="T273" s="2"/>
      <c r="U273" s="2"/>
      <c r="V273" s="2"/>
      <c r="W273" s="2"/>
      <c r="X273" s="2"/>
      <c r="Y273" s="2"/>
      <c r="Z273" s="2"/>
    </row>
    <row r="274" spans="1:26" ht="36.75" customHeight="1" x14ac:dyDescent="0.35">
      <c r="A274" s="10"/>
      <c r="B274" s="2"/>
      <c r="C274" s="2"/>
      <c r="D274" s="2"/>
      <c r="E274" s="10"/>
      <c r="F274" s="2"/>
      <c r="G274" s="2"/>
      <c r="H274" s="2"/>
      <c r="I274" s="2"/>
      <c r="J274" s="2"/>
      <c r="K274" s="2"/>
      <c r="L274" s="2"/>
      <c r="M274" s="2"/>
      <c r="N274" s="2"/>
      <c r="O274" s="2"/>
      <c r="P274" s="2"/>
      <c r="Q274" s="2"/>
      <c r="R274" s="2"/>
      <c r="S274" s="2"/>
      <c r="T274" s="2"/>
      <c r="U274" s="2"/>
      <c r="V274" s="2"/>
      <c r="W274" s="2"/>
      <c r="X274" s="2"/>
      <c r="Y274" s="2"/>
      <c r="Z274" s="2"/>
    </row>
    <row r="275" spans="1:26" ht="36.75" customHeight="1" x14ac:dyDescent="0.35">
      <c r="A275" s="10"/>
      <c r="B275" s="2"/>
      <c r="C275" s="2"/>
      <c r="D275" s="2"/>
      <c r="E275" s="10"/>
      <c r="F275" s="2"/>
      <c r="G275" s="2"/>
      <c r="H275" s="2"/>
      <c r="I275" s="2"/>
      <c r="J275" s="2"/>
      <c r="K275" s="2"/>
      <c r="L275" s="2"/>
      <c r="M275" s="2"/>
      <c r="N275" s="2"/>
      <c r="O275" s="2"/>
      <c r="P275" s="2"/>
      <c r="Q275" s="2"/>
      <c r="R275" s="2"/>
      <c r="S275" s="2"/>
      <c r="T275" s="2"/>
      <c r="U275" s="2"/>
      <c r="V275" s="2"/>
      <c r="W275" s="2"/>
      <c r="X275" s="2"/>
      <c r="Y275" s="2"/>
      <c r="Z275" s="2"/>
    </row>
    <row r="276" spans="1:26" ht="36.75" customHeight="1" x14ac:dyDescent="0.35">
      <c r="A276" s="10"/>
      <c r="B276" s="2"/>
      <c r="C276" s="2"/>
      <c r="D276" s="2"/>
      <c r="E276" s="10"/>
      <c r="F276" s="2"/>
      <c r="G276" s="2"/>
      <c r="H276" s="2"/>
      <c r="I276" s="2"/>
      <c r="J276" s="2"/>
      <c r="K276" s="2"/>
      <c r="L276" s="2"/>
      <c r="M276" s="2"/>
      <c r="N276" s="2"/>
      <c r="O276" s="2"/>
      <c r="P276" s="2"/>
      <c r="Q276" s="2"/>
      <c r="R276" s="2"/>
      <c r="S276" s="2"/>
      <c r="T276" s="2"/>
      <c r="U276" s="2"/>
      <c r="V276" s="2"/>
      <c r="W276" s="2"/>
      <c r="X276" s="2"/>
      <c r="Y276" s="2"/>
      <c r="Z276" s="2"/>
    </row>
    <row r="277" spans="1:26" ht="36.75" customHeight="1" x14ac:dyDescent="0.35">
      <c r="A277" s="10"/>
      <c r="B277" s="2"/>
      <c r="C277" s="2"/>
      <c r="D277" s="2"/>
      <c r="E277" s="10"/>
      <c r="F277" s="2"/>
      <c r="G277" s="2"/>
      <c r="H277" s="2"/>
      <c r="I277" s="2"/>
      <c r="J277" s="2"/>
      <c r="K277" s="2"/>
      <c r="L277" s="2"/>
      <c r="M277" s="2"/>
      <c r="N277" s="2"/>
      <c r="O277" s="2"/>
      <c r="P277" s="2"/>
      <c r="Q277" s="2"/>
      <c r="R277" s="2"/>
      <c r="S277" s="2"/>
      <c r="T277" s="2"/>
      <c r="U277" s="2"/>
      <c r="V277" s="2"/>
      <c r="W277" s="2"/>
      <c r="X277" s="2"/>
      <c r="Y277" s="2"/>
      <c r="Z277" s="2"/>
    </row>
    <row r="278" spans="1:26" ht="36.75" customHeight="1" x14ac:dyDescent="0.35">
      <c r="A278" s="10"/>
      <c r="B278" s="2"/>
      <c r="C278" s="2"/>
      <c r="D278" s="2"/>
      <c r="E278" s="10"/>
      <c r="F278" s="2"/>
      <c r="G278" s="2"/>
      <c r="H278" s="2"/>
      <c r="I278" s="2"/>
      <c r="J278" s="2"/>
      <c r="K278" s="2"/>
      <c r="L278" s="2"/>
      <c r="M278" s="2"/>
      <c r="N278" s="2"/>
      <c r="O278" s="2"/>
      <c r="P278" s="2"/>
      <c r="Q278" s="2"/>
      <c r="R278" s="2"/>
      <c r="S278" s="2"/>
      <c r="T278" s="2"/>
      <c r="U278" s="2"/>
      <c r="V278" s="2"/>
      <c r="W278" s="2"/>
      <c r="X278" s="2"/>
      <c r="Y278" s="2"/>
      <c r="Z278" s="2"/>
    </row>
    <row r="279" spans="1:26" ht="36.75" customHeight="1" x14ac:dyDescent="0.35">
      <c r="A279" s="10"/>
      <c r="B279" s="2"/>
      <c r="C279" s="2"/>
      <c r="D279" s="2"/>
      <c r="E279" s="10"/>
      <c r="F279" s="2"/>
      <c r="G279" s="2"/>
      <c r="H279" s="2"/>
      <c r="I279" s="2"/>
      <c r="J279" s="2"/>
      <c r="K279" s="2"/>
      <c r="L279" s="2"/>
      <c r="M279" s="2"/>
      <c r="N279" s="2"/>
      <c r="O279" s="2"/>
      <c r="P279" s="2"/>
      <c r="Q279" s="2"/>
      <c r="R279" s="2"/>
      <c r="S279" s="2"/>
      <c r="T279" s="2"/>
      <c r="U279" s="2"/>
      <c r="V279" s="2"/>
      <c r="W279" s="2"/>
      <c r="X279" s="2"/>
      <c r="Y279" s="2"/>
      <c r="Z279" s="2"/>
    </row>
    <row r="280" spans="1:26" ht="36.75" customHeight="1" x14ac:dyDescent="0.35">
      <c r="A280" s="10"/>
      <c r="B280" s="2"/>
      <c r="C280" s="2"/>
      <c r="D280" s="2"/>
      <c r="E280" s="10"/>
      <c r="F280" s="2"/>
      <c r="G280" s="2"/>
      <c r="H280" s="2"/>
      <c r="I280" s="2"/>
      <c r="J280" s="2"/>
      <c r="K280" s="2"/>
      <c r="L280" s="2"/>
      <c r="M280" s="2"/>
      <c r="N280" s="2"/>
      <c r="O280" s="2"/>
      <c r="P280" s="2"/>
      <c r="Q280" s="2"/>
      <c r="R280" s="2"/>
      <c r="S280" s="2"/>
      <c r="T280" s="2"/>
      <c r="U280" s="2"/>
      <c r="V280" s="2"/>
      <c r="W280" s="2"/>
      <c r="X280" s="2"/>
      <c r="Y280" s="2"/>
      <c r="Z280" s="2"/>
    </row>
    <row r="281" spans="1:26" ht="36.75" customHeight="1" x14ac:dyDescent="0.35">
      <c r="A281" s="10"/>
      <c r="B281" s="2"/>
      <c r="C281" s="2"/>
      <c r="D281" s="2"/>
      <c r="E281" s="10"/>
      <c r="F281" s="2"/>
      <c r="G281" s="2"/>
      <c r="H281" s="2"/>
      <c r="I281" s="2"/>
      <c r="J281" s="2"/>
      <c r="K281" s="2"/>
      <c r="L281" s="2"/>
      <c r="M281" s="2"/>
      <c r="N281" s="2"/>
      <c r="O281" s="2"/>
      <c r="P281" s="2"/>
      <c r="Q281" s="2"/>
      <c r="R281" s="2"/>
      <c r="S281" s="2"/>
      <c r="T281" s="2"/>
      <c r="U281" s="2"/>
      <c r="V281" s="2"/>
      <c r="W281" s="2"/>
      <c r="X281" s="2"/>
      <c r="Y281" s="2"/>
      <c r="Z281" s="2"/>
    </row>
    <row r="282" spans="1:26" ht="36.75" customHeight="1" x14ac:dyDescent="0.35">
      <c r="A282" s="10"/>
      <c r="B282" s="2"/>
      <c r="C282" s="2"/>
      <c r="D282" s="2"/>
      <c r="E282" s="10"/>
      <c r="F282" s="2"/>
      <c r="G282" s="2"/>
      <c r="H282" s="2"/>
      <c r="I282" s="2"/>
      <c r="J282" s="2"/>
      <c r="K282" s="2"/>
      <c r="L282" s="2"/>
      <c r="M282" s="2"/>
      <c r="N282" s="2"/>
      <c r="O282" s="2"/>
      <c r="P282" s="2"/>
      <c r="Q282" s="2"/>
      <c r="R282" s="2"/>
      <c r="S282" s="2"/>
      <c r="T282" s="2"/>
      <c r="U282" s="2"/>
      <c r="V282" s="2"/>
      <c r="W282" s="2"/>
      <c r="X282" s="2"/>
      <c r="Y282" s="2"/>
      <c r="Z282" s="2"/>
    </row>
    <row r="283" spans="1:26" ht="36.75" customHeight="1" x14ac:dyDescent="0.35">
      <c r="A283" s="10"/>
      <c r="B283" s="2"/>
      <c r="C283" s="2"/>
      <c r="D283" s="2"/>
      <c r="E283" s="10"/>
      <c r="F283" s="2"/>
      <c r="G283" s="2"/>
      <c r="H283" s="2"/>
      <c r="I283" s="2"/>
      <c r="J283" s="2"/>
      <c r="K283" s="2"/>
      <c r="L283" s="2"/>
      <c r="M283" s="2"/>
      <c r="N283" s="2"/>
      <c r="O283" s="2"/>
      <c r="P283" s="2"/>
      <c r="Q283" s="2"/>
      <c r="R283" s="2"/>
      <c r="S283" s="2"/>
      <c r="T283" s="2"/>
      <c r="U283" s="2"/>
      <c r="V283" s="2"/>
      <c r="W283" s="2"/>
      <c r="X283" s="2"/>
      <c r="Y283" s="2"/>
      <c r="Z283" s="2"/>
    </row>
    <row r="284" spans="1:26" ht="36.75" customHeight="1" x14ac:dyDescent="0.35">
      <c r="A284" s="10"/>
      <c r="B284" s="2"/>
      <c r="C284" s="2"/>
      <c r="D284" s="2"/>
      <c r="E284" s="10"/>
      <c r="F284" s="2"/>
      <c r="G284" s="2"/>
      <c r="H284" s="2"/>
      <c r="I284" s="2"/>
      <c r="J284" s="2"/>
      <c r="K284" s="2"/>
      <c r="L284" s="2"/>
      <c r="M284" s="2"/>
      <c r="N284" s="2"/>
      <c r="O284" s="2"/>
      <c r="P284" s="2"/>
      <c r="Q284" s="2"/>
      <c r="R284" s="2"/>
      <c r="S284" s="2"/>
      <c r="T284" s="2"/>
      <c r="U284" s="2"/>
      <c r="V284" s="2"/>
      <c r="W284" s="2"/>
      <c r="X284" s="2"/>
      <c r="Y284" s="2"/>
      <c r="Z284" s="2"/>
    </row>
    <row r="285" spans="1:26" ht="36.75" customHeight="1" x14ac:dyDescent="0.35">
      <c r="A285" s="10"/>
      <c r="B285" s="2"/>
      <c r="C285" s="2"/>
      <c r="D285" s="2"/>
      <c r="E285" s="10"/>
      <c r="F285" s="2"/>
      <c r="G285" s="2"/>
      <c r="H285" s="2"/>
      <c r="I285" s="2"/>
      <c r="J285" s="2"/>
      <c r="K285" s="2"/>
      <c r="L285" s="2"/>
      <c r="M285" s="2"/>
      <c r="N285" s="2"/>
      <c r="O285" s="2"/>
      <c r="P285" s="2"/>
      <c r="Q285" s="2"/>
      <c r="R285" s="2"/>
      <c r="S285" s="2"/>
      <c r="T285" s="2"/>
      <c r="U285" s="2"/>
      <c r="V285" s="2"/>
      <c r="W285" s="2"/>
      <c r="X285" s="2"/>
      <c r="Y285" s="2"/>
      <c r="Z285" s="2"/>
    </row>
    <row r="286" spans="1:26" ht="36.75" customHeight="1" x14ac:dyDescent="0.35">
      <c r="A286" s="10"/>
      <c r="B286" s="2"/>
      <c r="C286" s="2"/>
      <c r="D286" s="2"/>
      <c r="E286" s="10"/>
      <c r="F286" s="2"/>
      <c r="G286" s="2"/>
      <c r="H286" s="2"/>
      <c r="I286" s="2"/>
      <c r="J286" s="2"/>
      <c r="K286" s="2"/>
      <c r="L286" s="2"/>
      <c r="M286" s="2"/>
      <c r="N286" s="2"/>
      <c r="O286" s="2"/>
      <c r="P286" s="2"/>
      <c r="Q286" s="2"/>
      <c r="R286" s="2"/>
      <c r="S286" s="2"/>
      <c r="T286" s="2"/>
      <c r="U286" s="2"/>
      <c r="V286" s="2"/>
      <c r="W286" s="2"/>
      <c r="X286" s="2"/>
      <c r="Y286" s="2"/>
      <c r="Z286" s="2"/>
    </row>
    <row r="287" spans="1:26" ht="36.75" customHeight="1" x14ac:dyDescent="0.35">
      <c r="A287" s="10"/>
      <c r="B287" s="2"/>
      <c r="C287" s="2"/>
      <c r="D287" s="2"/>
      <c r="E287" s="10"/>
      <c r="F287" s="2"/>
      <c r="G287" s="2"/>
      <c r="H287" s="2"/>
      <c r="I287" s="2"/>
      <c r="J287" s="2"/>
      <c r="K287" s="2"/>
      <c r="L287" s="2"/>
      <c r="M287" s="2"/>
      <c r="N287" s="2"/>
      <c r="O287" s="2"/>
      <c r="P287" s="2"/>
      <c r="Q287" s="2"/>
      <c r="R287" s="2"/>
      <c r="S287" s="2"/>
      <c r="T287" s="2"/>
      <c r="U287" s="2"/>
      <c r="V287" s="2"/>
      <c r="W287" s="2"/>
      <c r="X287" s="2"/>
      <c r="Y287" s="2"/>
      <c r="Z287" s="2"/>
    </row>
    <row r="288" spans="1:26" ht="36.75" customHeight="1" x14ac:dyDescent="0.35">
      <c r="A288" s="10"/>
      <c r="B288" s="2"/>
      <c r="C288" s="2"/>
      <c r="D288" s="2"/>
      <c r="E288" s="10"/>
      <c r="F288" s="2"/>
      <c r="G288" s="2"/>
      <c r="H288" s="2"/>
      <c r="I288" s="2"/>
      <c r="J288" s="2"/>
      <c r="K288" s="2"/>
      <c r="L288" s="2"/>
      <c r="M288" s="2"/>
      <c r="N288" s="2"/>
      <c r="O288" s="2"/>
      <c r="P288" s="2"/>
      <c r="Q288" s="2"/>
      <c r="R288" s="2"/>
      <c r="S288" s="2"/>
      <c r="T288" s="2"/>
      <c r="U288" s="2"/>
      <c r="V288" s="2"/>
      <c r="W288" s="2"/>
      <c r="X288" s="2"/>
      <c r="Y288" s="2"/>
      <c r="Z288" s="2"/>
    </row>
    <row r="289" spans="1:26" ht="36.75" customHeight="1" x14ac:dyDescent="0.35">
      <c r="A289" s="10"/>
      <c r="B289" s="2"/>
      <c r="C289" s="2"/>
      <c r="D289" s="2"/>
      <c r="E289" s="10"/>
      <c r="F289" s="2"/>
      <c r="G289" s="2"/>
      <c r="H289" s="2"/>
      <c r="I289" s="2"/>
      <c r="J289" s="2"/>
      <c r="K289" s="2"/>
      <c r="L289" s="2"/>
      <c r="M289" s="2"/>
      <c r="N289" s="2"/>
      <c r="O289" s="2"/>
      <c r="P289" s="2"/>
      <c r="Q289" s="2"/>
      <c r="R289" s="2"/>
      <c r="S289" s="2"/>
      <c r="T289" s="2"/>
      <c r="U289" s="2"/>
      <c r="V289" s="2"/>
      <c r="W289" s="2"/>
      <c r="X289" s="2"/>
      <c r="Y289" s="2"/>
      <c r="Z289" s="2"/>
    </row>
    <row r="290" spans="1:26" ht="36.75" customHeight="1" x14ac:dyDescent="0.35">
      <c r="A290" s="10"/>
      <c r="B290" s="2"/>
      <c r="C290" s="2"/>
      <c r="D290" s="2"/>
      <c r="E290" s="10"/>
      <c r="F290" s="2"/>
      <c r="G290" s="2"/>
      <c r="H290" s="2"/>
      <c r="I290" s="2"/>
      <c r="J290" s="2"/>
      <c r="K290" s="2"/>
      <c r="L290" s="2"/>
      <c r="M290" s="2"/>
      <c r="N290" s="2"/>
      <c r="O290" s="2"/>
      <c r="P290" s="2"/>
      <c r="Q290" s="2"/>
      <c r="R290" s="2"/>
      <c r="S290" s="2"/>
      <c r="T290" s="2"/>
      <c r="U290" s="2"/>
      <c r="V290" s="2"/>
      <c r="W290" s="2"/>
      <c r="X290" s="2"/>
      <c r="Y290" s="2"/>
      <c r="Z290" s="2"/>
    </row>
    <row r="291" spans="1:26" ht="36.75" customHeight="1" x14ac:dyDescent="0.35">
      <c r="A291" s="10"/>
      <c r="B291" s="2"/>
      <c r="C291" s="2"/>
      <c r="D291" s="2"/>
      <c r="E291" s="10"/>
      <c r="F291" s="2"/>
      <c r="G291" s="2"/>
      <c r="H291" s="2"/>
      <c r="I291" s="2"/>
      <c r="J291" s="2"/>
      <c r="K291" s="2"/>
      <c r="L291" s="2"/>
      <c r="M291" s="2"/>
      <c r="N291" s="2"/>
      <c r="O291" s="2"/>
      <c r="P291" s="2"/>
      <c r="Q291" s="2"/>
      <c r="R291" s="2"/>
      <c r="S291" s="2"/>
      <c r="T291" s="2"/>
      <c r="U291" s="2"/>
      <c r="V291" s="2"/>
      <c r="W291" s="2"/>
      <c r="X291" s="2"/>
      <c r="Y291" s="2"/>
      <c r="Z291" s="2"/>
    </row>
    <row r="292" spans="1:26" ht="36.75" customHeight="1" x14ac:dyDescent="0.35">
      <c r="A292" s="10"/>
      <c r="B292" s="2"/>
      <c r="C292" s="2"/>
      <c r="D292" s="2"/>
      <c r="E292" s="10"/>
      <c r="F292" s="2"/>
      <c r="G292" s="2"/>
      <c r="H292" s="2"/>
      <c r="I292" s="2"/>
      <c r="J292" s="2"/>
      <c r="K292" s="2"/>
      <c r="L292" s="2"/>
      <c r="M292" s="2"/>
      <c r="N292" s="2"/>
      <c r="O292" s="2"/>
      <c r="P292" s="2"/>
      <c r="Q292" s="2"/>
      <c r="R292" s="2"/>
      <c r="S292" s="2"/>
      <c r="T292" s="2"/>
      <c r="U292" s="2"/>
      <c r="V292" s="2"/>
      <c r="W292" s="2"/>
      <c r="X292" s="2"/>
      <c r="Y292" s="2"/>
      <c r="Z292" s="2"/>
    </row>
    <row r="293" spans="1:26" ht="36.75" customHeight="1" x14ac:dyDescent="0.35">
      <c r="A293" s="10"/>
      <c r="B293" s="2"/>
      <c r="C293" s="2"/>
      <c r="D293" s="2"/>
      <c r="E293" s="10"/>
      <c r="F293" s="2"/>
      <c r="G293" s="2"/>
      <c r="H293" s="2"/>
      <c r="I293" s="2"/>
      <c r="J293" s="2"/>
      <c r="K293" s="2"/>
      <c r="L293" s="2"/>
      <c r="M293" s="2"/>
      <c r="N293" s="2"/>
      <c r="O293" s="2"/>
      <c r="P293" s="2"/>
      <c r="Q293" s="2"/>
      <c r="R293" s="2"/>
      <c r="S293" s="2"/>
      <c r="T293" s="2"/>
      <c r="U293" s="2"/>
      <c r="V293" s="2"/>
      <c r="W293" s="2"/>
      <c r="X293" s="2"/>
      <c r="Y293" s="2"/>
      <c r="Z293" s="2"/>
    </row>
    <row r="294" spans="1:26" ht="36.75" customHeight="1" x14ac:dyDescent="0.35">
      <c r="A294" s="10"/>
      <c r="B294" s="2"/>
      <c r="C294" s="2"/>
      <c r="D294" s="2"/>
      <c r="E294" s="10"/>
      <c r="F294" s="2"/>
      <c r="G294" s="2"/>
      <c r="H294" s="2"/>
      <c r="I294" s="2"/>
      <c r="J294" s="2"/>
      <c r="K294" s="2"/>
      <c r="L294" s="2"/>
      <c r="M294" s="2"/>
      <c r="N294" s="2"/>
      <c r="O294" s="2"/>
      <c r="P294" s="2"/>
      <c r="Q294" s="2"/>
      <c r="R294" s="2"/>
      <c r="S294" s="2"/>
      <c r="T294" s="2"/>
      <c r="U294" s="2"/>
      <c r="V294" s="2"/>
      <c r="W294" s="2"/>
      <c r="X294" s="2"/>
      <c r="Y294" s="2"/>
      <c r="Z294" s="2"/>
    </row>
    <row r="295" spans="1:26" ht="36.75" customHeight="1" x14ac:dyDescent="0.35">
      <c r="A295" s="10"/>
      <c r="B295" s="2"/>
      <c r="C295" s="2"/>
      <c r="D295" s="2"/>
      <c r="E295" s="10"/>
      <c r="F295" s="2"/>
      <c r="G295" s="2"/>
      <c r="H295" s="2"/>
      <c r="I295" s="2"/>
      <c r="J295" s="2"/>
      <c r="K295" s="2"/>
      <c r="L295" s="2"/>
      <c r="M295" s="2"/>
      <c r="N295" s="2"/>
      <c r="O295" s="2"/>
      <c r="P295" s="2"/>
      <c r="Q295" s="2"/>
      <c r="R295" s="2"/>
      <c r="S295" s="2"/>
      <c r="T295" s="2"/>
      <c r="U295" s="2"/>
      <c r="V295" s="2"/>
      <c r="W295" s="2"/>
      <c r="X295" s="2"/>
      <c r="Y295" s="2"/>
      <c r="Z295" s="2"/>
    </row>
    <row r="296" spans="1:26" ht="36.75" customHeight="1" x14ac:dyDescent="0.35">
      <c r="A296" s="10"/>
      <c r="B296" s="2"/>
      <c r="C296" s="2"/>
      <c r="D296" s="2"/>
      <c r="E296" s="10"/>
      <c r="F296" s="2"/>
      <c r="G296" s="2"/>
      <c r="H296" s="2"/>
      <c r="I296" s="2"/>
      <c r="J296" s="2"/>
      <c r="K296" s="2"/>
      <c r="L296" s="2"/>
      <c r="M296" s="2"/>
      <c r="N296" s="2"/>
      <c r="O296" s="2"/>
      <c r="P296" s="2"/>
      <c r="Q296" s="2"/>
      <c r="R296" s="2"/>
      <c r="S296" s="2"/>
      <c r="T296" s="2"/>
      <c r="U296" s="2"/>
      <c r="V296" s="2"/>
      <c r="W296" s="2"/>
      <c r="X296" s="2"/>
      <c r="Y296" s="2"/>
      <c r="Z296" s="2"/>
    </row>
    <row r="297" spans="1:26" ht="36.75" customHeight="1" x14ac:dyDescent="0.35">
      <c r="A297" s="10"/>
      <c r="B297" s="2"/>
      <c r="C297" s="2"/>
      <c r="D297" s="2"/>
      <c r="E297" s="10"/>
      <c r="F297" s="2"/>
      <c r="G297" s="2"/>
      <c r="H297" s="2"/>
      <c r="I297" s="2"/>
      <c r="J297" s="2"/>
      <c r="K297" s="2"/>
      <c r="L297" s="2"/>
      <c r="M297" s="2"/>
      <c r="N297" s="2"/>
      <c r="O297" s="2"/>
      <c r="P297" s="2"/>
      <c r="Q297" s="2"/>
      <c r="R297" s="2"/>
      <c r="S297" s="2"/>
      <c r="T297" s="2"/>
      <c r="U297" s="2"/>
      <c r="V297" s="2"/>
      <c r="W297" s="2"/>
      <c r="X297" s="2"/>
      <c r="Y297" s="2"/>
      <c r="Z297" s="2"/>
    </row>
    <row r="298" spans="1:26" ht="36.75" customHeight="1" x14ac:dyDescent="0.35">
      <c r="A298" s="10"/>
      <c r="B298" s="2"/>
      <c r="C298" s="2"/>
      <c r="D298" s="2"/>
      <c r="E298" s="10"/>
      <c r="F298" s="2"/>
      <c r="G298" s="2"/>
      <c r="H298" s="2"/>
      <c r="I298" s="2"/>
      <c r="J298" s="2"/>
      <c r="K298" s="2"/>
      <c r="L298" s="2"/>
      <c r="M298" s="2"/>
      <c r="N298" s="2"/>
      <c r="O298" s="2"/>
      <c r="P298" s="2"/>
      <c r="Q298" s="2"/>
      <c r="R298" s="2"/>
      <c r="S298" s="2"/>
      <c r="T298" s="2"/>
      <c r="U298" s="2"/>
      <c r="V298" s="2"/>
      <c r="W298" s="2"/>
      <c r="X298" s="2"/>
      <c r="Y298" s="2"/>
      <c r="Z298" s="2"/>
    </row>
    <row r="299" spans="1:26" ht="36.75" customHeight="1" x14ac:dyDescent="0.35">
      <c r="A299" s="10"/>
      <c r="B299" s="2"/>
      <c r="C299" s="2"/>
      <c r="D299" s="2"/>
      <c r="E299" s="10"/>
      <c r="F299" s="2"/>
      <c r="G299" s="2"/>
      <c r="H299" s="2"/>
      <c r="I299" s="2"/>
      <c r="J299" s="2"/>
      <c r="K299" s="2"/>
      <c r="L299" s="2"/>
      <c r="M299" s="2"/>
      <c r="N299" s="2"/>
      <c r="O299" s="2"/>
      <c r="P299" s="2"/>
      <c r="Q299" s="2"/>
      <c r="R299" s="2"/>
      <c r="S299" s="2"/>
      <c r="T299" s="2"/>
      <c r="U299" s="2"/>
      <c r="V299" s="2"/>
      <c r="W299" s="2"/>
      <c r="X299" s="2"/>
      <c r="Y299" s="2"/>
      <c r="Z299" s="2"/>
    </row>
    <row r="300" spans="1:26" ht="36.75" customHeight="1" x14ac:dyDescent="0.35">
      <c r="A300" s="10"/>
      <c r="B300" s="2"/>
      <c r="C300" s="2"/>
      <c r="D300" s="2"/>
      <c r="E300" s="10"/>
      <c r="F300" s="2"/>
      <c r="G300" s="2"/>
      <c r="H300" s="2"/>
      <c r="I300" s="2"/>
      <c r="J300" s="2"/>
      <c r="K300" s="2"/>
      <c r="L300" s="2"/>
      <c r="M300" s="2"/>
      <c r="N300" s="2"/>
      <c r="O300" s="2"/>
      <c r="P300" s="2"/>
      <c r="Q300" s="2"/>
      <c r="R300" s="2"/>
      <c r="S300" s="2"/>
      <c r="T300" s="2"/>
      <c r="U300" s="2"/>
      <c r="V300" s="2"/>
      <c r="W300" s="2"/>
      <c r="X300" s="2"/>
      <c r="Y300" s="2"/>
      <c r="Z300" s="2"/>
    </row>
    <row r="301" spans="1:26" ht="36.75" customHeight="1" x14ac:dyDescent="0.35">
      <c r="A301" s="10"/>
      <c r="B301" s="2"/>
      <c r="C301" s="2"/>
      <c r="D301" s="2"/>
      <c r="E301" s="10"/>
      <c r="F301" s="2"/>
      <c r="G301" s="2"/>
      <c r="H301" s="2"/>
      <c r="I301" s="2"/>
      <c r="J301" s="2"/>
      <c r="K301" s="2"/>
      <c r="L301" s="2"/>
      <c r="M301" s="2"/>
      <c r="N301" s="2"/>
      <c r="O301" s="2"/>
      <c r="P301" s="2"/>
      <c r="Q301" s="2"/>
      <c r="R301" s="2"/>
      <c r="S301" s="2"/>
      <c r="T301" s="2"/>
      <c r="U301" s="2"/>
      <c r="V301" s="2"/>
      <c r="W301" s="2"/>
      <c r="X301" s="2"/>
      <c r="Y301" s="2"/>
      <c r="Z301" s="2"/>
    </row>
    <row r="302" spans="1:26" ht="36.75" customHeight="1" x14ac:dyDescent="0.35">
      <c r="A302" s="10"/>
      <c r="B302" s="2"/>
      <c r="C302" s="2"/>
      <c r="D302" s="2"/>
      <c r="E302" s="10"/>
      <c r="F302" s="2"/>
      <c r="G302" s="2"/>
      <c r="H302" s="2"/>
      <c r="I302" s="2"/>
      <c r="J302" s="2"/>
      <c r="K302" s="2"/>
      <c r="L302" s="2"/>
      <c r="M302" s="2"/>
      <c r="N302" s="2"/>
      <c r="O302" s="2"/>
      <c r="P302" s="2"/>
      <c r="Q302" s="2"/>
      <c r="R302" s="2"/>
      <c r="S302" s="2"/>
      <c r="T302" s="2"/>
      <c r="U302" s="2"/>
      <c r="V302" s="2"/>
      <c r="W302" s="2"/>
      <c r="X302" s="2"/>
      <c r="Y302" s="2"/>
      <c r="Z302" s="2"/>
    </row>
    <row r="303" spans="1:26" ht="36.75" customHeight="1" x14ac:dyDescent="0.35">
      <c r="A303" s="10"/>
      <c r="B303" s="2"/>
      <c r="C303" s="2"/>
      <c r="D303" s="2"/>
      <c r="E303" s="10"/>
      <c r="F303" s="2"/>
      <c r="G303" s="2"/>
      <c r="H303" s="2"/>
      <c r="I303" s="2"/>
      <c r="J303" s="2"/>
      <c r="K303" s="2"/>
      <c r="L303" s="2"/>
      <c r="M303" s="2"/>
      <c r="N303" s="2"/>
      <c r="O303" s="2"/>
      <c r="P303" s="2"/>
      <c r="Q303" s="2"/>
      <c r="R303" s="2"/>
      <c r="S303" s="2"/>
      <c r="T303" s="2"/>
      <c r="U303" s="2"/>
      <c r="V303" s="2"/>
      <c r="W303" s="2"/>
      <c r="X303" s="2"/>
      <c r="Y303" s="2"/>
      <c r="Z303" s="2"/>
    </row>
    <row r="304" spans="1:26" ht="36.75" customHeight="1" x14ac:dyDescent="0.35">
      <c r="A304" s="10"/>
      <c r="B304" s="2"/>
      <c r="C304" s="2"/>
      <c r="D304" s="2"/>
      <c r="E304" s="10"/>
      <c r="F304" s="2"/>
      <c r="G304" s="2"/>
      <c r="H304" s="2"/>
      <c r="I304" s="2"/>
      <c r="J304" s="2"/>
      <c r="K304" s="2"/>
      <c r="L304" s="2"/>
      <c r="M304" s="2"/>
      <c r="N304" s="2"/>
      <c r="O304" s="2"/>
      <c r="P304" s="2"/>
      <c r="Q304" s="2"/>
      <c r="R304" s="2"/>
      <c r="S304" s="2"/>
      <c r="T304" s="2"/>
      <c r="U304" s="2"/>
      <c r="V304" s="2"/>
      <c r="W304" s="2"/>
      <c r="X304" s="2"/>
      <c r="Y304" s="2"/>
      <c r="Z304" s="2"/>
    </row>
    <row r="305" spans="1:26" ht="36.75" customHeight="1" x14ac:dyDescent="0.35">
      <c r="A305" s="10"/>
      <c r="B305" s="2"/>
      <c r="C305" s="2"/>
      <c r="D305" s="2"/>
      <c r="E305" s="10"/>
      <c r="F305" s="2"/>
      <c r="G305" s="2"/>
      <c r="H305" s="2"/>
      <c r="I305" s="2"/>
      <c r="J305" s="2"/>
      <c r="K305" s="2"/>
      <c r="L305" s="2"/>
      <c r="M305" s="2"/>
      <c r="N305" s="2"/>
      <c r="O305" s="2"/>
      <c r="P305" s="2"/>
      <c r="Q305" s="2"/>
      <c r="R305" s="2"/>
      <c r="S305" s="2"/>
      <c r="T305" s="2"/>
      <c r="U305" s="2"/>
      <c r="V305" s="2"/>
      <c r="W305" s="2"/>
      <c r="X305" s="2"/>
      <c r="Y305" s="2"/>
      <c r="Z305" s="2"/>
    </row>
    <row r="306" spans="1:26" ht="36.75" customHeight="1" x14ac:dyDescent="0.35">
      <c r="A306" s="10"/>
      <c r="B306" s="2"/>
      <c r="C306" s="2"/>
      <c r="D306" s="2"/>
      <c r="E306" s="10"/>
      <c r="F306" s="2"/>
      <c r="G306" s="2"/>
      <c r="H306" s="2"/>
      <c r="I306" s="2"/>
      <c r="J306" s="2"/>
      <c r="K306" s="2"/>
      <c r="L306" s="2"/>
      <c r="M306" s="2"/>
      <c r="N306" s="2"/>
      <c r="O306" s="2"/>
      <c r="P306" s="2"/>
      <c r="Q306" s="2"/>
      <c r="R306" s="2"/>
      <c r="S306" s="2"/>
      <c r="T306" s="2"/>
      <c r="U306" s="2"/>
      <c r="V306" s="2"/>
      <c r="W306" s="2"/>
      <c r="X306" s="2"/>
      <c r="Y306" s="2"/>
      <c r="Z306" s="2"/>
    </row>
    <row r="307" spans="1:26" ht="36.75" customHeight="1" x14ac:dyDescent="0.35">
      <c r="A307" s="10"/>
      <c r="B307" s="2"/>
      <c r="C307" s="2"/>
      <c r="D307" s="2"/>
      <c r="E307" s="10"/>
      <c r="F307" s="2"/>
      <c r="G307" s="2"/>
      <c r="H307" s="2"/>
      <c r="I307" s="2"/>
      <c r="J307" s="2"/>
      <c r="K307" s="2"/>
      <c r="L307" s="2"/>
      <c r="M307" s="2"/>
      <c r="N307" s="2"/>
      <c r="O307" s="2"/>
      <c r="P307" s="2"/>
      <c r="Q307" s="2"/>
      <c r="R307" s="2"/>
      <c r="S307" s="2"/>
      <c r="T307" s="2"/>
      <c r="U307" s="2"/>
      <c r="V307" s="2"/>
      <c r="W307" s="2"/>
      <c r="X307" s="2"/>
      <c r="Y307" s="2"/>
      <c r="Z307" s="2"/>
    </row>
    <row r="308" spans="1:26" ht="36.75" customHeight="1" x14ac:dyDescent="0.35">
      <c r="A308" s="10"/>
      <c r="B308" s="2"/>
      <c r="C308" s="2"/>
      <c r="D308" s="2"/>
      <c r="E308" s="10"/>
      <c r="F308" s="2"/>
      <c r="G308" s="2"/>
      <c r="H308" s="2"/>
      <c r="I308" s="2"/>
      <c r="J308" s="2"/>
      <c r="K308" s="2"/>
      <c r="L308" s="2"/>
      <c r="M308" s="2"/>
      <c r="N308" s="2"/>
      <c r="O308" s="2"/>
      <c r="P308" s="2"/>
      <c r="Q308" s="2"/>
      <c r="R308" s="2"/>
      <c r="S308" s="2"/>
      <c r="T308" s="2"/>
      <c r="U308" s="2"/>
      <c r="V308" s="2"/>
      <c r="W308" s="2"/>
      <c r="X308" s="2"/>
      <c r="Y308" s="2"/>
      <c r="Z308" s="2"/>
    </row>
    <row r="309" spans="1:26" ht="36.75" customHeight="1" x14ac:dyDescent="0.35">
      <c r="A309" s="10"/>
      <c r="B309" s="2"/>
      <c r="C309" s="2"/>
      <c r="D309" s="2"/>
      <c r="E309" s="10"/>
      <c r="F309" s="2"/>
      <c r="G309" s="2"/>
      <c r="H309" s="2"/>
      <c r="I309" s="2"/>
      <c r="J309" s="2"/>
      <c r="K309" s="2"/>
      <c r="L309" s="2"/>
      <c r="M309" s="2"/>
      <c r="N309" s="2"/>
      <c r="O309" s="2"/>
      <c r="P309" s="2"/>
      <c r="Q309" s="2"/>
      <c r="R309" s="2"/>
      <c r="S309" s="2"/>
      <c r="T309" s="2"/>
      <c r="U309" s="2"/>
      <c r="V309" s="2"/>
      <c r="W309" s="2"/>
      <c r="X309" s="2"/>
      <c r="Y309" s="2"/>
      <c r="Z309" s="2"/>
    </row>
    <row r="310" spans="1:26" ht="36.75" customHeight="1" x14ac:dyDescent="0.35">
      <c r="A310" s="10"/>
      <c r="B310" s="2"/>
      <c r="C310" s="2"/>
      <c r="D310" s="2"/>
      <c r="E310" s="10"/>
      <c r="F310" s="2"/>
      <c r="G310" s="2"/>
      <c r="H310" s="2"/>
      <c r="I310" s="2"/>
      <c r="J310" s="2"/>
      <c r="K310" s="2"/>
      <c r="L310" s="2"/>
      <c r="M310" s="2"/>
      <c r="N310" s="2"/>
      <c r="O310" s="2"/>
      <c r="P310" s="2"/>
      <c r="Q310" s="2"/>
      <c r="R310" s="2"/>
      <c r="S310" s="2"/>
      <c r="T310" s="2"/>
      <c r="U310" s="2"/>
      <c r="V310" s="2"/>
      <c r="W310" s="2"/>
      <c r="X310" s="2"/>
      <c r="Y310" s="2"/>
      <c r="Z310" s="2"/>
    </row>
    <row r="311" spans="1:26" ht="36.75" customHeight="1" x14ac:dyDescent="0.35">
      <c r="A311" s="10"/>
      <c r="B311" s="2"/>
      <c r="C311" s="2"/>
      <c r="D311" s="2"/>
      <c r="E311" s="10"/>
      <c r="F311" s="2"/>
      <c r="G311" s="2"/>
      <c r="H311" s="2"/>
      <c r="I311" s="2"/>
      <c r="J311" s="2"/>
      <c r="K311" s="2"/>
      <c r="L311" s="2"/>
      <c r="M311" s="2"/>
      <c r="N311" s="2"/>
      <c r="O311" s="2"/>
      <c r="P311" s="2"/>
      <c r="Q311" s="2"/>
      <c r="R311" s="2"/>
      <c r="S311" s="2"/>
      <c r="T311" s="2"/>
      <c r="U311" s="2"/>
      <c r="V311" s="2"/>
      <c r="W311" s="2"/>
      <c r="X311" s="2"/>
      <c r="Y311" s="2"/>
      <c r="Z311" s="2"/>
    </row>
    <row r="312" spans="1:26" ht="36.75" customHeight="1" x14ac:dyDescent="0.35">
      <c r="A312" s="10"/>
      <c r="B312" s="2"/>
      <c r="C312" s="2"/>
      <c r="D312" s="2"/>
      <c r="E312" s="10"/>
      <c r="F312" s="2"/>
      <c r="G312" s="2"/>
      <c r="H312" s="2"/>
      <c r="I312" s="2"/>
      <c r="J312" s="2"/>
      <c r="K312" s="2"/>
      <c r="L312" s="2"/>
      <c r="M312" s="2"/>
      <c r="N312" s="2"/>
      <c r="O312" s="2"/>
      <c r="P312" s="2"/>
      <c r="Q312" s="2"/>
      <c r="R312" s="2"/>
      <c r="S312" s="2"/>
      <c r="T312" s="2"/>
      <c r="U312" s="2"/>
      <c r="V312" s="2"/>
      <c r="W312" s="2"/>
      <c r="X312" s="2"/>
      <c r="Y312" s="2"/>
      <c r="Z312" s="2"/>
    </row>
    <row r="313" spans="1:26" ht="36.75" customHeight="1" x14ac:dyDescent="0.35">
      <c r="A313" s="10"/>
      <c r="B313" s="2"/>
      <c r="C313" s="2"/>
      <c r="D313" s="2"/>
      <c r="E313" s="10"/>
      <c r="F313" s="2"/>
      <c r="G313" s="2"/>
      <c r="H313" s="2"/>
      <c r="I313" s="2"/>
      <c r="J313" s="2"/>
      <c r="K313" s="2"/>
      <c r="L313" s="2"/>
      <c r="M313" s="2"/>
      <c r="N313" s="2"/>
      <c r="O313" s="2"/>
      <c r="P313" s="2"/>
      <c r="Q313" s="2"/>
      <c r="R313" s="2"/>
      <c r="S313" s="2"/>
      <c r="T313" s="2"/>
      <c r="U313" s="2"/>
      <c r="V313" s="2"/>
      <c r="W313" s="2"/>
      <c r="X313" s="2"/>
      <c r="Y313" s="2"/>
      <c r="Z313" s="2"/>
    </row>
    <row r="314" spans="1:26" ht="36.75" customHeight="1" x14ac:dyDescent="0.35">
      <c r="A314" s="10"/>
      <c r="B314" s="2"/>
      <c r="C314" s="2"/>
      <c r="D314" s="2"/>
      <c r="E314" s="10"/>
      <c r="F314" s="2"/>
      <c r="G314" s="2"/>
      <c r="H314" s="2"/>
      <c r="I314" s="2"/>
      <c r="J314" s="2"/>
      <c r="K314" s="2"/>
      <c r="L314" s="2"/>
      <c r="M314" s="2"/>
      <c r="N314" s="2"/>
      <c r="O314" s="2"/>
      <c r="P314" s="2"/>
      <c r="Q314" s="2"/>
      <c r="R314" s="2"/>
      <c r="S314" s="2"/>
      <c r="T314" s="2"/>
      <c r="U314" s="2"/>
      <c r="V314" s="2"/>
      <c r="W314" s="2"/>
      <c r="X314" s="2"/>
      <c r="Y314" s="2"/>
      <c r="Z314" s="2"/>
    </row>
    <row r="315" spans="1:26" ht="36.75" customHeight="1" x14ac:dyDescent="0.35">
      <c r="A315" s="10"/>
      <c r="B315" s="2"/>
      <c r="C315" s="2"/>
      <c r="D315" s="2"/>
      <c r="E315" s="10"/>
      <c r="F315" s="2"/>
      <c r="G315" s="2"/>
      <c r="H315" s="2"/>
      <c r="I315" s="2"/>
      <c r="J315" s="2"/>
      <c r="K315" s="2"/>
      <c r="L315" s="2"/>
      <c r="M315" s="2"/>
      <c r="N315" s="2"/>
      <c r="O315" s="2"/>
      <c r="P315" s="2"/>
      <c r="Q315" s="2"/>
      <c r="R315" s="2"/>
      <c r="S315" s="2"/>
      <c r="T315" s="2"/>
      <c r="U315" s="2"/>
      <c r="V315" s="2"/>
      <c r="W315" s="2"/>
      <c r="X315" s="2"/>
      <c r="Y315" s="2"/>
      <c r="Z315" s="2"/>
    </row>
    <row r="316" spans="1:26" ht="36.75" customHeight="1" x14ac:dyDescent="0.35">
      <c r="A316" s="10"/>
      <c r="B316" s="2"/>
      <c r="C316" s="2"/>
      <c r="D316" s="2"/>
      <c r="E316" s="10"/>
      <c r="F316" s="2"/>
      <c r="G316" s="2"/>
      <c r="H316" s="2"/>
      <c r="I316" s="2"/>
      <c r="J316" s="2"/>
      <c r="K316" s="2"/>
      <c r="L316" s="2"/>
      <c r="M316" s="2"/>
      <c r="N316" s="2"/>
      <c r="O316" s="2"/>
      <c r="P316" s="2"/>
      <c r="Q316" s="2"/>
      <c r="R316" s="2"/>
      <c r="S316" s="2"/>
      <c r="T316" s="2"/>
      <c r="U316" s="2"/>
      <c r="V316" s="2"/>
      <c r="W316" s="2"/>
      <c r="X316" s="2"/>
      <c r="Y316" s="2"/>
      <c r="Z316" s="2"/>
    </row>
    <row r="317" spans="1:26" ht="36.75" customHeight="1" x14ac:dyDescent="0.35">
      <c r="A317" s="10"/>
      <c r="B317" s="2"/>
      <c r="C317" s="2"/>
      <c r="D317" s="2"/>
      <c r="E317" s="10"/>
      <c r="F317" s="2"/>
      <c r="G317" s="2"/>
      <c r="H317" s="2"/>
      <c r="I317" s="2"/>
      <c r="J317" s="2"/>
      <c r="K317" s="2"/>
      <c r="L317" s="2"/>
      <c r="M317" s="2"/>
      <c r="N317" s="2"/>
      <c r="O317" s="2"/>
      <c r="P317" s="2"/>
      <c r="Q317" s="2"/>
      <c r="R317" s="2"/>
      <c r="S317" s="2"/>
      <c r="T317" s="2"/>
      <c r="U317" s="2"/>
      <c r="V317" s="2"/>
      <c r="W317" s="2"/>
      <c r="X317" s="2"/>
      <c r="Y317" s="2"/>
      <c r="Z317" s="2"/>
    </row>
    <row r="318" spans="1:26" ht="36.75" customHeight="1" x14ac:dyDescent="0.35">
      <c r="A318" s="10"/>
      <c r="B318" s="2"/>
      <c r="C318" s="2"/>
      <c r="D318" s="2"/>
      <c r="E318" s="10"/>
      <c r="F318" s="2"/>
      <c r="G318" s="2"/>
      <c r="H318" s="2"/>
      <c r="I318" s="2"/>
      <c r="J318" s="2"/>
      <c r="K318" s="2"/>
      <c r="L318" s="2"/>
      <c r="M318" s="2"/>
      <c r="N318" s="2"/>
      <c r="O318" s="2"/>
      <c r="P318" s="2"/>
      <c r="Q318" s="2"/>
      <c r="R318" s="2"/>
      <c r="S318" s="2"/>
      <c r="T318" s="2"/>
      <c r="U318" s="2"/>
      <c r="V318" s="2"/>
      <c r="W318" s="2"/>
      <c r="X318" s="2"/>
      <c r="Y318" s="2"/>
      <c r="Z318" s="2"/>
    </row>
    <row r="319" spans="1:26" ht="36.75" customHeight="1" x14ac:dyDescent="0.35">
      <c r="A319" s="10"/>
      <c r="B319" s="2"/>
      <c r="C319" s="2"/>
      <c r="D319" s="2"/>
      <c r="E319" s="10"/>
      <c r="F319" s="2"/>
      <c r="G319" s="2"/>
      <c r="H319" s="2"/>
      <c r="I319" s="2"/>
      <c r="J319" s="2"/>
      <c r="K319" s="2"/>
      <c r="L319" s="2"/>
      <c r="M319" s="2"/>
      <c r="N319" s="2"/>
      <c r="O319" s="2"/>
      <c r="P319" s="2"/>
      <c r="Q319" s="2"/>
      <c r="R319" s="2"/>
      <c r="S319" s="2"/>
      <c r="T319" s="2"/>
      <c r="U319" s="2"/>
      <c r="V319" s="2"/>
      <c r="W319" s="2"/>
      <c r="X319" s="2"/>
      <c r="Y319" s="2"/>
      <c r="Z319" s="2"/>
    </row>
    <row r="320" spans="1:26" ht="36.75" customHeight="1" x14ac:dyDescent="0.35">
      <c r="A320" s="10"/>
      <c r="B320" s="2"/>
      <c r="C320" s="2"/>
      <c r="D320" s="2"/>
      <c r="E320" s="10"/>
      <c r="F320" s="2"/>
      <c r="G320" s="2"/>
      <c r="H320" s="2"/>
      <c r="I320" s="2"/>
      <c r="J320" s="2"/>
      <c r="K320" s="2"/>
      <c r="L320" s="2"/>
      <c r="M320" s="2"/>
      <c r="N320" s="2"/>
      <c r="O320" s="2"/>
      <c r="P320" s="2"/>
      <c r="Q320" s="2"/>
      <c r="R320" s="2"/>
      <c r="S320" s="2"/>
      <c r="T320" s="2"/>
      <c r="U320" s="2"/>
      <c r="V320" s="2"/>
      <c r="W320" s="2"/>
      <c r="X320" s="2"/>
      <c r="Y320" s="2"/>
      <c r="Z320" s="2"/>
    </row>
    <row r="321" spans="1:26" ht="36.75" customHeight="1" x14ac:dyDescent="0.35">
      <c r="A321" s="10"/>
      <c r="B321" s="2"/>
      <c r="C321" s="2"/>
      <c r="D321" s="2"/>
      <c r="E321" s="10"/>
      <c r="F321" s="2"/>
      <c r="G321" s="2"/>
      <c r="H321" s="2"/>
      <c r="I321" s="2"/>
      <c r="J321" s="2"/>
      <c r="K321" s="2"/>
      <c r="L321" s="2"/>
      <c r="M321" s="2"/>
      <c r="N321" s="2"/>
      <c r="O321" s="2"/>
      <c r="P321" s="2"/>
      <c r="Q321" s="2"/>
      <c r="R321" s="2"/>
      <c r="S321" s="2"/>
      <c r="T321" s="2"/>
      <c r="U321" s="2"/>
      <c r="V321" s="2"/>
      <c r="W321" s="2"/>
      <c r="X321" s="2"/>
      <c r="Y321" s="2"/>
      <c r="Z321" s="2"/>
    </row>
    <row r="322" spans="1:26" ht="36.75" customHeight="1" x14ac:dyDescent="0.35">
      <c r="A322" s="10"/>
      <c r="B322" s="2"/>
      <c r="C322" s="2"/>
      <c r="D322" s="2"/>
      <c r="E322" s="10"/>
      <c r="F322" s="2"/>
      <c r="G322" s="2"/>
      <c r="H322" s="2"/>
      <c r="I322" s="2"/>
      <c r="J322" s="2"/>
      <c r="K322" s="2"/>
      <c r="L322" s="2"/>
      <c r="M322" s="2"/>
      <c r="N322" s="2"/>
      <c r="O322" s="2"/>
      <c r="P322" s="2"/>
      <c r="Q322" s="2"/>
      <c r="R322" s="2"/>
      <c r="S322" s="2"/>
      <c r="T322" s="2"/>
      <c r="U322" s="2"/>
      <c r="V322" s="2"/>
      <c r="W322" s="2"/>
      <c r="X322" s="2"/>
      <c r="Y322" s="2"/>
      <c r="Z322" s="2"/>
    </row>
    <row r="323" spans="1:26" ht="36.75" customHeight="1" x14ac:dyDescent="0.35">
      <c r="A323" s="10"/>
      <c r="B323" s="2"/>
      <c r="C323" s="2"/>
      <c r="D323" s="2"/>
      <c r="E323" s="10"/>
      <c r="F323" s="2"/>
      <c r="G323" s="2"/>
      <c r="H323" s="2"/>
      <c r="I323" s="2"/>
      <c r="J323" s="2"/>
      <c r="K323" s="2"/>
      <c r="L323" s="2"/>
      <c r="M323" s="2"/>
      <c r="N323" s="2"/>
      <c r="O323" s="2"/>
      <c r="P323" s="2"/>
      <c r="Q323" s="2"/>
      <c r="R323" s="2"/>
      <c r="S323" s="2"/>
      <c r="T323" s="2"/>
      <c r="U323" s="2"/>
      <c r="V323" s="2"/>
      <c r="W323" s="2"/>
      <c r="X323" s="2"/>
      <c r="Y323" s="2"/>
      <c r="Z323" s="2"/>
    </row>
    <row r="324" spans="1:26" ht="36.75" customHeight="1" x14ac:dyDescent="0.35">
      <c r="A324" s="10"/>
      <c r="B324" s="2"/>
      <c r="C324" s="2"/>
      <c r="D324" s="2"/>
      <c r="E324" s="10"/>
      <c r="F324" s="2"/>
      <c r="G324" s="2"/>
      <c r="H324" s="2"/>
      <c r="I324" s="2"/>
      <c r="J324" s="2"/>
      <c r="K324" s="2"/>
      <c r="L324" s="2"/>
      <c r="M324" s="2"/>
      <c r="N324" s="2"/>
      <c r="O324" s="2"/>
      <c r="P324" s="2"/>
      <c r="Q324" s="2"/>
      <c r="R324" s="2"/>
      <c r="S324" s="2"/>
      <c r="T324" s="2"/>
      <c r="U324" s="2"/>
      <c r="V324" s="2"/>
      <c r="W324" s="2"/>
      <c r="X324" s="2"/>
      <c r="Y324" s="2"/>
      <c r="Z324" s="2"/>
    </row>
    <row r="325" spans="1:26" ht="36.75" customHeight="1" x14ac:dyDescent="0.35">
      <c r="A325" s="10"/>
      <c r="B325" s="2"/>
      <c r="C325" s="2"/>
      <c r="D325" s="2"/>
      <c r="E325" s="10"/>
      <c r="F325" s="2"/>
      <c r="G325" s="2"/>
      <c r="H325" s="2"/>
      <c r="I325" s="2"/>
      <c r="J325" s="2"/>
      <c r="K325" s="2"/>
      <c r="L325" s="2"/>
      <c r="M325" s="2"/>
      <c r="N325" s="2"/>
      <c r="O325" s="2"/>
      <c r="P325" s="2"/>
      <c r="Q325" s="2"/>
      <c r="R325" s="2"/>
      <c r="S325" s="2"/>
      <c r="T325" s="2"/>
      <c r="U325" s="2"/>
      <c r="V325" s="2"/>
      <c r="W325" s="2"/>
      <c r="X325" s="2"/>
      <c r="Y325" s="2"/>
      <c r="Z325" s="2"/>
    </row>
    <row r="326" spans="1:26" ht="36.75" customHeight="1" x14ac:dyDescent="0.35">
      <c r="A326" s="10"/>
      <c r="B326" s="2"/>
      <c r="C326" s="2"/>
      <c r="D326" s="2"/>
      <c r="E326" s="10"/>
      <c r="F326" s="2"/>
      <c r="G326" s="2"/>
      <c r="H326" s="2"/>
      <c r="I326" s="2"/>
      <c r="J326" s="2"/>
      <c r="K326" s="2"/>
      <c r="L326" s="2"/>
      <c r="M326" s="2"/>
      <c r="N326" s="2"/>
      <c r="O326" s="2"/>
      <c r="P326" s="2"/>
      <c r="Q326" s="2"/>
      <c r="R326" s="2"/>
      <c r="S326" s="2"/>
      <c r="T326" s="2"/>
      <c r="U326" s="2"/>
      <c r="V326" s="2"/>
      <c r="W326" s="2"/>
      <c r="X326" s="2"/>
      <c r="Y326" s="2"/>
      <c r="Z326" s="2"/>
    </row>
    <row r="327" spans="1:26" ht="36.75" customHeight="1" x14ac:dyDescent="0.35">
      <c r="A327" s="10"/>
      <c r="B327" s="2"/>
      <c r="C327" s="2"/>
      <c r="D327" s="2"/>
      <c r="E327" s="10"/>
      <c r="F327" s="2"/>
      <c r="G327" s="2"/>
      <c r="H327" s="2"/>
      <c r="I327" s="2"/>
      <c r="J327" s="2"/>
      <c r="K327" s="2"/>
      <c r="L327" s="2"/>
      <c r="M327" s="2"/>
      <c r="N327" s="2"/>
      <c r="O327" s="2"/>
      <c r="P327" s="2"/>
      <c r="Q327" s="2"/>
      <c r="R327" s="2"/>
      <c r="S327" s="2"/>
      <c r="T327" s="2"/>
      <c r="U327" s="2"/>
      <c r="V327" s="2"/>
      <c r="W327" s="2"/>
      <c r="X327" s="2"/>
      <c r="Y327" s="2"/>
      <c r="Z327" s="2"/>
    </row>
    <row r="328" spans="1:26" ht="36.75" customHeight="1" x14ac:dyDescent="0.35">
      <c r="A328" s="10"/>
      <c r="B328" s="2"/>
      <c r="C328" s="2"/>
      <c r="D328" s="2"/>
      <c r="E328" s="10"/>
      <c r="F328" s="2"/>
      <c r="G328" s="2"/>
      <c r="H328" s="2"/>
      <c r="I328" s="2"/>
      <c r="J328" s="2"/>
      <c r="K328" s="2"/>
      <c r="L328" s="2"/>
      <c r="M328" s="2"/>
      <c r="N328" s="2"/>
      <c r="O328" s="2"/>
      <c r="P328" s="2"/>
      <c r="Q328" s="2"/>
      <c r="R328" s="2"/>
      <c r="S328" s="2"/>
      <c r="T328" s="2"/>
      <c r="U328" s="2"/>
      <c r="V328" s="2"/>
      <c r="W328" s="2"/>
      <c r="X328" s="2"/>
      <c r="Y328" s="2"/>
      <c r="Z328" s="2"/>
    </row>
    <row r="329" spans="1:26" ht="36.75" customHeight="1" x14ac:dyDescent="0.35">
      <c r="A329" s="10"/>
      <c r="B329" s="2"/>
      <c r="C329" s="2"/>
      <c r="D329" s="2"/>
      <c r="E329" s="10"/>
      <c r="F329" s="2"/>
      <c r="G329" s="2"/>
      <c r="H329" s="2"/>
      <c r="I329" s="2"/>
      <c r="J329" s="2"/>
      <c r="K329" s="2"/>
      <c r="L329" s="2"/>
      <c r="M329" s="2"/>
      <c r="N329" s="2"/>
      <c r="O329" s="2"/>
      <c r="P329" s="2"/>
      <c r="Q329" s="2"/>
      <c r="R329" s="2"/>
      <c r="S329" s="2"/>
      <c r="T329" s="2"/>
      <c r="U329" s="2"/>
      <c r="V329" s="2"/>
      <c r="W329" s="2"/>
      <c r="X329" s="2"/>
      <c r="Y329" s="2"/>
      <c r="Z329" s="2"/>
    </row>
    <row r="330" spans="1:26" ht="36.75" customHeight="1" x14ac:dyDescent="0.35">
      <c r="A330" s="10"/>
      <c r="B330" s="2"/>
      <c r="C330" s="2"/>
      <c r="D330" s="2"/>
      <c r="E330" s="10"/>
      <c r="F330" s="2"/>
      <c r="G330" s="2"/>
      <c r="H330" s="2"/>
      <c r="I330" s="2"/>
      <c r="J330" s="2"/>
      <c r="K330" s="2"/>
      <c r="L330" s="2"/>
      <c r="M330" s="2"/>
      <c r="N330" s="2"/>
      <c r="O330" s="2"/>
      <c r="P330" s="2"/>
      <c r="Q330" s="2"/>
      <c r="R330" s="2"/>
      <c r="S330" s="2"/>
      <c r="T330" s="2"/>
      <c r="U330" s="2"/>
      <c r="V330" s="2"/>
      <c r="W330" s="2"/>
      <c r="X330" s="2"/>
      <c r="Y330" s="2"/>
      <c r="Z330" s="2"/>
    </row>
    <row r="331" spans="1:26" ht="36.75" customHeight="1" x14ac:dyDescent="0.35">
      <c r="A331" s="10"/>
      <c r="B331" s="2"/>
      <c r="C331" s="2"/>
      <c r="D331" s="2"/>
      <c r="E331" s="10"/>
      <c r="F331" s="2"/>
      <c r="G331" s="2"/>
      <c r="H331" s="2"/>
      <c r="I331" s="2"/>
      <c r="J331" s="2"/>
      <c r="K331" s="2"/>
      <c r="L331" s="2"/>
      <c r="M331" s="2"/>
      <c r="N331" s="2"/>
      <c r="O331" s="2"/>
      <c r="P331" s="2"/>
      <c r="Q331" s="2"/>
      <c r="R331" s="2"/>
      <c r="S331" s="2"/>
      <c r="T331" s="2"/>
      <c r="U331" s="2"/>
      <c r="V331" s="2"/>
      <c r="W331" s="2"/>
      <c r="X331" s="2"/>
      <c r="Y331" s="2"/>
      <c r="Z331" s="2"/>
    </row>
    <row r="332" spans="1:26" ht="36.75" customHeight="1" x14ac:dyDescent="0.35">
      <c r="A332" s="10"/>
      <c r="B332" s="2"/>
      <c r="C332" s="2"/>
      <c r="D332" s="2"/>
      <c r="E332" s="10"/>
      <c r="F332" s="2"/>
      <c r="G332" s="2"/>
      <c r="H332" s="2"/>
      <c r="I332" s="2"/>
      <c r="J332" s="2"/>
      <c r="K332" s="2"/>
      <c r="L332" s="2"/>
      <c r="M332" s="2"/>
      <c r="N332" s="2"/>
      <c r="O332" s="2"/>
      <c r="P332" s="2"/>
      <c r="Q332" s="2"/>
      <c r="R332" s="2"/>
      <c r="S332" s="2"/>
      <c r="T332" s="2"/>
      <c r="U332" s="2"/>
      <c r="V332" s="2"/>
      <c r="W332" s="2"/>
      <c r="X332" s="2"/>
      <c r="Y332" s="2"/>
      <c r="Z332" s="2"/>
    </row>
    <row r="333" spans="1:26" ht="36.75" customHeight="1" x14ac:dyDescent="0.35">
      <c r="A333" s="10"/>
      <c r="B333" s="2"/>
      <c r="C333" s="2"/>
      <c r="D333" s="2"/>
      <c r="E333" s="10"/>
      <c r="F333" s="2"/>
      <c r="G333" s="2"/>
      <c r="H333" s="2"/>
      <c r="I333" s="2"/>
      <c r="J333" s="2"/>
      <c r="K333" s="2"/>
      <c r="L333" s="2"/>
      <c r="M333" s="2"/>
      <c r="N333" s="2"/>
      <c r="O333" s="2"/>
      <c r="P333" s="2"/>
      <c r="Q333" s="2"/>
      <c r="R333" s="2"/>
      <c r="S333" s="2"/>
      <c r="T333" s="2"/>
      <c r="U333" s="2"/>
      <c r="V333" s="2"/>
      <c r="W333" s="2"/>
      <c r="X333" s="2"/>
      <c r="Y333" s="2"/>
      <c r="Z333" s="2"/>
    </row>
    <row r="334" spans="1:26" ht="36.75" customHeight="1" x14ac:dyDescent="0.35">
      <c r="A334" s="10"/>
      <c r="B334" s="2"/>
      <c r="C334" s="2"/>
      <c r="D334" s="2"/>
      <c r="E334" s="10"/>
      <c r="F334" s="2"/>
      <c r="G334" s="2"/>
      <c r="H334" s="2"/>
      <c r="I334" s="2"/>
      <c r="J334" s="2"/>
      <c r="K334" s="2"/>
      <c r="L334" s="2"/>
      <c r="M334" s="2"/>
      <c r="N334" s="2"/>
      <c r="O334" s="2"/>
      <c r="P334" s="2"/>
      <c r="Q334" s="2"/>
      <c r="R334" s="2"/>
      <c r="S334" s="2"/>
      <c r="T334" s="2"/>
      <c r="U334" s="2"/>
      <c r="V334" s="2"/>
      <c r="W334" s="2"/>
      <c r="X334" s="2"/>
      <c r="Y334" s="2"/>
      <c r="Z334" s="2"/>
    </row>
    <row r="335" spans="1:26" ht="36.75" customHeight="1" x14ac:dyDescent="0.35">
      <c r="A335" s="10"/>
      <c r="B335" s="2"/>
      <c r="C335" s="2"/>
      <c r="D335" s="2"/>
      <c r="E335" s="10"/>
      <c r="F335" s="2"/>
      <c r="G335" s="2"/>
      <c r="H335" s="2"/>
      <c r="I335" s="2"/>
      <c r="J335" s="2"/>
      <c r="K335" s="2"/>
      <c r="L335" s="2"/>
      <c r="M335" s="2"/>
      <c r="N335" s="2"/>
      <c r="O335" s="2"/>
      <c r="P335" s="2"/>
      <c r="Q335" s="2"/>
      <c r="R335" s="2"/>
      <c r="S335" s="2"/>
      <c r="T335" s="2"/>
      <c r="U335" s="2"/>
      <c r="V335" s="2"/>
      <c r="W335" s="2"/>
      <c r="X335" s="2"/>
      <c r="Y335" s="2"/>
      <c r="Z335" s="2"/>
    </row>
    <row r="336" spans="1:26" ht="36.75" customHeight="1" x14ac:dyDescent="0.35">
      <c r="A336" s="10"/>
      <c r="B336" s="2"/>
      <c r="C336" s="2"/>
      <c r="D336" s="2"/>
      <c r="E336" s="10"/>
      <c r="F336" s="2"/>
      <c r="G336" s="2"/>
      <c r="H336" s="2"/>
      <c r="I336" s="2"/>
      <c r="J336" s="2"/>
      <c r="K336" s="2"/>
      <c r="L336" s="2"/>
      <c r="M336" s="2"/>
      <c r="N336" s="2"/>
      <c r="O336" s="2"/>
      <c r="P336" s="2"/>
      <c r="Q336" s="2"/>
      <c r="R336" s="2"/>
      <c r="S336" s="2"/>
      <c r="T336" s="2"/>
      <c r="U336" s="2"/>
      <c r="V336" s="2"/>
      <c r="W336" s="2"/>
      <c r="X336" s="2"/>
      <c r="Y336" s="2"/>
      <c r="Z336" s="2"/>
    </row>
    <row r="337" spans="1:26" ht="36.75" customHeight="1" x14ac:dyDescent="0.35">
      <c r="A337" s="10"/>
      <c r="B337" s="2"/>
      <c r="C337" s="2"/>
      <c r="D337" s="2"/>
      <c r="E337" s="10"/>
      <c r="F337" s="2"/>
      <c r="G337" s="2"/>
      <c r="H337" s="2"/>
      <c r="I337" s="2"/>
      <c r="J337" s="2"/>
      <c r="K337" s="2"/>
      <c r="L337" s="2"/>
      <c r="M337" s="2"/>
      <c r="N337" s="2"/>
      <c r="O337" s="2"/>
      <c r="P337" s="2"/>
      <c r="Q337" s="2"/>
      <c r="R337" s="2"/>
      <c r="S337" s="2"/>
      <c r="T337" s="2"/>
      <c r="U337" s="2"/>
      <c r="V337" s="2"/>
      <c r="W337" s="2"/>
      <c r="X337" s="2"/>
      <c r="Y337" s="2"/>
      <c r="Z337" s="2"/>
    </row>
    <row r="338" spans="1:26" ht="36.75" customHeight="1" x14ac:dyDescent="0.35">
      <c r="A338" s="10"/>
      <c r="B338" s="2"/>
      <c r="C338" s="2"/>
      <c r="D338" s="2"/>
      <c r="E338" s="10"/>
      <c r="F338" s="2"/>
      <c r="G338" s="2"/>
      <c r="H338" s="2"/>
      <c r="I338" s="2"/>
      <c r="J338" s="2"/>
      <c r="K338" s="2"/>
      <c r="L338" s="2"/>
      <c r="M338" s="2"/>
      <c r="N338" s="2"/>
      <c r="O338" s="2"/>
      <c r="P338" s="2"/>
      <c r="Q338" s="2"/>
      <c r="R338" s="2"/>
      <c r="S338" s="2"/>
      <c r="T338" s="2"/>
      <c r="U338" s="2"/>
      <c r="V338" s="2"/>
      <c r="W338" s="2"/>
      <c r="X338" s="2"/>
      <c r="Y338" s="2"/>
      <c r="Z338" s="2"/>
    </row>
    <row r="339" spans="1:26" ht="36.75" customHeight="1" x14ac:dyDescent="0.35">
      <c r="A339" s="10"/>
      <c r="B339" s="2"/>
      <c r="C339" s="2"/>
      <c r="D339" s="2"/>
      <c r="E339" s="10"/>
      <c r="F339" s="2"/>
      <c r="G339" s="2"/>
      <c r="H339" s="2"/>
      <c r="I339" s="2"/>
      <c r="J339" s="2"/>
      <c r="K339" s="2"/>
      <c r="L339" s="2"/>
      <c r="M339" s="2"/>
      <c r="N339" s="2"/>
      <c r="O339" s="2"/>
      <c r="P339" s="2"/>
      <c r="Q339" s="2"/>
      <c r="R339" s="2"/>
      <c r="S339" s="2"/>
      <c r="T339" s="2"/>
      <c r="U339" s="2"/>
      <c r="V339" s="2"/>
      <c r="W339" s="2"/>
      <c r="X339" s="2"/>
      <c r="Y339" s="2"/>
      <c r="Z339" s="2"/>
    </row>
    <row r="340" spans="1:26" ht="36.75" customHeight="1" x14ac:dyDescent="0.35">
      <c r="A340" s="10"/>
      <c r="B340" s="2"/>
      <c r="C340" s="2"/>
      <c r="D340" s="2"/>
      <c r="E340" s="10"/>
      <c r="F340" s="2"/>
      <c r="G340" s="2"/>
      <c r="H340" s="2"/>
      <c r="I340" s="2"/>
      <c r="J340" s="2"/>
      <c r="K340" s="2"/>
      <c r="L340" s="2"/>
      <c r="M340" s="2"/>
      <c r="N340" s="2"/>
      <c r="O340" s="2"/>
      <c r="P340" s="2"/>
      <c r="Q340" s="2"/>
      <c r="R340" s="2"/>
      <c r="S340" s="2"/>
      <c r="T340" s="2"/>
      <c r="U340" s="2"/>
      <c r="V340" s="2"/>
      <c r="W340" s="2"/>
      <c r="X340" s="2"/>
      <c r="Y340" s="2"/>
      <c r="Z340" s="2"/>
    </row>
    <row r="341" spans="1:26" ht="36.75" customHeight="1" x14ac:dyDescent="0.35">
      <c r="A341" s="10"/>
      <c r="B341" s="2"/>
      <c r="C341" s="2"/>
      <c r="D341" s="2"/>
      <c r="E341" s="10"/>
      <c r="F341" s="2"/>
      <c r="G341" s="2"/>
      <c r="H341" s="2"/>
      <c r="I341" s="2"/>
      <c r="J341" s="2"/>
      <c r="K341" s="2"/>
      <c r="L341" s="2"/>
      <c r="M341" s="2"/>
      <c r="N341" s="2"/>
      <c r="O341" s="2"/>
      <c r="P341" s="2"/>
      <c r="Q341" s="2"/>
      <c r="R341" s="2"/>
      <c r="S341" s="2"/>
      <c r="T341" s="2"/>
      <c r="U341" s="2"/>
      <c r="V341" s="2"/>
      <c r="W341" s="2"/>
      <c r="X341" s="2"/>
      <c r="Y341" s="2"/>
      <c r="Z341" s="2"/>
    </row>
    <row r="342" spans="1:26" ht="36.75" customHeight="1" x14ac:dyDescent="0.35">
      <c r="A342" s="10"/>
      <c r="B342" s="2"/>
      <c r="C342" s="2"/>
      <c r="D342" s="2"/>
      <c r="E342" s="10"/>
      <c r="F342" s="2"/>
      <c r="G342" s="2"/>
      <c r="H342" s="2"/>
      <c r="I342" s="2"/>
      <c r="J342" s="2"/>
      <c r="K342" s="2"/>
      <c r="L342" s="2"/>
      <c r="M342" s="2"/>
      <c r="N342" s="2"/>
      <c r="O342" s="2"/>
      <c r="P342" s="2"/>
      <c r="Q342" s="2"/>
      <c r="R342" s="2"/>
      <c r="S342" s="2"/>
      <c r="T342" s="2"/>
      <c r="U342" s="2"/>
      <c r="V342" s="2"/>
      <c r="W342" s="2"/>
      <c r="X342" s="2"/>
      <c r="Y342" s="2"/>
      <c r="Z342" s="2"/>
    </row>
    <row r="343" spans="1:26" ht="36.75" customHeight="1" x14ac:dyDescent="0.35">
      <c r="A343" s="10"/>
      <c r="B343" s="2"/>
      <c r="C343" s="2"/>
      <c r="D343" s="2"/>
      <c r="E343" s="10"/>
      <c r="F343" s="2"/>
      <c r="G343" s="2"/>
      <c r="H343" s="2"/>
      <c r="I343" s="2"/>
      <c r="J343" s="2"/>
      <c r="K343" s="2"/>
      <c r="L343" s="2"/>
      <c r="M343" s="2"/>
      <c r="N343" s="2"/>
      <c r="O343" s="2"/>
      <c r="P343" s="2"/>
      <c r="Q343" s="2"/>
      <c r="R343" s="2"/>
      <c r="S343" s="2"/>
      <c r="T343" s="2"/>
      <c r="U343" s="2"/>
      <c r="V343" s="2"/>
      <c r="W343" s="2"/>
      <c r="X343" s="2"/>
      <c r="Y343" s="2"/>
      <c r="Z343" s="2"/>
    </row>
    <row r="344" spans="1:26" ht="36.75" customHeight="1" x14ac:dyDescent="0.35">
      <c r="A344" s="10"/>
      <c r="B344" s="2"/>
      <c r="C344" s="2"/>
      <c r="D344" s="2"/>
      <c r="E344" s="10"/>
      <c r="F344" s="2"/>
      <c r="G344" s="2"/>
      <c r="H344" s="2"/>
      <c r="I344" s="2"/>
      <c r="J344" s="2"/>
      <c r="K344" s="2"/>
      <c r="L344" s="2"/>
      <c r="M344" s="2"/>
      <c r="N344" s="2"/>
      <c r="O344" s="2"/>
      <c r="P344" s="2"/>
      <c r="Q344" s="2"/>
      <c r="R344" s="2"/>
      <c r="S344" s="2"/>
      <c r="T344" s="2"/>
      <c r="U344" s="2"/>
      <c r="V344" s="2"/>
      <c r="W344" s="2"/>
      <c r="X344" s="2"/>
      <c r="Y344" s="2"/>
      <c r="Z344" s="2"/>
    </row>
    <row r="345" spans="1:26" ht="36.75" customHeight="1" x14ac:dyDescent="0.35">
      <c r="A345" s="10"/>
      <c r="B345" s="2"/>
      <c r="C345" s="2"/>
      <c r="D345" s="2"/>
      <c r="E345" s="10"/>
      <c r="F345" s="2"/>
      <c r="G345" s="2"/>
      <c r="H345" s="2"/>
      <c r="I345" s="2"/>
      <c r="J345" s="2"/>
      <c r="K345" s="2"/>
      <c r="L345" s="2"/>
      <c r="M345" s="2"/>
      <c r="N345" s="2"/>
      <c r="O345" s="2"/>
      <c r="P345" s="2"/>
      <c r="Q345" s="2"/>
      <c r="R345" s="2"/>
      <c r="S345" s="2"/>
      <c r="T345" s="2"/>
      <c r="U345" s="2"/>
      <c r="V345" s="2"/>
      <c r="W345" s="2"/>
      <c r="X345" s="2"/>
      <c r="Y345" s="2"/>
      <c r="Z345" s="2"/>
    </row>
    <row r="346" spans="1:26" ht="36.75" customHeight="1" x14ac:dyDescent="0.35">
      <c r="A346" s="10"/>
      <c r="B346" s="2"/>
      <c r="C346" s="2"/>
      <c r="D346" s="2"/>
      <c r="E346" s="10"/>
      <c r="F346" s="2"/>
      <c r="G346" s="2"/>
      <c r="H346" s="2"/>
      <c r="I346" s="2"/>
      <c r="J346" s="2"/>
      <c r="K346" s="2"/>
      <c r="L346" s="2"/>
      <c r="M346" s="2"/>
      <c r="N346" s="2"/>
      <c r="O346" s="2"/>
      <c r="P346" s="2"/>
      <c r="Q346" s="2"/>
      <c r="R346" s="2"/>
      <c r="S346" s="2"/>
      <c r="T346" s="2"/>
      <c r="U346" s="2"/>
      <c r="V346" s="2"/>
      <c r="W346" s="2"/>
      <c r="X346" s="2"/>
      <c r="Y346" s="2"/>
      <c r="Z346" s="2"/>
    </row>
    <row r="347" spans="1:26" ht="36.75" customHeight="1" x14ac:dyDescent="0.35">
      <c r="A347" s="10"/>
      <c r="B347" s="2"/>
      <c r="C347" s="2"/>
      <c r="D347" s="2"/>
      <c r="E347" s="10"/>
      <c r="F347" s="2"/>
      <c r="G347" s="2"/>
      <c r="H347" s="2"/>
      <c r="I347" s="2"/>
      <c r="J347" s="2"/>
      <c r="K347" s="2"/>
      <c r="L347" s="2"/>
      <c r="M347" s="2"/>
      <c r="N347" s="2"/>
      <c r="O347" s="2"/>
      <c r="P347" s="2"/>
      <c r="Q347" s="2"/>
      <c r="R347" s="2"/>
      <c r="S347" s="2"/>
      <c r="T347" s="2"/>
      <c r="U347" s="2"/>
      <c r="V347" s="2"/>
      <c r="W347" s="2"/>
      <c r="X347" s="2"/>
      <c r="Y347" s="2"/>
      <c r="Z347" s="2"/>
    </row>
    <row r="348" spans="1:26" ht="36.75" customHeight="1" x14ac:dyDescent="0.35">
      <c r="A348" s="10"/>
      <c r="B348" s="2"/>
      <c r="C348" s="2"/>
      <c r="D348" s="2"/>
      <c r="E348" s="10"/>
      <c r="F348" s="2"/>
      <c r="G348" s="2"/>
      <c r="H348" s="2"/>
      <c r="I348" s="2"/>
      <c r="J348" s="2"/>
      <c r="K348" s="2"/>
      <c r="L348" s="2"/>
      <c r="M348" s="2"/>
      <c r="N348" s="2"/>
      <c r="O348" s="2"/>
      <c r="P348" s="2"/>
      <c r="Q348" s="2"/>
      <c r="R348" s="2"/>
      <c r="S348" s="2"/>
      <c r="T348" s="2"/>
      <c r="U348" s="2"/>
      <c r="V348" s="2"/>
      <c r="W348" s="2"/>
      <c r="X348" s="2"/>
      <c r="Y348" s="2"/>
      <c r="Z348" s="2"/>
    </row>
    <row r="349" spans="1:26" ht="36.75" customHeight="1" x14ac:dyDescent="0.35">
      <c r="A349" s="10"/>
      <c r="B349" s="2"/>
      <c r="C349" s="2"/>
      <c r="D349" s="2"/>
      <c r="E349" s="10"/>
      <c r="F349" s="2"/>
      <c r="G349" s="2"/>
      <c r="H349" s="2"/>
      <c r="I349" s="2"/>
      <c r="J349" s="2"/>
      <c r="K349" s="2"/>
      <c r="L349" s="2"/>
      <c r="M349" s="2"/>
      <c r="N349" s="2"/>
      <c r="O349" s="2"/>
      <c r="P349" s="2"/>
      <c r="Q349" s="2"/>
      <c r="R349" s="2"/>
      <c r="S349" s="2"/>
      <c r="T349" s="2"/>
      <c r="U349" s="2"/>
      <c r="V349" s="2"/>
      <c r="W349" s="2"/>
      <c r="X349" s="2"/>
      <c r="Y349" s="2"/>
      <c r="Z349" s="2"/>
    </row>
    <row r="350" spans="1:26" ht="36.75" customHeight="1" x14ac:dyDescent="0.35">
      <c r="A350" s="10"/>
      <c r="B350" s="2"/>
      <c r="C350" s="2"/>
      <c r="D350" s="2"/>
      <c r="E350" s="10"/>
      <c r="F350" s="2"/>
      <c r="G350" s="2"/>
      <c r="H350" s="2"/>
      <c r="I350" s="2"/>
      <c r="J350" s="2"/>
      <c r="K350" s="2"/>
      <c r="L350" s="2"/>
      <c r="M350" s="2"/>
      <c r="N350" s="2"/>
      <c r="O350" s="2"/>
      <c r="P350" s="2"/>
      <c r="Q350" s="2"/>
      <c r="R350" s="2"/>
      <c r="S350" s="2"/>
      <c r="T350" s="2"/>
      <c r="U350" s="2"/>
      <c r="V350" s="2"/>
      <c r="W350" s="2"/>
      <c r="X350" s="2"/>
      <c r="Y350" s="2"/>
      <c r="Z350" s="2"/>
    </row>
    <row r="351" spans="1:26" ht="36.75" customHeight="1" x14ac:dyDescent="0.35">
      <c r="A351" s="10"/>
      <c r="B351" s="2"/>
      <c r="C351" s="2"/>
      <c r="D351" s="2"/>
      <c r="E351" s="10"/>
      <c r="F351" s="2"/>
      <c r="G351" s="2"/>
      <c r="H351" s="2"/>
      <c r="I351" s="2"/>
      <c r="J351" s="2"/>
      <c r="K351" s="2"/>
      <c r="L351" s="2"/>
      <c r="M351" s="2"/>
      <c r="N351" s="2"/>
      <c r="O351" s="2"/>
      <c r="P351" s="2"/>
      <c r="Q351" s="2"/>
      <c r="R351" s="2"/>
      <c r="S351" s="2"/>
      <c r="T351" s="2"/>
      <c r="U351" s="2"/>
      <c r="V351" s="2"/>
      <c r="W351" s="2"/>
      <c r="X351" s="2"/>
      <c r="Y351" s="2"/>
      <c r="Z351" s="2"/>
    </row>
    <row r="352" spans="1:26" ht="36.75" customHeight="1" x14ac:dyDescent="0.35">
      <c r="A352" s="10"/>
      <c r="B352" s="2"/>
      <c r="C352" s="2"/>
      <c r="D352" s="2"/>
      <c r="E352" s="10"/>
      <c r="F352" s="2"/>
      <c r="G352" s="2"/>
      <c r="H352" s="2"/>
      <c r="I352" s="2"/>
      <c r="J352" s="2"/>
      <c r="K352" s="2"/>
      <c r="L352" s="2"/>
      <c r="M352" s="2"/>
      <c r="N352" s="2"/>
      <c r="O352" s="2"/>
      <c r="P352" s="2"/>
      <c r="Q352" s="2"/>
      <c r="R352" s="2"/>
      <c r="S352" s="2"/>
      <c r="T352" s="2"/>
      <c r="U352" s="2"/>
      <c r="V352" s="2"/>
      <c r="W352" s="2"/>
      <c r="X352" s="2"/>
      <c r="Y352" s="2"/>
      <c r="Z352" s="2"/>
    </row>
    <row r="353" spans="1:26" ht="36.75" customHeight="1" x14ac:dyDescent="0.35">
      <c r="A353" s="10"/>
      <c r="B353" s="2"/>
      <c r="C353" s="2"/>
      <c r="D353" s="2"/>
      <c r="E353" s="10"/>
      <c r="F353" s="2"/>
      <c r="G353" s="2"/>
      <c r="H353" s="2"/>
      <c r="I353" s="2"/>
      <c r="J353" s="2"/>
      <c r="K353" s="2"/>
      <c r="L353" s="2"/>
      <c r="M353" s="2"/>
      <c r="N353" s="2"/>
      <c r="O353" s="2"/>
      <c r="P353" s="2"/>
      <c r="Q353" s="2"/>
      <c r="R353" s="2"/>
      <c r="S353" s="2"/>
      <c r="T353" s="2"/>
      <c r="U353" s="2"/>
      <c r="V353" s="2"/>
      <c r="W353" s="2"/>
      <c r="X353" s="2"/>
      <c r="Y353" s="2"/>
      <c r="Z353" s="2"/>
    </row>
    <row r="354" spans="1:26" ht="36.75" customHeight="1" x14ac:dyDescent="0.35">
      <c r="A354" s="10"/>
      <c r="B354" s="2"/>
      <c r="C354" s="2"/>
      <c r="D354" s="2"/>
      <c r="E354" s="10"/>
      <c r="F354" s="2"/>
      <c r="G354" s="2"/>
      <c r="H354" s="2"/>
      <c r="I354" s="2"/>
      <c r="J354" s="2"/>
      <c r="K354" s="2"/>
      <c r="L354" s="2"/>
      <c r="M354" s="2"/>
      <c r="N354" s="2"/>
      <c r="O354" s="2"/>
      <c r="P354" s="2"/>
      <c r="Q354" s="2"/>
      <c r="R354" s="2"/>
      <c r="S354" s="2"/>
      <c r="T354" s="2"/>
      <c r="U354" s="2"/>
      <c r="V354" s="2"/>
      <c r="W354" s="2"/>
      <c r="X354" s="2"/>
      <c r="Y354" s="2"/>
      <c r="Z354" s="2"/>
    </row>
    <row r="355" spans="1:26" ht="36.75" customHeight="1" x14ac:dyDescent="0.35">
      <c r="A355" s="10"/>
      <c r="B355" s="2"/>
      <c r="C355" s="2"/>
      <c r="D355" s="2"/>
      <c r="E355" s="10"/>
      <c r="F355" s="2"/>
      <c r="G355" s="2"/>
      <c r="H355" s="2"/>
      <c r="I355" s="2"/>
      <c r="J355" s="2"/>
      <c r="K355" s="2"/>
      <c r="L355" s="2"/>
      <c r="M355" s="2"/>
      <c r="N355" s="2"/>
      <c r="O355" s="2"/>
      <c r="P355" s="2"/>
      <c r="Q355" s="2"/>
      <c r="R355" s="2"/>
      <c r="S355" s="2"/>
      <c r="T355" s="2"/>
      <c r="U355" s="2"/>
      <c r="V355" s="2"/>
      <c r="W355" s="2"/>
      <c r="X355" s="2"/>
      <c r="Y355" s="2"/>
      <c r="Z355" s="2"/>
    </row>
    <row r="356" spans="1:26" ht="36.75" customHeight="1" x14ac:dyDescent="0.35">
      <c r="A356" s="10"/>
      <c r="B356" s="2"/>
      <c r="C356" s="2"/>
      <c r="D356" s="2"/>
      <c r="E356" s="10"/>
      <c r="F356" s="2"/>
      <c r="G356" s="2"/>
      <c r="H356" s="2"/>
      <c r="I356" s="2"/>
      <c r="J356" s="2"/>
      <c r="K356" s="2"/>
      <c r="L356" s="2"/>
      <c r="M356" s="2"/>
      <c r="N356" s="2"/>
      <c r="O356" s="2"/>
      <c r="P356" s="2"/>
      <c r="Q356" s="2"/>
      <c r="R356" s="2"/>
      <c r="S356" s="2"/>
      <c r="T356" s="2"/>
      <c r="U356" s="2"/>
      <c r="V356" s="2"/>
      <c r="W356" s="2"/>
      <c r="X356" s="2"/>
      <c r="Y356" s="2"/>
      <c r="Z356" s="2"/>
    </row>
    <row r="357" spans="1:26" ht="36.75" customHeight="1" x14ac:dyDescent="0.35">
      <c r="A357" s="10"/>
      <c r="B357" s="2"/>
      <c r="C357" s="2"/>
      <c r="D357" s="2"/>
      <c r="E357" s="10"/>
      <c r="F357" s="2"/>
      <c r="G357" s="2"/>
      <c r="H357" s="2"/>
      <c r="I357" s="2"/>
      <c r="J357" s="2"/>
      <c r="K357" s="2"/>
      <c r="L357" s="2"/>
      <c r="M357" s="2"/>
      <c r="N357" s="2"/>
      <c r="O357" s="2"/>
      <c r="P357" s="2"/>
      <c r="Q357" s="2"/>
      <c r="R357" s="2"/>
      <c r="S357" s="2"/>
      <c r="T357" s="2"/>
      <c r="U357" s="2"/>
      <c r="V357" s="2"/>
      <c r="W357" s="2"/>
      <c r="X357" s="2"/>
      <c r="Y357" s="2"/>
      <c r="Z357" s="2"/>
    </row>
    <row r="358" spans="1:26" ht="36.75" customHeight="1" x14ac:dyDescent="0.35">
      <c r="A358" s="10"/>
      <c r="B358" s="2"/>
      <c r="C358" s="2"/>
      <c r="D358" s="2"/>
      <c r="E358" s="10"/>
      <c r="F358" s="2"/>
      <c r="G358" s="2"/>
      <c r="H358" s="2"/>
      <c r="I358" s="2"/>
      <c r="J358" s="2"/>
      <c r="K358" s="2"/>
      <c r="L358" s="2"/>
      <c r="M358" s="2"/>
      <c r="N358" s="2"/>
      <c r="O358" s="2"/>
      <c r="P358" s="2"/>
      <c r="Q358" s="2"/>
      <c r="R358" s="2"/>
      <c r="S358" s="2"/>
      <c r="T358" s="2"/>
      <c r="U358" s="2"/>
      <c r="V358" s="2"/>
      <c r="W358" s="2"/>
      <c r="X358" s="2"/>
      <c r="Y358" s="2"/>
      <c r="Z358" s="2"/>
    </row>
    <row r="359" spans="1:26" ht="36.75" customHeight="1" x14ac:dyDescent="0.35">
      <c r="A359" s="10"/>
      <c r="B359" s="2"/>
      <c r="C359" s="2"/>
      <c r="D359" s="2"/>
      <c r="E359" s="10"/>
      <c r="F359" s="2"/>
      <c r="G359" s="2"/>
      <c r="H359" s="2"/>
      <c r="I359" s="2"/>
      <c r="J359" s="2"/>
      <c r="K359" s="2"/>
      <c r="L359" s="2"/>
      <c r="M359" s="2"/>
      <c r="N359" s="2"/>
      <c r="O359" s="2"/>
      <c r="P359" s="2"/>
      <c r="Q359" s="2"/>
      <c r="R359" s="2"/>
      <c r="S359" s="2"/>
      <c r="T359" s="2"/>
      <c r="U359" s="2"/>
      <c r="V359" s="2"/>
      <c r="W359" s="2"/>
      <c r="X359" s="2"/>
      <c r="Y359" s="2"/>
      <c r="Z359" s="2"/>
    </row>
    <row r="360" spans="1:26" ht="36.75" customHeight="1" x14ac:dyDescent="0.35">
      <c r="A360" s="10"/>
      <c r="B360" s="2"/>
      <c r="C360" s="2"/>
      <c r="D360" s="2"/>
      <c r="E360" s="10"/>
      <c r="F360" s="2"/>
      <c r="G360" s="2"/>
      <c r="H360" s="2"/>
      <c r="I360" s="2"/>
      <c r="J360" s="2"/>
      <c r="K360" s="2"/>
      <c r="L360" s="2"/>
      <c r="M360" s="2"/>
      <c r="N360" s="2"/>
      <c r="O360" s="2"/>
      <c r="P360" s="2"/>
      <c r="Q360" s="2"/>
      <c r="R360" s="2"/>
      <c r="S360" s="2"/>
      <c r="T360" s="2"/>
      <c r="U360" s="2"/>
      <c r="V360" s="2"/>
      <c r="W360" s="2"/>
      <c r="X360" s="2"/>
      <c r="Y360" s="2"/>
      <c r="Z360" s="2"/>
    </row>
    <row r="361" spans="1:26" ht="36.75" customHeight="1" x14ac:dyDescent="0.35">
      <c r="A361" s="10"/>
      <c r="B361" s="2"/>
      <c r="C361" s="2"/>
      <c r="D361" s="2"/>
      <c r="E361" s="10"/>
      <c r="F361" s="2"/>
      <c r="G361" s="2"/>
      <c r="H361" s="2"/>
      <c r="I361" s="2"/>
      <c r="J361" s="2"/>
      <c r="K361" s="2"/>
      <c r="L361" s="2"/>
      <c r="M361" s="2"/>
      <c r="N361" s="2"/>
      <c r="O361" s="2"/>
      <c r="P361" s="2"/>
      <c r="Q361" s="2"/>
      <c r="R361" s="2"/>
      <c r="S361" s="2"/>
      <c r="T361" s="2"/>
      <c r="U361" s="2"/>
      <c r="V361" s="2"/>
      <c r="W361" s="2"/>
      <c r="X361" s="2"/>
      <c r="Y361" s="2"/>
      <c r="Z361" s="2"/>
    </row>
    <row r="362" spans="1:26" ht="36.75" customHeight="1" x14ac:dyDescent="0.35">
      <c r="A362" s="10"/>
      <c r="B362" s="2"/>
      <c r="C362" s="2"/>
      <c r="D362" s="2"/>
      <c r="E362" s="10"/>
      <c r="F362" s="2"/>
      <c r="G362" s="2"/>
      <c r="H362" s="2"/>
      <c r="I362" s="2"/>
      <c r="J362" s="2"/>
      <c r="K362" s="2"/>
      <c r="L362" s="2"/>
      <c r="M362" s="2"/>
      <c r="N362" s="2"/>
      <c r="O362" s="2"/>
      <c r="P362" s="2"/>
      <c r="Q362" s="2"/>
      <c r="R362" s="2"/>
      <c r="S362" s="2"/>
      <c r="T362" s="2"/>
      <c r="U362" s="2"/>
      <c r="V362" s="2"/>
      <c r="W362" s="2"/>
      <c r="X362" s="2"/>
      <c r="Y362" s="2"/>
      <c r="Z362" s="2"/>
    </row>
    <row r="363" spans="1:26" ht="36.75" customHeight="1" x14ac:dyDescent="0.35">
      <c r="A363" s="10"/>
      <c r="B363" s="2"/>
      <c r="C363" s="2"/>
      <c r="D363" s="2"/>
      <c r="E363" s="10"/>
      <c r="F363" s="2"/>
      <c r="G363" s="2"/>
      <c r="H363" s="2"/>
      <c r="I363" s="2"/>
      <c r="J363" s="2"/>
      <c r="K363" s="2"/>
      <c r="L363" s="2"/>
      <c r="M363" s="2"/>
      <c r="N363" s="2"/>
      <c r="O363" s="2"/>
      <c r="P363" s="2"/>
      <c r="Q363" s="2"/>
      <c r="R363" s="2"/>
      <c r="S363" s="2"/>
      <c r="T363" s="2"/>
      <c r="U363" s="2"/>
      <c r="V363" s="2"/>
      <c r="W363" s="2"/>
      <c r="X363" s="2"/>
      <c r="Y363" s="2"/>
      <c r="Z363" s="2"/>
    </row>
    <row r="364" spans="1:26" ht="36.75" customHeight="1" x14ac:dyDescent="0.35">
      <c r="A364" s="10"/>
      <c r="B364" s="2"/>
      <c r="C364" s="2"/>
      <c r="D364" s="2"/>
      <c r="E364" s="10"/>
      <c r="F364" s="2"/>
      <c r="G364" s="2"/>
      <c r="H364" s="2"/>
      <c r="I364" s="2"/>
      <c r="J364" s="2"/>
      <c r="K364" s="2"/>
      <c r="L364" s="2"/>
      <c r="M364" s="2"/>
      <c r="N364" s="2"/>
      <c r="O364" s="2"/>
      <c r="P364" s="2"/>
      <c r="Q364" s="2"/>
      <c r="R364" s="2"/>
      <c r="S364" s="2"/>
      <c r="T364" s="2"/>
      <c r="U364" s="2"/>
      <c r="V364" s="2"/>
      <c r="W364" s="2"/>
      <c r="X364" s="2"/>
      <c r="Y364" s="2"/>
      <c r="Z364" s="2"/>
    </row>
    <row r="365" spans="1:26" ht="36.75" customHeight="1" x14ac:dyDescent="0.35">
      <c r="A365" s="10"/>
      <c r="B365" s="2"/>
      <c r="C365" s="2"/>
      <c r="D365" s="2"/>
      <c r="E365" s="10"/>
      <c r="F365" s="2"/>
      <c r="G365" s="2"/>
      <c r="H365" s="2"/>
      <c r="I365" s="2"/>
      <c r="J365" s="2"/>
      <c r="K365" s="2"/>
      <c r="L365" s="2"/>
      <c r="M365" s="2"/>
      <c r="N365" s="2"/>
      <c r="O365" s="2"/>
      <c r="P365" s="2"/>
      <c r="Q365" s="2"/>
      <c r="R365" s="2"/>
      <c r="S365" s="2"/>
      <c r="T365" s="2"/>
      <c r="U365" s="2"/>
      <c r="V365" s="2"/>
      <c r="W365" s="2"/>
      <c r="X365" s="2"/>
      <c r="Y365" s="2"/>
      <c r="Z365" s="2"/>
    </row>
    <row r="366" spans="1:26" ht="36.75" customHeight="1" x14ac:dyDescent="0.35">
      <c r="A366" s="10"/>
      <c r="B366" s="2"/>
      <c r="C366" s="2"/>
      <c r="D366" s="2"/>
      <c r="E366" s="10"/>
      <c r="F366" s="2"/>
      <c r="G366" s="2"/>
      <c r="H366" s="2"/>
      <c r="I366" s="2"/>
      <c r="J366" s="2"/>
      <c r="K366" s="2"/>
      <c r="L366" s="2"/>
      <c r="M366" s="2"/>
      <c r="N366" s="2"/>
      <c r="O366" s="2"/>
      <c r="P366" s="2"/>
      <c r="Q366" s="2"/>
      <c r="R366" s="2"/>
      <c r="S366" s="2"/>
      <c r="T366" s="2"/>
      <c r="U366" s="2"/>
      <c r="V366" s="2"/>
      <c r="W366" s="2"/>
      <c r="X366" s="2"/>
      <c r="Y366" s="2"/>
      <c r="Z366" s="2"/>
    </row>
    <row r="367" spans="1:26" ht="36.75" customHeight="1" x14ac:dyDescent="0.35">
      <c r="A367" s="10"/>
      <c r="B367" s="2"/>
      <c r="C367" s="2"/>
      <c r="D367" s="2"/>
      <c r="E367" s="10"/>
      <c r="F367" s="2"/>
      <c r="G367" s="2"/>
      <c r="H367" s="2"/>
      <c r="I367" s="2"/>
      <c r="J367" s="2"/>
      <c r="K367" s="2"/>
      <c r="L367" s="2"/>
      <c r="M367" s="2"/>
      <c r="N367" s="2"/>
      <c r="O367" s="2"/>
      <c r="P367" s="2"/>
      <c r="Q367" s="2"/>
      <c r="R367" s="2"/>
      <c r="S367" s="2"/>
      <c r="T367" s="2"/>
      <c r="U367" s="2"/>
      <c r="V367" s="2"/>
      <c r="W367" s="2"/>
      <c r="X367" s="2"/>
      <c r="Y367" s="2"/>
      <c r="Z367" s="2"/>
    </row>
    <row r="368" spans="1:26" ht="36.75" customHeight="1" x14ac:dyDescent="0.35">
      <c r="A368" s="10"/>
      <c r="B368" s="2"/>
      <c r="C368" s="2"/>
      <c r="D368" s="2"/>
      <c r="E368" s="10"/>
      <c r="F368" s="2"/>
      <c r="G368" s="2"/>
      <c r="H368" s="2"/>
      <c r="I368" s="2"/>
      <c r="J368" s="2"/>
      <c r="K368" s="2"/>
      <c r="L368" s="2"/>
      <c r="M368" s="2"/>
      <c r="N368" s="2"/>
      <c r="O368" s="2"/>
      <c r="P368" s="2"/>
      <c r="Q368" s="2"/>
      <c r="R368" s="2"/>
      <c r="S368" s="2"/>
      <c r="T368" s="2"/>
      <c r="U368" s="2"/>
      <c r="V368" s="2"/>
      <c r="W368" s="2"/>
      <c r="X368" s="2"/>
      <c r="Y368" s="2"/>
      <c r="Z368" s="2"/>
    </row>
    <row r="369" spans="1:26" ht="36.75" customHeight="1" x14ac:dyDescent="0.35">
      <c r="A369" s="10"/>
      <c r="B369" s="2"/>
      <c r="C369" s="2"/>
      <c r="D369" s="2"/>
      <c r="E369" s="10"/>
      <c r="F369" s="2"/>
      <c r="G369" s="2"/>
      <c r="H369" s="2"/>
      <c r="I369" s="2"/>
      <c r="J369" s="2"/>
      <c r="K369" s="2"/>
      <c r="L369" s="2"/>
      <c r="M369" s="2"/>
      <c r="N369" s="2"/>
      <c r="O369" s="2"/>
      <c r="P369" s="2"/>
      <c r="Q369" s="2"/>
      <c r="R369" s="2"/>
      <c r="S369" s="2"/>
      <c r="T369" s="2"/>
      <c r="U369" s="2"/>
      <c r="V369" s="2"/>
      <c r="W369" s="2"/>
      <c r="X369" s="2"/>
      <c r="Y369" s="2"/>
      <c r="Z369" s="2"/>
    </row>
    <row r="370" spans="1:26" ht="36.75" customHeight="1" x14ac:dyDescent="0.35">
      <c r="A370" s="10"/>
      <c r="B370" s="2"/>
      <c r="C370" s="2"/>
      <c r="D370" s="2"/>
      <c r="E370" s="10"/>
      <c r="F370" s="2"/>
      <c r="G370" s="2"/>
      <c r="H370" s="2"/>
      <c r="I370" s="2"/>
      <c r="J370" s="2"/>
      <c r="K370" s="2"/>
      <c r="L370" s="2"/>
      <c r="M370" s="2"/>
      <c r="N370" s="2"/>
      <c r="O370" s="2"/>
      <c r="P370" s="2"/>
      <c r="Q370" s="2"/>
      <c r="R370" s="2"/>
      <c r="S370" s="2"/>
      <c r="T370" s="2"/>
      <c r="U370" s="2"/>
      <c r="V370" s="2"/>
      <c r="W370" s="2"/>
      <c r="X370" s="2"/>
      <c r="Y370" s="2"/>
      <c r="Z370" s="2"/>
    </row>
    <row r="371" spans="1:26" ht="36.75" customHeight="1" x14ac:dyDescent="0.35">
      <c r="A371" s="10"/>
      <c r="B371" s="2"/>
      <c r="C371" s="2"/>
      <c r="D371" s="2"/>
      <c r="E371" s="10"/>
      <c r="F371" s="2"/>
      <c r="G371" s="2"/>
      <c r="H371" s="2"/>
      <c r="I371" s="2"/>
      <c r="J371" s="2"/>
      <c r="K371" s="2"/>
      <c r="L371" s="2"/>
      <c r="M371" s="2"/>
      <c r="N371" s="2"/>
      <c r="O371" s="2"/>
      <c r="P371" s="2"/>
      <c r="Q371" s="2"/>
      <c r="R371" s="2"/>
      <c r="S371" s="2"/>
      <c r="T371" s="2"/>
      <c r="U371" s="2"/>
      <c r="V371" s="2"/>
      <c r="W371" s="2"/>
      <c r="X371" s="2"/>
      <c r="Y371" s="2"/>
      <c r="Z371" s="2"/>
    </row>
    <row r="372" spans="1:26" ht="36.75" customHeight="1" x14ac:dyDescent="0.35">
      <c r="A372" s="10"/>
      <c r="B372" s="2"/>
      <c r="C372" s="2"/>
      <c r="D372" s="2"/>
      <c r="E372" s="10"/>
      <c r="F372" s="2"/>
      <c r="G372" s="2"/>
      <c r="H372" s="2"/>
      <c r="I372" s="2"/>
      <c r="J372" s="2"/>
      <c r="K372" s="2"/>
      <c r="L372" s="2"/>
      <c r="M372" s="2"/>
      <c r="N372" s="2"/>
      <c r="O372" s="2"/>
      <c r="P372" s="2"/>
      <c r="Q372" s="2"/>
      <c r="R372" s="2"/>
      <c r="S372" s="2"/>
      <c r="T372" s="2"/>
      <c r="U372" s="2"/>
      <c r="V372" s="2"/>
      <c r="W372" s="2"/>
      <c r="X372" s="2"/>
      <c r="Y372" s="2"/>
      <c r="Z372" s="2"/>
    </row>
    <row r="373" spans="1:26" ht="36.75" customHeight="1" x14ac:dyDescent="0.35">
      <c r="A373" s="10"/>
      <c r="B373" s="2"/>
      <c r="C373" s="2"/>
      <c r="D373" s="2"/>
      <c r="E373" s="10"/>
      <c r="F373" s="2"/>
      <c r="G373" s="2"/>
      <c r="H373" s="2"/>
      <c r="I373" s="2"/>
      <c r="J373" s="2"/>
      <c r="K373" s="2"/>
      <c r="L373" s="2"/>
      <c r="M373" s="2"/>
      <c r="N373" s="2"/>
      <c r="O373" s="2"/>
      <c r="P373" s="2"/>
      <c r="Q373" s="2"/>
      <c r="R373" s="2"/>
      <c r="S373" s="2"/>
      <c r="T373" s="2"/>
      <c r="U373" s="2"/>
      <c r="V373" s="2"/>
      <c r="W373" s="2"/>
      <c r="X373" s="2"/>
      <c r="Y373" s="2"/>
      <c r="Z373" s="2"/>
    </row>
    <row r="374" spans="1:26" ht="36.75" customHeight="1" x14ac:dyDescent="0.35">
      <c r="A374" s="10"/>
      <c r="B374" s="2"/>
      <c r="C374" s="2"/>
      <c r="D374" s="2"/>
      <c r="E374" s="10"/>
      <c r="F374" s="2"/>
      <c r="G374" s="2"/>
      <c r="H374" s="2"/>
      <c r="I374" s="2"/>
      <c r="J374" s="2"/>
      <c r="K374" s="2"/>
      <c r="L374" s="2"/>
      <c r="M374" s="2"/>
      <c r="N374" s="2"/>
      <c r="O374" s="2"/>
      <c r="P374" s="2"/>
      <c r="Q374" s="2"/>
      <c r="R374" s="2"/>
      <c r="S374" s="2"/>
      <c r="T374" s="2"/>
      <c r="U374" s="2"/>
      <c r="V374" s="2"/>
      <c r="W374" s="2"/>
      <c r="X374" s="2"/>
      <c r="Y374" s="2"/>
      <c r="Z374" s="2"/>
    </row>
    <row r="375" spans="1:26" ht="36.75" customHeight="1" x14ac:dyDescent="0.35">
      <c r="A375" s="10"/>
      <c r="B375" s="2"/>
      <c r="C375" s="2"/>
      <c r="D375" s="2"/>
      <c r="E375" s="10"/>
      <c r="F375" s="2"/>
      <c r="G375" s="2"/>
      <c r="H375" s="2"/>
      <c r="I375" s="2"/>
      <c r="J375" s="2"/>
      <c r="K375" s="2"/>
      <c r="L375" s="2"/>
      <c r="M375" s="2"/>
      <c r="N375" s="2"/>
      <c r="O375" s="2"/>
      <c r="P375" s="2"/>
      <c r="Q375" s="2"/>
      <c r="R375" s="2"/>
      <c r="S375" s="2"/>
      <c r="T375" s="2"/>
      <c r="U375" s="2"/>
      <c r="V375" s="2"/>
      <c r="W375" s="2"/>
      <c r="X375" s="2"/>
      <c r="Y375" s="2"/>
      <c r="Z375" s="2"/>
    </row>
    <row r="376" spans="1:26" ht="36.75" customHeight="1" x14ac:dyDescent="0.35">
      <c r="A376" s="10"/>
      <c r="B376" s="2"/>
      <c r="C376" s="2"/>
      <c r="D376" s="2"/>
      <c r="E376" s="10"/>
      <c r="F376" s="2"/>
      <c r="G376" s="2"/>
      <c r="H376" s="2"/>
      <c r="I376" s="2"/>
      <c r="J376" s="2"/>
      <c r="K376" s="2"/>
      <c r="L376" s="2"/>
      <c r="M376" s="2"/>
      <c r="N376" s="2"/>
      <c r="O376" s="2"/>
      <c r="P376" s="2"/>
      <c r="Q376" s="2"/>
      <c r="R376" s="2"/>
      <c r="S376" s="2"/>
      <c r="T376" s="2"/>
      <c r="U376" s="2"/>
      <c r="V376" s="2"/>
      <c r="W376" s="2"/>
      <c r="X376" s="2"/>
      <c r="Y376" s="2"/>
      <c r="Z376" s="2"/>
    </row>
    <row r="377" spans="1:26" ht="36.75" customHeight="1" x14ac:dyDescent="0.35">
      <c r="A377" s="10"/>
      <c r="B377" s="2"/>
      <c r="C377" s="2"/>
      <c r="D377" s="2"/>
      <c r="E377" s="10"/>
      <c r="F377" s="2"/>
      <c r="G377" s="2"/>
      <c r="H377" s="2"/>
      <c r="I377" s="2"/>
      <c r="J377" s="2"/>
      <c r="K377" s="2"/>
      <c r="L377" s="2"/>
      <c r="M377" s="2"/>
      <c r="N377" s="2"/>
      <c r="O377" s="2"/>
      <c r="P377" s="2"/>
      <c r="Q377" s="2"/>
      <c r="R377" s="2"/>
      <c r="S377" s="2"/>
      <c r="T377" s="2"/>
      <c r="U377" s="2"/>
      <c r="V377" s="2"/>
      <c r="W377" s="2"/>
      <c r="X377" s="2"/>
      <c r="Y377" s="2"/>
      <c r="Z377" s="2"/>
    </row>
    <row r="378" spans="1:26" ht="36.75" customHeight="1" x14ac:dyDescent="0.35">
      <c r="A378" s="10"/>
      <c r="B378" s="2"/>
      <c r="C378" s="2"/>
      <c r="D378" s="2"/>
      <c r="E378" s="10"/>
      <c r="F378" s="2"/>
      <c r="G378" s="2"/>
      <c r="H378" s="2"/>
      <c r="I378" s="2"/>
      <c r="J378" s="2"/>
      <c r="K378" s="2"/>
      <c r="L378" s="2"/>
      <c r="M378" s="2"/>
      <c r="N378" s="2"/>
      <c r="O378" s="2"/>
      <c r="P378" s="2"/>
      <c r="Q378" s="2"/>
      <c r="R378" s="2"/>
      <c r="S378" s="2"/>
      <c r="T378" s="2"/>
      <c r="U378" s="2"/>
      <c r="V378" s="2"/>
      <c r="W378" s="2"/>
      <c r="X378" s="2"/>
      <c r="Y378" s="2"/>
      <c r="Z378" s="2"/>
    </row>
    <row r="379" spans="1:26" ht="36.75" customHeight="1" x14ac:dyDescent="0.35">
      <c r="A379" s="10"/>
      <c r="B379" s="2"/>
      <c r="C379" s="2"/>
      <c r="D379" s="2"/>
      <c r="E379" s="10"/>
      <c r="F379" s="2"/>
      <c r="G379" s="2"/>
      <c r="H379" s="2"/>
      <c r="I379" s="2"/>
      <c r="J379" s="2"/>
      <c r="K379" s="2"/>
      <c r="L379" s="2"/>
      <c r="M379" s="2"/>
      <c r="N379" s="2"/>
      <c r="O379" s="2"/>
      <c r="P379" s="2"/>
      <c r="Q379" s="2"/>
      <c r="R379" s="2"/>
      <c r="S379" s="2"/>
      <c r="T379" s="2"/>
      <c r="U379" s="2"/>
      <c r="V379" s="2"/>
      <c r="W379" s="2"/>
      <c r="X379" s="2"/>
      <c r="Y379" s="2"/>
      <c r="Z379" s="2"/>
    </row>
    <row r="380" spans="1:26" ht="36.75" customHeight="1" x14ac:dyDescent="0.35">
      <c r="A380" s="10"/>
      <c r="B380" s="2"/>
      <c r="C380" s="2"/>
      <c r="D380" s="2"/>
      <c r="E380" s="10"/>
      <c r="F380" s="2"/>
      <c r="G380" s="2"/>
      <c r="H380" s="2"/>
      <c r="I380" s="2"/>
      <c r="J380" s="2"/>
      <c r="K380" s="2"/>
      <c r="L380" s="2"/>
      <c r="M380" s="2"/>
      <c r="N380" s="2"/>
      <c r="O380" s="2"/>
      <c r="P380" s="2"/>
      <c r="Q380" s="2"/>
      <c r="R380" s="2"/>
      <c r="S380" s="2"/>
      <c r="T380" s="2"/>
      <c r="U380" s="2"/>
      <c r="V380" s="2"/>
      <c r="W380" s="2"/>
      <c r="X380" s="2"/>
      <c r="Y380" s="2"/>
      <c r="Z380" s="2"/>
    </row>
    <row r="381" spans="1:26" ht="36.75" customHeight="1" x14ac:dyDescent="0.35">
      <c r="A381" s="10"/>
      <c r="B381" s="2"/>
      <c r="C381" s="2"/>
      <c r="D381" s="2"/>
      <c r="E381" s="10"/>
      <c r="F381" s="2"/>
      <c r="G381" s="2"/>
      <c r="H381" s="2"/>
      <c r="I381" s="2"/>
      <c r="J381" s="2"/>
      <c r="K381" s="2"/>
      <c r="L381" s="2"/>
      <c r="M381" s="2"/>
      <c r="N381" s="2"/>
      <c r="O381" s="2"/>
      <c r="P381" s="2"/>
      <c r="Q381" s="2"/>
      <c r="R381" s="2"/>
      <c r="S381" s="2"/>
      <c r="T381" s="2"/>
      <c r="U381" s="2"/>
      <c r="V381" s="2"/>
      <c r="W381" s="2"/>
      <c r="X381" s="2"/>
      <c r="Y381" s="2"/>
      <c r="Z381" s="2"/>
    </row>
    <row r="382" spans="1:26" ht="36.75" customHeight="1" x14ac:dyDescent="0.35">
      <c r="A382" s="10"/>
      <c r="B382" s="2"/>
      <c r="C382" s="2"/>
      <c r="D382" s="2"/>
      <c r="E382" s="10"/>
      <c r="F382" s="2"/>
      <c r="G382" s="2"/>
      <c r="H382" s="2"/>
      <c r="I382" s="2"/>
      <c r="J382" s="2"/>
      <c r="K382" s="2"/>
      <c r="L382" s="2"/>
      <c r="M382" s="2"/>
      <c r="N382" s="2"/>
      <c r="O382" s="2"/>
      <c r="P382" s="2"/>
      <c r="Q382" s="2"/>
      <c r="R382" s="2"/>
      <c r="S382" s="2"/>
      <c r="T382" s="2"/>
      <c r="U382" s="2"/>
      <c r="V382" s="2"/>
      <c r="W382" s="2"/>
      <c r="X382" s="2"/>
      <c r="Y382" s="2"/>
      <c r="Z382" s="2"/>
    </row>
    <row r="383" spans="1:26" ht="36.75" customHeight="1" x14ac:dyDescent="0.35">
      <c r="A383" s="10"/>
      <c r="B383" s="2"/>
      <c r="C383" s="2"/>
      <c r="D383" s="2"/>
      <c r="E383" s="10"/>
      <c r="F383" s="2"/>
      <c r="G383" s="2"/>
      <c r="H383" s="2"/>
      <c r="I383" s="2"/>
      <c r="J383" s="2"/>
      <c r="K383" s="2"/>
      <c r="L383" s="2"/>
      <c r="M383" s="2"/>
      <c r="N383" s="2"/>
      <c r="O383" s="2"/>
      <c r="P383" s="2"/>
      <c r="Q383" s="2"/>
      <c r="R383" s="2"/>
      <c r="S383" s="2"/>
      <c r="T383" s="2"/>
      <c r="U383" s="2"/>
      <c r="V383" s="2"/>
      <c r="W383" s="2"/>
      <c r="X383" s="2"/>
      <c r="Y383" s="2"/>
      <c r="Z383" s="2"/>
    </row>
    <row r="384" spans="1:26" ht="36.75" customHeight="1" x14ac:dyDescent="0.35">
      <c r="A384" s="10"/>
      <c r="B384" s="2"/>
      <c r="C384" s="2"/>
      <c r="D384" s="2"/>
      <c r="E384" s="10"/>
      <c r="F384" s="2"/>
      <c r="G384" s="2"/>
      <c r="H384" s="2"/>
      <c r="I384" s="2"/>
      <c r="J384" s="2"/>
      <c r="K384" s="2"/>
      <c r="L384" s="2"/>
      <c r="M384" s="2"/>
      <c r="N384" s="2"/>
      <c r="O384" s="2"/>
      <c r="P384" s="2"/>
      <c r="Q384" s="2"/>
      <c r="R384" s="2"/>
      <c r="S384" s="2"/>
      <c r="T384" s="2"/>
      <c r="U384" s="2"/>
      <c r="V384" s="2"/>
      <c r="W384" s="2"/>
      <c r="X384" s="2"/>
      <c r="Y384" s="2"/>
      <c r="Z384" s="2"/>
    </row>
    <row r="385" spans="1:26" ht="36.75" customHeight="1" x14ac:dyDescent="0.35">
      <c r="A385" s="10"/>
      <c r="B385" s="2"/>
      <c r="C385" s="2"/>
      <c r="D385" s="2"/>
      <c r="E385" s="10"/>
      <c r="F385" s="2"/>
      <c r="G385" s="2"/>
      <c r="H385" s="2"/>
      <c r="I385" s="2"/>
      <c r="J385" s="2"/>
      <c r="K385" s="2"/>
      <c r="L385" s="2"/>
      <c r="M385" s="2"/>
      <c r="N385" s="2"/>
      <c r="O385" s="2"/>
      <c r="P385" s="2"/>
      <c r="Q385" s="2"/>
      <c r="R385" s="2"/>
      <c r="S385" s="2"/>
      <c r="T385" s="2"/>
      <c r="U385" s="2"/>
      <c r="V385" s="2"/>
      <c r="W385" s="2"/>
      <c r="X385" s="2"/>
      <c r="Y385" s="2"/>
      <c r="Z385" s="2"/>
    </row>
    <row r="386" spans="1:26" ht="36.75" customHeight="1" x14ac:dyDescent="0.35">
      <c r="A386" s="10"/>
      <c r="B386" s="2"/>
      <c r="C386" s="2"/>
      <c r="D386" s="2"/>
      <c r="E386" s="10"/>
      <c r="F386" s="2"/>
      <c r="G386" s="2"/>
      <c r="H386" s="2"/>
      <c r="I386" s="2"/>
      <c r="J386" s="2"/>
      <c r="K386" s="2"/>
      <c r="L386" s="2"/>
      <c r="M386" s="2"/>
      <c r="N386" s="2"/>
      <c r="O386" s="2"/>
      <c r="P386" s="2"/>
      <c r="Q386" s="2"/>
      <c r="R386" s="2"/>
      <c r="S386" s="2"/>
      <c r="T386" s="2"/>
      <c r="U386" s="2"/>
      <c r="V386" s="2"/>
      <c r="W386" s="2"/>
      <c r="X386" s="2"/>
      <c r="Y386" s="2"/>
      <c r="Z386" s="2"/>
    </row>
    <row r="387" spans="1:26" ht="36.75" customHeight="1" x14ac:dyDescent="0.35">
      <c r="A387" s="10"/>
      <c r="B387" s="2"/>
      <c r="C387" s="2"/>
      <c r="D387" s="2"/>
      <c r="E387" s="10"/>
      <c r="F387" s="2"/>
      <c r="G387" s="2"/>
      <c r="H387" s="2"/>
      <c r="I387" s="2"/>
      <c r="J387" s="2"/>
      <c r="K387" s="2"/>
      <c r="L387" s="2"/>
      <c r="M387" s="2"/>
      <c r="N387" s="2"/>
      <c r="O387" s="2"/>
      <c r="P387" s="2"/>
      <c r="Q387" s="2"/>
      <c r="R387" s="2"/>
      <c r="S387" s="2"/>
      <c r="T387" s="2"/>
      <c r="U387" s="2"/>
      <c r="V387" s="2"/>
      <c r="W387" s="2"/>
      <c r="X387" s="2"/>
      <c r="Y387" s="2"/>
      <c r="Z387" s="2"/>
    </row>
    <row r="388" spans="1:26" ht="36.75" customHeight="1" x14ac:dyDescent="0.35">
      <c r="A388" s="10"/>
      <c r="B388" s="2"/>
      <c r="C388" s="2"/>
      <c r="D388" s="2"/>
      <c r="E388" s="10"/>
      <c r="F388" s="2"/>
      <c r="G388" s="2"/>
      <c r="H388" s="2"/>
      <c r="I388" s="2"/>
      <c r="J388" s="2"/>
      <c r="K388" s="2"/>
      <c r="L388" s="2"/>
      <c r="M388" s="2"/>
      <c r="N388" s="2"/>
      <c r="O388" s="2"/>
      <c r="P388" s="2"/>
      <c r="Q388" s="2"/>
      <c r="R388" s="2"/>
      <c r="S388" s="2"/>
      <c r="T388" s="2"/>
      <c r="U388" s="2"/>
      <c r="V388" s="2"/>
      <c r="W388" s="2"/>
      <c r="X388" s="2"/>
      <c r="Y388" s="2"/>
      <c r="Z388" s="2"/>
    </row>
    <row r="389" spans="1:26" ht="36.75" customHeight="1" x14ac:dyDescent="0.35">
      <c r="A389" s="10"/>
      <c r="B389" s="2"/>
      <c r="C389" s="2"/>
      <c r="D389" s="2"/>
      <c r="E389" s="10"/>
      <c r="F389" s="2"/>
      <c r="G389" s="2"/>
      <c r="H389" s="2"/>
      <c r="I389" s="2"/>
      <c r="J389" s="2"/>
      <c r="K389" s="2"/>
      <c r="L389" s="2"/>
      <c r="M389" s="2"/>
      <c r="N389" s="2"/>
      <c r="O389" s="2"/>
      <c r="P389" s="2"/>
      <c r="Q389" s="2"/>
      <c r="R389" s="2"/>
      <c r="S389" s="2"/>
      <c r="T389" s="2"/>
      <c r="U389" s="2"/>
      <c r="V389" s="2"/>
      <c r="W389" s="2"/>
      <c r="X389" s="2"/>
      <c r="Y389" s="2"/>
      <c r="Z389" s="2"/>
    </row>
    <row r="390" spans="1:26" ht="36.75" customHeight="1" x14ac:dyDescent="0.35">
      <c r="A390" s="10"/>
      <c r="B390" s="2"/>
      <c r="C390" s="2"/>
      <c r="D390" s="2"/>
      <c r="E390" s="10"/>
      <c r="F390" s="2"/>
      <c r="G390" s="2"/>
      <c r="H390" s="2"/>
      <c r="I390" s="2"/>
      <c r="J390" s="2"/>
      <c r="K390" s="2"/>
      <c r="L390" s="2"/>
      <c r="M390" s="2"/>
      <c r="N390" s="2"/>
      <c r="O390" s="2"/>
      <c r="P390" s="2"/>
      <c r="Q390" s="2"/>
      <c r="R390" s="2"/>
      <c r="S390" s="2"/>
      <c r="T390" s="2"/>
      <c r="U390" s="2"/>
      <c r="V390" s="2"/>
      <c r="W390" s="2"/>
      <c r="X390" s="2"/>
      <c r="Y390" s="2"/>
      <c r="Z390" s="2"/>
    </row>
    <row r="391" spans="1:26" ht="36.75" customHeight="1" x14ac:dyDescent="0.35">
      <c r="A391" s="10"/>
      <c r="B391" s="2"/>
      <c r="C391" s="2"/>
      <c r="D391" s="2"/>
      <c r="E391" s="10"/>
      <c r="F391" s="2"/>
      <c r="G391" s="2"/>
      <c r="H391" s="2"/>
      <c r="I391" s="2"/>
      <c r="J391" s="2"/>
      <c r="K391" s="2"/>
      <c r="L391" s="2"/>
      <c r="M391" s="2"/>
      <c r="N391" s="2"/>
      <c r="O391" s="2"/>
      <c r="P391" s="2"/>
      <c r="Q391" s="2"/>
      <c r="R391" s="2"/>
      <c r="S391" s="2"/>
      <c r="T391" s="2"/>
      <c r="U391" s="2"/>
      <c r="V391" s="2"/>
      <c r="W391" s="2"/>
      <c r="X391" s="2"/>
      <c r="Y391" s="2"/>
      <c r="Z391" s="2"/>
    </row>
    <row r="392" spans="1:26" ht="36.75" customHeight="1" x14ac:dyDescent="0.35">
      <c r="A392" s="10"/>
      <c r="B392" s="2"/>
      <c r="C392" s="2"/>
      <c r="D392" s="2"/>
      <c r="E392" s="10"/>
      <c r="F392" s="2"/>
      <c r="G392" s="2"/>
      <c r="H392" s="2"/>
      <c r="I392" s="2"/>
      <c r="J392" s="2"/>
      <c r="K392" s="2"/>
      <c r="L392" s="2"/>
      <c r="M392" s="2"/>
      <c r="N392" s="2"/>
      <c r="O392" s="2"/>
      <c r="P392" s="2"/>
      <c r="Q392" s="2"/>
      <c r="R392" s="2"/>
      <c r="S392" s="2"/>
      <c r="T392" s="2"/>
      <c r="U392" s="2"/>
      <c r="V392" s="2"/>
      <c r="W392" s="2"/>
      <c r="X392" s="2"/>
      <c r="Y392" s="2"/>
      <c r="Z392" s="2"/>
    </row>
    <row r="393" spans="1:26" ht="36.75" customHeight="1" x14ac:dyDescent="0.35">
      <c r="A393" s="10"/>
      <c r="B393" s="2"/>
      <c r="C393" s="2"/>
      <c r="D393" s="2"/>
      <c r="E393" s="10"/>
      <c r="F393" s="2"/>
      <c r="G393" s="2"/>
      <c r="H393" s="2"/>
      <c r="I393" s="2"/>
      <c r="J393" s="2"/>
      <c r="K393" s="2"/>
      <c r="L393" s="2"/>
      <c r="M393" s="2"/>
      <c r="N393" s="2"/>
      <c r="O393" s="2"/>
      <c r="P393" s="2"/>
      <c r="Q393" s="2"/>
      <c r="R393" s="2"/>
      <c r="S393" s="2"/>
      <c r="T393" s="2"/>
      <c r="U393" s="2"/>
      <c r="V393" s="2"/>
      <c r="W393" s="2"/>
      <c r="X393" s="2"/>
      <c r="Y393" s="2"/>
      <c r="Z393" s="2"/>
    </row>
    <row r="394" spans="1:26" ht="36.75" customHeight="1" x14ac:dyDescent="0.35">
      <c r="A394" s="10"/>
      <c r="B394" s="2"/>
      <c r="C394" s="2"/>
      <c r="D394" s="2"/>
      <c r="E394" s="10"/>
      <c r="F394" s="2"/>
      <c r="G394" s="2"/>
      <c r="H394" s="2"/>
      <c r="I394" s="2"/>
      <c r="J394" s="2"/>
      <c r="K394" s="2"/>
      <c r="L394" s="2"/>
      <c r="M394" s="2"/>
      <c r="N394" s="2"/>
      <c r="O394" s="2"/>
      <c r="P394" s="2"/>
      <c r="Q394" s="2"/>
      <c r="R394" s="2"/>
      <c r="S394" s="2"/>
      <c r="T394" s="2"/>
      <c r="U394" s="2"/>
      <c r="V394" s="2"/>
      <c r="W394" s="2"/>
      <c r="X394" s="2"/>
      <c r="Y394" s="2"/>
      <c r="Z394" s="2"/>
    </row>
    <row r="395" spans="1:26" ht="36.75" customHeight="1" x14ac:dyDescent="0.35">
      <c r="A395" s="10"/>
      <c r="B395" s="2"/>
      <c r="C395" s="2"/>
      <c r="D395" s="2"/>
      <c r="E395" s="10"/>
      <c r="F395" s="2"/>
      <c r="G395" s="2"/>
      <c r="H395" s="2"/>
      <c r="I395" s="2"/>
      <c r="J395" s="2"/>
      <c r="K395" s="2"/>
      <c r="L395" s="2"/>
      <c r="M395" s="2"/>
      <c r="N395" s="2"/>
      <c r="O395" s="2"/>
      <c r="P395" s="2"/>
      <c r="Q395" s="2"/>
      <c r="R395" s="2"/>
      <c r="S395" s="2"/>
      <c r="T395" s="2"/>
      <c r="U395" s="2"/>
      <c r="V395" s="2"/>
      <c r="W395" s="2"/>
      <c r="X395" s="2"/>
      <c r="Y395" s="2"/>
      <c r="Z395" s="2"/>
    </row>
    <row r="396" spans="1:26" ht="36.75" customHeight="1" x14ac:dyDescent="0.35">
      <c r="A396" s="10"/>
      <c r="B396" s="2"/>
      <c r="C396" s="2"/>
      <c r="D396" s="2"/>
      <c r="E396" s="10"/>
      <c r="F396" s="2"/>
      <c r="G396" s="2"/>
      <c r="H396" s="2"/>
      <c r="I396" s="2"/>
      <c r="J396" s="2"/>
      <c r="K396" s="2"/>
      <c r="L396" s="2"/>
      <c r="M396" s="2"/>
      <c r="N396" s="2"/>
      <c r="O396" s="2"/>
      <c r="P396" s="2"/>
      <c r="Q396" s="2"/>
      <c r="R396" s="2"/>
      <c r="S396" s="2"/>
      <c r="T396" s="2"/>
      <c r="U396" s="2"/>
      <c r="V396" s="2"/>
      <c r="W396" s="2"/>
      <c r="X396" s="2"/>
      <c r="Y396" s="2"/>
      <c r="Z396" s="2"/>
    </row>
    <row r="397" spans="1:26" ht="36.75" customHeight="1" x14ac:dyDescent="0.35">
      <c r="A397" s="10"/>
      <c r="B397" s="2"/>
      <c r="C397" s="2"/>
      <c r="D397" s="2"/>
      <c r="E397" s="10"/>
      <c r="F397" s="2"/>
      <c r="G397" s="2"/>
      <c r="H397" s="2"/>
      <c r="I397" s="2"/>
      <c r="J397" s="2"/>
      <c r="K397" s="2"/>
      <c r="L397" s="2"/>
      <c r="M397" s="2"/>
      <c r="N397" s="2"/>
      <c r="O397" s="2"/>
      <c r="P397" s="2"/>
      <c r="Q397" s="2"/>
      <c r="R397" s="2"/>
      <c r="S397" s="2"/>
      <c r="T397" s="2"/>
      <c r="U397" s="2"/>
      <c r="V397" s="2"/>
      <c r="W397" s="2"/>
      <c r="X397" s="2"/>
      <c r="Y397" s="2"/>
      <c r="Z397" s="2"/>
    </row>
    <row r="398" spans="1:26" ht="36.75" customHeight="1" x14ac:dyDescent="0.35">
      <c r="A398" s="10"/>
      <c r="B398" s="2"/>
      <c r="C398" s="2"/>
      <c r="D398" s="2"/>
      <c r="E398" s="10"/>
      <c r="F398" s="2"/>
      <c r="G398" s="2"/>
      <c r="H398" s="2"/>
      <c r="I398" s="2"/>
      <c r="J398" s="2"/>
      <c r="K398" s="2"/>
      <c r="L398" s="2"/>
      <c r="M398" s="2"/>
      <c r="N398" s="2"/>
      <c r="O398" s="2"/>
      <c r="P398" s="2"/>
      <c r="Q398" s="2"/>
      <c r="R398" s="2"/>
      <c r="S398" s="2"/>
      <c r="T398" s="2"/>
      <c r="U398" s="2"/>
      <c r="V398" s="2"/>
      <c r="W398" s="2"/>
      <c r="X398" s="2"/>
      <c r="Y398" s="2"/>
      <c r="Z398" s="2"/>
    </row>
    <row r="399" spans="1:26" ht="36.75" customHeight="1" x14ac:dyDescent="0.35">
      <c r="A399" s="10"/>
      <c r="B399" s="2"/>
      <c r="C399" s="2"/>
      <c r="D399" s="2"/>
      <c r="E399" s="10"/>
      <c r="F399" s="2"/>
      <c r="G399" s="2"/>
      <c r="H399" s="2"/>
      <c r="I399" s="2"/>
      <c r="J399" s="2"/>
      <c r="K399" s="2"/>
      <c r="L399" s="2"/>
      <c r="M399" s="2"/>
      <c r="N399" s="2"/>
      <c r="O399" s="2"/>
      <c r="P399" s="2"/>
      <c r="Q399" s="2"/>
      <c r="R399" s="2"/>
      <c r="S399" s="2"/>
      <c r="T399" s="2"/>
      <c r="U399" s="2"/>
      <c r="V399" s="2"/>
      <c r="W399" s="2"/>
      <c r="X399" s="2"/>
      <c r="Y399" s="2"/>
      <c r="Z399" s="2"/>
    </row>
    <row r="400" spans="1:26" ht="36.75" customHeight="1" x14ac:dyDescent="0.35">
      <c r="A400" s="10"/>
      <c r="B400" s="2"/>
      <c r="C400" s="2"/>
      <c r="D400" s="2"/>
      <c r="E400" s="10"/>
      <c r="F400" s="2"/>
      <c r="G400" s="2"/>
      <c r="H400" s="2"/>
      <c r="I400" s="2"/>
      <c r="J400" s="2"/>
      <c r="K400" s="2"/>
      <c r="L400" s="2"/>
      <c r="M400" s="2"/>
      <c r="N400" s="2"/>
      <c r="O400" s="2"/>
      <c r="P400" s="2"/>
      <c r="Q400" s="2"/>
      <c r="R400" s="2"/>
      <c r="S400" s="2"/>
      <c r="T400" s="2"/>
      <c r="U400" s="2"/>
      <c r="V400" s="2"/>
      <c r="W400" s="2"/>
      <c r="X400" s="2"/>
      <c r="Y400" s="2"/>
      <c r="Z400" s="2"/>
    </row>
    <row r="401" spans="1:26" ht="36.75" customHeight="1" x14ac:dyDescent="0.35">
      <c r="A401" s="10"/>
      <c r="B401" s="2"/>
      <c r="C401" s="2"/>
      <c r="D401" s="2"/>
      <c r="E401" s="10"/>
      <c r="F401" s="2"/>
      <c r="G401" s="2"/>
      <c r="H401" s="2"/>
      <c r="I401" s="2"/>
      <c r="J401" s="2"/>
      <c r="K401" s="2"/>
      <c r="L401" s="2"/>
      <c r="M401" s="2"/>
      <c r="N401" s="2"/>
      <c r="O401" s="2"/>
      <c r="P401" s="2"/>
      <c r="Q401" s="2"/>
      <c r="R401" s="2"/>
      <c r="S401" s="2"/>
      <c r="T401" s="2"/>
      <c r="U401" s="2"/>
      <c r="V401" s="2"/>
      <c r="W401" s="2"/>
      <c r="X401" s="2"/>
      <c r="Y401" s="2"/>
      <c r="Z401" s="2"/>
    </row>
    <row r="402" spans="1:26" ht="36.75" customHeight="1" x14ac:dyDescent="0.35">
      <c r="A402" s="10"/>
      <c r="B402" s="2"/>
      <c r="C402" s="2"/>
      <c r="D402" s="2"/>
      <c r="E402" s="10"/>
      <c r="F402" s="2"/>
      <c r="G402" s="2"/>
      <c r="H402" s="2"/>
      <c r="I402" s="2"/>
      <c r="J402" s="2"/>
      <c r="K402" s="2"/>
      <c r="L402" s="2"/>
      <c r="M402" s="2"/>
      <c r="N402" s="2"/>
      <c r="O402" s="2"/>
      <c r="P402" s="2"/>
      <c r="Q402" s="2"/>
      <c r="R402" s="2"/>
      <c r="S402" s="2"/>
      <c r="T402" s="2"/>
      <c r="U402" s="2"/>
      <c r="V402" s="2"/>
      <c r="W402" s="2"/>
      <c r="X402" s="2"/>
      <c r="Y402" s="2"/>
      <c r="Z402" s="2"/>
    </row>
    <row r="403" spans="1:26" ht="36.75" customHeight="1" x14ac:dyDescent="0.35">
      <c r="A403" s="10"/>
      <c r="B403" s="2"/>
      <c r="C403" s="2"/>
      <c r="D403" s="2"/>
      <c r="E403" s="10"/>
      <c r="F403" s="2"/>
      <c r="G403" s="2"/>
      <c r="H403" s="2"/>
      <c r="I403" s="2"/>
      <c r="J403" s="2"/>
      <c r="K403" s="2"/>
      <c r="L403" s="2"/>
      <c r="M403" s="2"/>
      <c r="N403" s="2"/>
      <c r="O403" s="2"/>
      <c r="P403" s="2"/>
      <c r="Q403" s="2"/>
      <c r="R403" s="2"/>
      <c r="S403" s="2"/>
      <c r="T403" s="2"/>
      <c r="U403" s="2"/>
      <c r="V403" s="2"/>
      <c r="W403" s="2"/>
      <c r="X403" s="2"/>
      <c r="Y403" s="2"/>
      <c r="Z403" s="2"/>
    </row>
    <row r="404" spans="1:26" ht="36.75" customHeight="1" x14ac:dyDescent="0.35">
      <c r="A404" s="10"/>
      <c r="B404" s="2"/>
      <c r="C404" s="2"/>
      <c r="D404" s="2"/>
      <c r="E404" s="10"/>
      <c r="F404" s="2"/>
      <c r="G404" s="2"/>
      <c r="H404" s="2"/>
      <c r="I404" s="2"/>
      <c r="J404" s="2"/>
      <c r="K404" s="2"/>
      <c r="L404" s="2"/>
      <c r="M404" s="2"/>
      <c r="N404" s="2"/>
      <c r="O404" s="2"/>
      <c r="P404" s="2"/>
      <c r="Q404" s="2"/>
      <c r="R404" s="2"/>
      <c r="S404" s="2"/>
      <c r="T404" s="2"/>
      <c r="U404" s="2"/>
      <c r="V404" s="2"/>
      <c r="W404" s="2"/>
      <c r="X404" s="2"/>
      <c r="Y404" s="2"/>
      <c r="Z404" s="2"/>
    </row>
    <row r="405" spans="1:26" ht="36.75" customHeight="1" x14ac:dyDescent="0.35">
      <c r="A405" s="10"/>
      <c r="B405" s="2"/>
      <c r="C405" s="2"/>
      <c r="D405" s="2"/>
      <c r="E405" s="10"/>
      <c r="F405" s="2"/>
      <c r="G405" s="2"/>
      <c r="H405" s="2"/>
      <c r="I405" s="2"/>
      <c r="J405" s="2"/>
      <c r="K405" s="2"/>
      <c r="L405" s="2"/>
      <c r="M405" s="2"/>
      <c r="N405" s="2"/>
      <c r="O405" s="2"/>
      <c r="P405" s="2"/>
      <c r="Q405" s="2"/>
      <c r="R405" s="2"/>
      <c r="S405" s="2"/>
      <c r="T405" s="2"/>
      <c r="U405" s="2"/>
      <c r="V405" s="2"/>
      <c r="W405" s="2"/>
      <c r="X405" s="2"/>
      <c r="Y405" s="2"/>
      <c r="Z405" s="2"/>
    </row>
    <row r="406" spans="1:26" ht="36.75" customHeight="1" x14ac:dyDescent="0.35">
      <c r="A406" s="10"/>
      <c r="B406" s="2"/>
      <c r="C406" s="2"/>
      <c r="D406" s="2"/>
      <c r="E406" s="10"/>
      <c r="F406" s="2"/>
      <c r="G406" s="2"/>
      <c r="H406" s="2"/>
      <c r="I406" s="2"/>
      <c r="J406" s="2"/>
      <c r="K406" s="2"/>
      <c r="L406" s="2"/>
      <c r="M406" s="2"/>
      <c r="N406" s="2"/>
      <c r="O406" s="2"/>
      <c r="P406" s="2"/>
      <c r="Q406" s="2"/>
      <c r="R406" s="2"/>
      <c r="S406" s="2"/>
      <c r="T406" s="2"/>
      <c r="U406" s="2"/>
      <c r="V406" s="2"/>
      <c r="W406" s="2"/>
      <c r="X406" s="2"/>
      <c r="Y406" s="2"/>
      <c r="Z406" s="2"/>
    </row>
    <row r="407" spans="1:26" ht="36.75" customHeight="1" x14ac:dyDescent="0.35">
      <c r="A407" s="10"/>
      <c r="B407" s="2"/>
      <c r="C407" s="2"/>
      <c r="D407" s="2"/>
      <c r="E407" s="10"/>
      <c r="F407" s="2"/>
      <c r="G407" s="2"/>
      <c r="H407" s="2"/>
      <c r="I407" s="2"/>
      <c r="J407" s="2"/>
      <c r="K407" s="2"/>
      <c r="L407" s="2"/>
      <c r="M407" s="2"/>
      <c r="N407" s="2"/>
      <c r="O407" s="2"/>
      <c r="P407" s="2"/>
      <c r="Q407" s="2"/>
      <c r="R407" s="2"/>
      <c r="S407" s="2"/>
      <c r="T407" s="2"/>
      <c r="U407" s="2"/>
      <c r="V407" s="2"/>
      <c r="W407" s="2"/>
      <c r="X407" s="2"/>
      <c r="Y407" s="2"/>
      <c r="Z407" s="2"/>
    </row>
    <row r="408" spans="1:26" ht="36.75" customHeight="1" x14ac:dyDescent="0.35">
      <c r="A408" s="10"/>
      <c r="B408" s="2"/>
      <c r="C408" s="2"/>
      <c r="D408" s="2"/>
      <c r="E408" s="10"/>
      <c r="F408" s="2"/>
      <c r="G408" s="2"/>
      <c r="H408" s="2"/>
      <c r="I408" s="2"/>
      <c r="J408" s="2"/>
      <c r="K408" s="2"/>
      <c r="L408" s="2"/>
      <c r="M408" s="2"/>
      <c r="N408" s="2"/>
      <c r="O408" s="2"/>
      <c r="P408" s="2"/>
      <c r="Q408" s="2"/>
      <c r="R408" s="2"/>
      <c r="S408" s="2"/>
      <c r="T408" s="2"/>
      <c r="U408" s="2"/>
      <c r="V408" s="2"/>
      <c r="W408" s="2"/>
      <c r="X408" s="2"/>
      <c r="Y408" s="2"/>
      <c r="Z408" s="2"/>
    </row>
    <row r="409" spans="1:26" ht="36.75" customHeight="1" x14ac:dyDescent="0.35">
      <c r="A409" s="10"/>
      <c r="B409" s="2"/>
      <c r="C409" s="2"/>
      <c r="D409" s="2"/>
      <c r="E409" s="10"/>
      <c r="F409" s="2"/>
      <c r="G409" s="2"/>
      <c r="H409" s="2"/>
      <c r="I409" s="2"/>
      <c r="J409" s="2"/>
      <c r="K409" s="2"/>
      <c r="L409" s="2"/>
      <c r="M409" s="2"/>
      <c r="N409" s="2"/>
      <c r="O409" s="2"/>
      <c r="P409" s="2"/>
      <c r="Q409" s="2"/>
      <c r="R409" s="2"/>
      <c r="S409" s="2"/>
      <c r="T409" s="2"/>
      <c r="U409" s="2"/>
      <c r="V409" s="2"/>
      <c r="W409" s="2"/>
      <c r="X409" s="2"/>
      <c r="Y409" s="2"/>
      <c r="Z409" s="2"/>
    </row>
    <row r="410" spans="1:26" ht="36.75" customHeight="1" x14ac:dyDescent="0.35">
      <c r="A410" s="10"/>
      <c r="B410" s="2"/>
      <c r="C410" s="2"/>
      <c r="D410" s="2"/>
      <c r="E410" s="10"/>
      <c r="F410" s="2"/>
      <c r="G410" s="2"/>
      <c r="H410" s="2"/>
      <c r="I410" s="2"/>
      <c r="J410" s="2"/>
      <c r="K410" s="2"/>
      <c r="L410" s="2"/>
      <c r="M410" s="2"/>
      <c r="N410" s="2"/>
      <c r="O410" s="2"/>
      <c r="P410" s="2"/>
      <c r="Q410" s="2"/>
      <c r="R410" s="2"/>
      <c r="S410" s="2"/>
      <c r="T410" s="2"/>
      <c r="U410" s="2"/>
      <c r="V410" s="2"/>
      <c r="W410" s="2"/>
      <c r="X410" s="2"/>
      <c r="Y410" s="2"/>
      <c r="Z410" s="2"/>
    </row>
    <row r="411" spans="1:26" ht="36.75" customHeight="1" x14ac:dyDescent="0.35">
      <c r="A411" s="10"/>
      <c r="B411" s="2"/>
      <c r="C411" s="2"/>
      <c r="D411" s="2"/>
      <c r="E411" s="10"/>
      <c r="F411" s="2"/>
      <c r="G411" s="2"/>
      <c r="H411" s="2"/>
      <c r="I411" s="2"/>
      <c r="J411" s="2"/>
      <c r="K411" s="2"/>
      <c r="L411" s="2"/>
      <c r="M411" s="2"/>
      <c r="N411" s="2"/>
      <c r="O411" s="2"/>
      <c r="P411" s="2"/>
      <c r="Q411" s="2"/>
      <c r="R411" s="2"/>
      <c r="S411" s="2"/>
      <c r="T411" s="2"/>
      <c r="U411" s="2"/>
      <c r="V411" s="2"/>
      <c r="W411" s="2"/>
      <c r="X411" s="2"/>
      <c r="Y411" s="2"/>
      <c r="Z411" s="2"/>
    </row>
    <row r="412" spans="1:26" ht="36.75" customHeight="1" x14ac:dyDescent="0.35">
      <c r="A412" s="10"/>
      <c r="B412" s="2"/>
      <c r="C412" s="2"/>
      <c r="D412" s="2"/>
      <c r="E412" s="10"/>
      <c r="F412" s="2"/>
      <c r="G412" s="2"/>
      <c r="H412" s="2"/>
      <c r="I412" s="2"/>
      <c r="J412" s="2"/>
      <c r="K412" s="2"/>
      <c r="L412" s="2"/>
      <c r="M412" s="2"/>
      <c r="N412" s="2"/>
      <c r="O412" s="2"/>
      <c r="P412" s="2"/>
      <c r="Q412" s="2"/>
      <c r="R412" s="2"/>
      <c r="S412" s="2"/>
      <c r="T412" s="2"/>
      <c r="U412" s="2"/>
      <c r="V412" s="2"/>
      <c r="W412" s="2"/>
      <c r="X412" s="2"/>
      <c r="Y412" s="2"/>
      <c r="Z412" s="2"/>
    </row>
    <row r="413" spans="1:26" ht="36.75" customHeight="1" x14ac:dyDescent="0.35">
      <c r="A413" s="10"/>
      <c r="B413" s="2"/>
      <c r="C413" s="2"/>
      <c r="D413" s="2"/>
      <c r="E413" s="10"/>
      <c r="F413" s="2"/>
      <c r="G413" s="2"/>
      <c r="H413" s="2"/>
      <c r="I413" s="2"/>
      <c r="J413" s="2"/>
      <c r="K413" s="2"/>
      <c r="L413" s="2"/>
      <c r="M413" s="2"/>
      <c r="N413" s="2"/>
      <c r="O413" s="2"/>
      <c r="P413" s="2"/>
      <c r="Q413" s="2"/>
      <c r="R413" s="2"/>
      <c r="S413" s="2"/>
      <c r="T413" s="2"/>
      <c r="U413" s="2"/>
      <c r="V413" s="2"/>
      <c r="W413" s="2"/>
      <c r="X413" s="2"/>
      <c r="Y413" s="2"/>
      <c r="Z413" s="2"/>
    </row>
    <row r="414" spans="1:26" ht="36.75" customHeight="1" x14ac:dyDescent="0.35">
      <c r="A414" s="10"/>
      <c r="B414" s="2"/>
      <c r="C414" s="2"/>
      <c r="D414" s="2"/>
      <c r="E414" s="10"/>
      <c r="F414" s="2"/>
      <c r="G414" s="2"/>
      <c r="H414" s="2"/>
      <c r="I414" s="2"/>
      <c r="J414" s="2"/>
      <c r="K414" s="2"/>
      <c r="L414" s="2"/>
      <c r="M414" s="2"/>
      <c r="N414" s="2"/>
      <c r="O414" s="2"/>
      <c r="P414" s="2"/>
      <c r="Q414" s="2"/>
      <c r="R414" s="2"/>
      <c r="S414" s="2"/>
      <c r="T414" s="2"/>
      <c r="U414" s="2"/>
      <c r="V414" s="2"/>
      <c r="W414" s="2"/>
      <c r="X414" s="2"/>
      <c r="Y414" s="2"/>
      <c r="Z414" s="2"/>
    </row>
    <row r="415" spans="1:26" ht="36.75" customHeight="1" x14ac:dyDescent="0.35">
      <c r="A415" s="10"/>
      <c r="B415" s="2"/>
      <c r="C415" s="2"/>
      <c r="D415" s="2"/>
      <c r="E415" s="10"/>
      <c r="F415" s="2"/>
      <c r="G415" s="2"/>
      <c r="H415" s="2"/>
      <c r="I415" s="2"/>
      <c r="J415" s="2"/>
      <c r="K415" s="2"/>
      <c r="L415" s="2"/>
      <c r="M415" s="2"/>
      <c r="N415" s="2"/>
      <c r="O415" s="2"/>
      <c r="P415" s="2"/>
      <c r="Q415" s="2"/>
      <c r="R415" s="2"/>
      <c r="S415" s="2"/>
      <c r="T415" s="2"/>
      <c r="U415" s="2"/>
      <c r="V415" s="2"/>
      <c r="W415" s="2"/>
      <c r="X415" s="2"/>
      <c r="Y415" s="2"/>
      <c r="Z415" s="2"/>
    </row>
    <row r="416" spans="1:26" ht="36.75" customHeight="1" x14ac:dyDescent="0.35">
      <c r="A416" s="10"/>
      <c r="B416" s="2"/>
      <c r="C416" s="2"/>
      <c r="D416" s="2"/>
      <c r="E416" s="10"/>
      <c r="F416" s="2"/>
      <c r="G416" s="2"/>
      <c r="H416" s="2"/>
      <c r="I416" s="2"/>
      <c r="J416" s="2"/>
      <c r="K416" s="2"/>
      <c r="L416" s="2"/>
      <c r="M416" s="2"/>
      <c r="N416" s="2"/>
      <c r="O416" s="2"/>
      <c r="P416" s="2"/>
      <c r="Q416" s="2"/>
      <c r="R416" s="2"/>
      <c r="S416" s="2"/>
      <c r="T416" s="2"/>
      <c r="U416" s="2"/>
      <c r="V416" s="2"/>
      <c r="W416" s="2"/>
      <c r="X416" s="2"/>
      <c r="Y416" s="2"/>
      <c r="Z416" s="2"/>
    </row>
    <row r="417" spans="1:26" ht="36.75" customHeight="1" x14ac:dyDescent="0.35">
      <c r="A417" s="10"/>
      <c r="B417" s="2"/>
      <c r="C417" s="2"/>
      <c r="D417" s="2"/>
      <c r="E417" s="10"/>
      <c r="F417" s="2"/>
      <c r="G417" s="2"/>
      <c r="H417" s="2"/>
      <c r="I417" s="2"/>
      <c r="J417" s="2"/>
      <c r="K417" s="2"/>
      <c r="L417" s="2"/>
      <c r="M417" s="2"/>
      <c r="N417" s="2"/>
      <c r="O417" s="2"/>
      <c r="P417" s="2"/>
      <c r="Q417" s="2"/>
      <c r="R417" s="2"/>
      <c r="S417" s="2"/>
      <c r="T417" s="2"/>
      <c r="U417" s="2"/>
      <c r="V417" s="2"/>
      <c r="W417" s="2"/>
      <c r="X417" s="2"/>
      <c r="Y417" s="2"/>
      <c r="Z417" s="2"/>
    </row>
    <row r="418" spans="1:26" ht="36.75" customHeight="1" x14ac:dyDescent="0.35">
      <c r="A418" s="10"/>
      <c r="B418" s="2"/>
      <c r="C418" s="2"/>
      <c r="D418" s="2"/>
      <c r="E418" s="10"/>
      <c r="F418" s="2"/>
      <c r="G418" s="2"/>
      <c r="H418" s="2"/>
      <c r="I418" s="2"/>
      <c r="J418" s="2"/>
      <c r="K418" s="2"/>
      <c r="L418" s="2"/>
      <c r="M418" s="2"/>
      <c r="N418" s="2"/>
      <c r="O418" s="2"/>
      <c r="P418" s="2"/>
      <c r="Q418" s="2"/>
      <c r="R418" s="2"/>
      <c r="S418" s="2"/>
      <c r="T418" s="2"/>
      <c r="U418" s="2"/>
      <c r="V418" s="2"/>
      <c r="W418" s="2"/>
      <c r="X418" s="2"/>
      <c r="Y418" s="2"/>
      <c r="Z418" s="2"/>
    </row>
    <row r="419" spans="1:26" ht="36.75" customHeight="1" x14ac:dyDescent="0.35">
      <c r="A419" s="10"/>
      <c r="B419" s="2"/>
      <c r="C419" s="2"/>
      <c r="D419" s="2"/>
      <c r="E419" s="10"/>
      <c r="F419" s="2"/>
      <c r="G419" s="2"/>
      <c r="H419" s="2"/>
      <c r="I419" s="2"/>
      <c r="J419" s="2"/>
      <c r="K419" s="2"/>
      <c r="L419" s="2"/>
      <c r="M419" s="2"/>
      <c r="N419" s="2"/>
      <c r="O419" s="2"/>
      <c r="P419" s="2"/>
      <c r="Q419" s="2"/>
      <c r="R419" s="2"/>
      <c r="S419" s="2"/>
      <c r="T419" s="2"/>
      <c r="U419" s="2"/>
      <c r="V419" s="2"/>
      <c r="W419" s="2"/>
      <c r="X419" s="2"/>
      <c r="Y419" s="2"/>
      <c r="Z419" s="2"/>
    </row>
    <row r="420" spans="1:26" ht="36.75" customHeight="1" x14ac:dyDescent="0.35">
      <c r="A420" s="10"/>
      <c r="B420" s="2"/>
      <c r="C420" s="2"/>
      <c r="D420" s="2"/>
      <c r="E420" s="10"/>
      <c r="F420" s="2"/>
      <c r="G420" s="2"/>
      <c r="H420" s="2"/>
      <c r="I420" s="2"/>
      <c r="J420" s="2"/>
      <c r="K420" s="2"/>
      <c r="L420" s="2"/>
      <c r="M420" s="2"/>
      <c r="N420" s="2"/>
      <c r="O420" s="2"/>
      <c r="P420" s="2"/>
      <c r="Q420" s="2"/>
      <c r="R420" s="2"/>
      <c r="S420" s="2"/>
      <c r="T420" s="2"/>
      <c r="U420" s="2"/>
      <c r="V420" s="2"/>
      <c r="W420" s="2"/>
      <c r="X420" s="2"/>
      <c r="Y420" s="2"/>
      <c r="Z420" s="2"/>
    </row>
    <row r="421" spans="1:26" ht="36.75" customHeight="1" x14ac:dyDescent="0.35">
      <c r="A421" s="10"/>
      <c r="B421" s="2"/>
      <c r="C421" s="2"/>
      <c r="D421" s="2"/>
      <c r="E421" s="10"/>
      <c r="F421" s="2"/>
      <c r="G421" s="2"/>
      <c r="H421" s="2"/>
      <c r="I421" s="2"/>
      <c r="J421" s="2"/>
      <c r="K421" s="2"/>
      <c r="L421" s="2"/>
      <c r="M421" s="2"/>
      <c r="N421" s="2"/>
      <c r="O421" s="2"/>
      <c r="P421" s="2"/>
      <c r="Q421" s="2"/>
      <c r="R421" s="2"/>
      <c r="S421" s="2"/>
      <c r="T421" s="2"/>
      <c r="U421" s="2"/>
      <c r="V421" s="2"/>
      <c r="W421" s="2"/>
      <c r="X421" s="2"/>
      <c r="Y421" s="2"/>
      <c r="Z421" s="2"/>
    </row>
    <row r="422" spans="1:26" ht="36.75" customHeight="1" x14ac:dyDescent="0.35">
      <c r="A422" s="10"/>
      <c r="B422" s="2"/>
      <c r="C422" s="2"/>
      <c r="D422" s="2"/>
      <c r="E422" s="10"/>
      <c r="F422" s="2"/>
      <c r="G422" s="2"/>
      <c r="H422" s="2"/>
      <c r="I422" s="2"/>
      <c r="J422" s="2"/>
      <c r="K422" s="2"/>
      <c r="L422" s="2"/>
      <c r="M422" s="2"/>
      <c r="N422" s="2"/>
      <c r="O422" s="2"/>
      <c r="P422" s="2"/>
      <c r="Q422" s="2"/>
      <c r="R422" s="2"/>
      <c r="S422" s="2"/>
      <c r="T422" s="2"/>
      <c r="U422" s="2"/>
      <c r="V422" s="2"/>
      <c r="W422" s="2"/>
      <c r="X422" s="2"/>
      <c r="Y422" s="2"/>
      <c r="Z422" s="2"/>
    </row>
    <row r="423" spans="1:26" ht="36.75" customHeight="1" x14ac:dyDescent="0.35">
      <c r="A423" s="10"/>
      <c r="B423" s="2"/>
      <c r="C423" s="2"/>
      <c r="D423" s="2"/>
      <c r="E423" s="10"/>
      <c r="F423" s="2"/>
      <c r="G423" s="2"/>
      <c r="H423" s="2"/>
      <c r="I423" s="2"/>
      <c r="J423" s="2"/>
      <c r="K423" s="2"/>
      <c r="L423" s="2"/>
      <c r="M423" s="2"/>
      <c r="N423" s="2"/>
      <c r="O423" s="2"/>
      <c r="P423" s="2"/>
      <c r="Q423" s="2"/>
      <c r="R423" s="2"/>
      <c r="S423" s="2"/>
      <c r="T423" s="2"/>
      <c r="U423" s="2"/>
      <c r="V423" s="2"/>
      <c r="W423" s="2"/>
      <c r="X423" s="2"/>
      <c r="Y423" s="2"/>
      <c r="Z423" s="2"/>
    </row>
    <row r="424" spans="1:26" ht="36.75" customHeight="1" x14ac:dyDescent="0.35">
      <c r="A424" s="10"/>
      <c r="B424" s="2"/>
      <c r="C424" s="2"/>
      <c r="D424" s="2"/>
      <c r="E424" s="10"/>
      <c r="F424" s="2"/>
      <c r="G424" s="2"/>
      <c r="H424" s="2"/>
      <c r="I424" s="2"/>
      <c r="J424" s="2"/>
      <c r="K424" s="2"/>
      <c r="L424" s="2"/>
      <c r="M424" s="2"/>
      <c r="N424" s="2"/>
      <c r="O424" s="2"/>
      <c r="P424" s="2"/>
      <c r="Q424" s="2"/>
      <c r="R424" s="2"/>
      <c r="S424" s="2"/>
      <c r="T424" s="2"/>
      <c r="U424" s="2"/>
      <c r="V424" s="2"/>
      <c r="W424" s="2"/>
      <c r="X424" s="2"/>
      <c r="Y424" s="2"/>
      <c r="Z424" s="2"/>
    </row>
    <row r="425" spans="1:26" ht="36.75" customHeight="1" x14ac:dyDescent="0.35">
      <c r="A425" s="10"/>
      <c r="B425" s="2"/>
      <c r="C425" s="2"/>
      <c r="D425" s="2"/>
      <c r="E425" s="10"/>
      <c r="F425" s="2"/>
      <c r="G425" s="2"/>
      <c r="H425" s="2"/>
      <c r="I425" s="2"/>
      <c r="J425" s="2"/>
      <c r="K425" s="2"/>
      <c r="L425" s="2"/>
      <c r="M425" s="2"/>
      <c r="N425" s="2"/>
      <c r="O425" s="2"/>
      <c r="P425" s="2"/>
      <c r="Q425" s="2"/>
      <c r="R425" s="2"/>
      <c r="S425" s="2"/>
      <c r="T425" s="2"/>
      <c r="U425" s="2"/>
      <c r="V425" s="2"/>
      <c r="W425" s="2"/>
      <c r="X425" s="2"/>
      <c r="Y425" s="2"/>
      <c r="Z425" s="2"/>
    </row>
    <row r="426" spans="1:26" ht="36.75" customHeight="1" x14ac:dyDescent="0.35">
      <c r="A426" s="10"/>
      <c r="B426" s="2"/>
      <c r="C426" s="2"/>
      <c r="D426" s="2"/>
      <c r="E426" s="10"/>
      <c r="F426" s="2"/>
      <c r="G426" s="2"/>
      <c r="H426" s="2"/>
      <c r="I426" s="2"/>
      <c r="J426" s="2"/>
      <c r="K426" s="2"/>
      <c r="L426" s="2"/>
      <c r="M426" s="2"/>
      <c r="N426" s="2"/>
      <c r="O426" s="2"/>
      <c r="P426" s="2"/>
      <c r="Q426" s="2"/>
      <c r="R426" s="2"/>
      <c r="S426" s="2"/>
      <c r="T426" s="2"/>
      <c r="U426" s="2"/>
      <c r="V426" s="2"/>
      <c r="W426" s="2"/>
      <c r="X426" s="2"/>
      <c r="Y426" s="2"/>
      <c r="Z426" s="2"/>
    </row>
    <row r="427" spans="1:26" ht="36.75" customHeight="1" x14ac:dyDescent="0.35">
      <c r="A427" s="10"/>
      <c r="B427" s="2"/>
      <c r="C427" s="2"/>
      <c r="D427" s="2"/>
      <c r="E427" s="10"/>
      <c r="F427" s="2"/>
      <c r="G427" s="2"/>
      <c r="H427" s="2"/>
      <c r="I427" s="2"/>
      <c r="J427" s="2"/>
      <c r="K427" s="2"/>
      <c r="L427" s="2"/>
      <c r="M427" s="2"/>
      <c r="N427" s="2"/>
      <c r="O427" s="2"/>
      <c r="P427" s="2"/>
      <c r="Q427" s="2"/>
      <c r="R427" s="2"/>
      <c r="S427" s="2"/>
      <c r="T427" s="2"/>
      <c r="U427" s="2"/>
      <c r="V427" s="2"/>
      <c r="W427" s="2"/>
      <c r="X427" s="2"/>
      <c r="Y427" s="2"/>
      <c r="Z427" s="2"/>
    </row>
    <row r="428" spans="1:26" ht="36.75" customHeight="1" x14ac:dyDescent="0.35">
      <c r="A428" s="10"/>
      <c r="B428" s="2"/>
      <c r="C428" s="2"/>
      <c r="D428" s="2"/>
      <c r="E428" s="10"/>
      <c r="F428" s="2"/>
      <c r="G428" s="2"/>
      <c r="H428" s="2"/>
      <c r="I428" s="2"/>
      <c r="J428" s="2"/>
      <c r="K428" s="2"/>
      <c r="L428" s="2"/>
      <c r="M428" s="2"/>
      <c r="N428" s="2"/>
      <c r="O428" s="2"/>
      <c r="P428" s="2"/>
      <c r="Q428" s="2"/>
      <c r="R428" s="2"/>
      <c r="S428" s="2"/>
      <c r="T428" s="2"/>
      <c r="U428" s="2"/>
      <c r="V428" s="2"/>
      <c r="W428" s="2"/>
      <c r="X428" s="2"/>
      <c r="Y428" s="2"/>
      <c r="Z428" s="2"/>
    </row>
    <row r="429" spans="1:26" ht="36.75" customHeight="1" x14ac:dyDescent="0.35">
      <c r="A429" s="10"/>
      <c r="B429" s="2"/>
      <c r="C429" s="2"/>
      <c r="D429" s="2"/>
      <c r="E429" s="10"/>
      <c r="F429" s="2"/>
      <c r="G429" s="2"/>
      <c r="H429" s="2"/>
      <c r="I429" s="2"/>
      <c r="J429" s="2"/>
      <c r="K429" s="2"/>
      <c r="L429" s="2"/>
      <c r="M429" s="2"/>
      <c r="N429" s="2"/>
      <c r="O429" s="2"/>
      <c r="P429" s="2"/>
      <c r="Q429" s="2"/>
      <c r="R429" s="2"/>
      <c r="S429" s="2"/>
      <c r="T429" s="2"/>
      <c r="U429" s="2"/>
      <c r="V429" s="2"/>
      <c r="W429" s="2"/>
      <c r="X429" s="2"/>
      <c r="Y429" s="2"/>
      <c r="Z429" s="2"/>
    </row>
    <row r="430" spans="1:26" ht="36.75" customHeight="1" x14ac:dyDescent="0.35">
      <c r="A430" s="10"/>
      <c r="B430" s="2"/>
      <c r="C430" s="2"/>
      <c r="D430" s="2"/>
      <c r="E430" s="10"/>
      <c r="F430" s="2"/>
      <c r="G430" s="2"/>
      <c r="H430" s="2"/>
      <c r="I430" s="2"/>
      <c r="J430" s="2"/>
      <c r="K430" s="2"/>
      <c r="L430" s="2"/>
      <c r="M430" s="2"/>
      <c r="N430" s="2"/>
      <c r="O430" s="2"/>
      <c r="P430" s="2"/>
      <c r="Q430" s="2"/>
      <c r="R430" s="2"/>
      <c r="S430" s="2"/>
      <c r="T430" s="2"/>
      <c r="U430" s="2"/>
      <c r="V430" s="2"/>
      <c r="W430" s="2"/>
      <c r="X430" s="2"/>
      <c r="Y430" s="2"/>
      <c r="Z430" s="2"/>
    </row>
    <row r="431" spans="1:26" ht="36.75" customHeight="1" x14ac:dyDescent="0.35">
      <c r="A431" s="10"/>
      <c r="B431" s="2"/>
      <c r="C431" s="2"/>
      <c r="D431" s="2"/>
      <c r="E431" s="10"/>
      <c r="F431" s="2"/>
      <c r="G431" s="2"/>
      <c r="H431" s="2"/>
      <c r="I431" s="2"/>
      <c r="J431" s="2"/>
      <c r="K431" s="2"/>
      <c r="L431" s="2"/>
      <c r="M431" s="2"/>
      <c r="N431" s="2"/>
      <c r="O431" s="2"/>
      <c r="P431" s="2"/>
      <c r="Q431" s="2"/>
      <c r="R431" s="2"/>
      <c r="S431" s="2"/>
      <c r="T431" s="2"/>
      <c r="U431" s="2"/>
      <c r="V431" s="2"/>
      <c r="W431" s="2"/>
      <c r="X431" s="2"/>
      <c r="Y431" s="2"/>
      <c r="Z431" s="2"/>
    </row>
    <row r="432" spans="1:26" ht="36.75" customHeight="1" x14ac:dyDescent="0.35">
      <c r="A432" s="10"/>
      <c r="B432" s="2"/>
      <c r="C432" s="2"/>
      <c r="D432" s="2"/>
      <c r="E432" s="10"/>
      <c r="F432" s="2"/>
      <c r="G432" s="2"/>
      <c r="H432" s="2"/>
      <c r="I432" s="2"/>
      <c r="J432" s="2"/>
      <c r="K432" s="2"/>
      <c r="L432" s="2"/>
      <c r="M432" s="2"/>
      <c r="N432" s="2"/>
      <c r="O432" s="2"/>
      <c r="P432" s="2"/>
      <c r="Q432" s="2"/>
      <c r="R432" s="2"/>
      <c r="S432" s="2"/>
      <c r="T432" s="2"/>
      <c r="U432" s="2"/>
      <c r="V432" s="2"/>
      <c r="W432" s="2"/>
      <c r="X432" s="2"/>
      <c r="Y432" s="2"/>
      <c r="Z432" s="2"/>
    </row>
    <row r="433" spans="1:26" ht="36.75" customHeight="1" x14ac:dyDescent="0.35">
      <c r="A433" s="10"/>
      <c r="B433" s="2"/>
      <c r="C433" s="2"/>
      <c r="D433" s="2"/>
      <c r="E433" s="10"/>
      <c r="F433" s="2"/>
      <c r="G433" s="2"/>
      <c r="H433" s="2"/>
      <c r="I433" s="2"/>
      <c r="J433" s="2"/>
      <c r="K433" s="2"/>
      <c r="L433" s="2"/>
      <c r="M433" s="2"/>
      <c r="N433" s="2"/>
      <c r="O433" s="2"/>
      <c r="P433" s="2"/>
      <c r="Q433" s="2"/>
      <c r="R433" s="2"/>
      <c r="S433" s="2"/>
      <c r="T433" s="2"/>
      <c r="U433" s="2"/>
      <c r="V433" s="2"/>
      <c r="W433" s="2"/>
      <c r="X433" s="2"/>
      <c r="Y433" s="2"/>
      <c r="Z433" s="2"/>
    </row>
    <row r="434" spans="1:26" ht="36.75" customHeight="1" x14ac:dyDescent="0.35">
      <c r="A434" s="10"/>
      <c r="B434" s="2"/>
      <c r="C434" s="2"/>
      <c r="D434" s="2"/>
      <c r="E434" s="10"/>
      <c r="F434" s="2"/>
      <c r="G434" s="2"/>
      <c r="H434" s="2"/>
      <c r="I434" s="2"/>
      <c r="J434" s="2"/>
      <c r="K434" s="2"/>
      <c r="L434" s="2"/>
      <c r="M434" s="2"/>
      <c r="N434" s="2"/>
      <c r="O434" s="2"/>
      <c r="P434" s="2"/>
      <c r="Q434" s="2"/>
      <c r="R434" s="2"/>
      <c r="S434" s="2"/>
      <c r="T434" s="2"/>
      <c r="U434" s="2"/>
      <c r="V434" s="2"/>
      <c r="W434" s="2"/>
      <c r="X434" s="2"/>
      <c r="Y434" s="2"/>
      <c r="Z434" s="2"/>
    </row>
    <row r="435" spans="1:26" ht="36.75" customHeight="1" x14ac:dyDescent="0.35">
      <c r="A435" s="10"/>
      <c r="B435" s="2"/>
      <c r="C435" s="2"/>
      <c r="D435" s="2"/>
      <c r="E435" s="10"/>
      <c r="F435" s="2"/>
      <c r="G435" s="2"/>
      <c r="H435" s="2"/>
      <c r="I435" s="2"/>
      <c r="J435" s="2"/>
      <c r="K435" s="2"/>
      <c r="L435" s="2"/>
      <c r="M435" s="2"/>
      <c r="N435" s="2"/>
      <c r="O435" s="2"/>
      <c r="P435" s="2"/>
      <c r="Q435" s="2"/>
      <c r="R435" s="2"/>
      <c r="S435" s="2"/>
      <c r="T435" s="2"/>
      <c r="U435" s="2"/>
      <c r="V435" s="2"/>
      <c r="W435" s="2"/>
      <c r="X435" s="2"/>
      <c r="Y435" s="2"/>
      <c r="Z435" s="2"/>
    </row>
    <row r="436" spans="1:26" ht="36.75" customHeight="1" x14ac:dyDescent="0.35">
      <c r="A436" s="10"/>
      <c r="B436" s="2"/>
      <c r="C436" s="2"/>
      <c r="D436" s="2"/>
      <c r="E436" s="10"/>
      <c r="F436" s="2"/>
      <c r="G436" s="2"/>
      <c r="H436" s="2"/>
      <c r="I436" s="2"/>
      <c r="J436" s="2"/>
      <c r="K436" s="2"/>
      <c r="L436" s="2"/>
      <c r="M436" s="2"/>
      <c r="N436" s="2"/>
      <c r="O436" s="2"/>
      <c r="P436" s="2"/>
      <c r="Q436" s="2"/>
      <c r="R436" s="2"/>
      <c r="S436" s="2"/>
      <c r="T436" s="2"/>
      <c r="U436" s="2"/>
      <c r="V436" s="2"/>
      <c r="W436" s="2"/>
      <c r="X436" s="2"/>
      <c r="Y436" s="2"/>
      <c r="Z436" s="2"/>
    </row>
    <row r="437" spans="1:26" ht="36.75" customHeight="1" x14ac:dyDescent="0.35">
      <c r="A437" s="10"/>
      <c r="B437" s="2"/>
      <c r="C437" s="2"/>
      <c r="D437" s="2"/>
      <c r="E437" s="10"/>
      <c r="F437" s="2"/>
      <c r="G437" s="2"/>
      <c r="H437" s="2"/>
      <c r="I437" s="2"/>
      <c r="J437" s="2"/>
      <c r="K437" s="2"/>
      <c r="L437" s="2"/>
      <c r="M437" s="2"/>
      <c r="N437" s="2"/>
      <c r="O437" s="2"/>
      <c r="P437" s="2"/>
      <c r="Q437" s="2"/>
      <c r="R437" s="2"/>
      <c r="S437" s="2"/>
      <c r="T437" s="2"/>
      <c r="U437" s="2"/>
      <c r="V437" s="2"/>
      <c r="W437" s="2"/>
      <c r="X437" s="2"/>
      <c r="Y437" s="2"/>
      <c r="Z437" s="2"/>
    </row>
    <row r="438" spans="1:26" ht="36.75" customHeight="1" x14ac:dyDescent="0.35">
      <c r="A438" s="10"/>
      <c r="B438" s="2"/>
      <c r="C438" s="2"/>
      <c r="D438" s="2"/>
      <c r="E438" s="10"/>
      <c r="F438" s="2"/>
      <c r="G438" s="2"/>
      <c r="H438" s="2"/>
      <c r="I438" s="2"/>
      <c r="J438" s="2"/>
      <c r="K438" s="2"/>
      <c r="L438" s="2"/>
      <c r="M438" s="2"/>
      <c r="N438" s="2"/>
      <c r="O438" s="2"/>
      <c r="P438" s="2"/>
      <c r="Q438" s="2"/>
      <c r="R438" s="2"/>
      <c r="S438" s="2"/>
      <c r="T438" s="2"/>
      <c r="U438" s="2"/>
      <c r="V438" s="2"/>
      <c r="W438" s="2"/>
      <c r="X438" s="2"/>
      <c r="Y438" s="2"/>
      <c r="Z438" s="2"/>
    </row>
    <row r="439" spans="1:26" ht="36.75" customHeight="1" x14ac:dyDescent="0.35">
      <c r="A439" s="10"/>
      <c r="B439" s="2"/>
      <c r="C439" s="2"/>
      <c r="D439" s="2"/>
      <c r="E439" s="10"/>
      <c r="F439" s="2"/>
      <c r="G439" s="2"/>
      <c r="H439" s="2"/>
      <c r="I439" s="2"/>
      <c r="J439" s="2"/>
      <c r="K439" s="2"/>
      <c r="L439" s="2"/>
      <c r="M439" s="2"/>
      <c r="N439" s="2"/>
      <c r="O439" s="2"/>
      <c r="P439" s="2"/>
      <c r="Q439" s="2"/>
      <c r="R439" s="2"/>
      <c r="S439" s="2"/>
      <c r="T439" s="2"/>
      <c r="U439" s="2"/>
      <c r="V439" s="2"/>
      <c r="W439" s="2"/>
      <c r="X439" s="2"/>
      <c r="Y439" s="2"/>
      <c r="Z439" s="2"/>
    </row>
    <row r="440" spans="1:26" ht="36.75" customHeight="1" x14ac:dyDescent="0.35">
      <c r="A440" s="10"/>
      <c r="B440" s="2"/>
      <c r="C440" s="2"/>
      <c r="D440" s="2"/>
      <c r="E440" s="10"/>
      <c r="F440" s="2"/>
      <c r="G440" s="2"/>
      <c r="H440" s="2"/>
      <c r="I440" s="2"/>
      <c r="J440" s="2"/>
      <c r="K440" s="2"/>
      <c r="L440" s="2"/>
      <c r="M440" s="2"/>
      <c r="N440" s="2"/>
      <c r="O440" s="2"/>
      <c r="P440" s="2"/>
      <c r="Q440" s="2"/>
      <c r="R440" s="2"/>
      <c r="S440" s="2"/>
      <c r="T440" s="2"/>
      <c r="U440" s="2"/>
      <c r="V440" s="2"/>
      <c r="W440" s="2"/>
      <c r="X440" s="2"/>
      <c r="Y440" s="2"/>
      <c r="Z440" s="2"/>
    </row>
    <row r="441" spans="1:26" ht="36.75" customHeight="1" x14ac:dyDescent="0.35">
      <c r="A441" s="10"/>
      <c r="B441" s="2"/>
      <c r="C441" s="2"/>
      <c r="D441" s="2"/>
      <c r="E441" s="10"/>
      <c r="F441" s="2"/>
      <c r="G441" s="2"/>
      <c r="H441" s="2"/>
      <c r="I441" s="2"/>
      <c r="J441" s="2"/>
      <c r="K441" s="2"/>
      <c r="L441" s="2"/>
      <c r="M441" s="2"/>
      <c r="N441" s="2"/>
      <c r="O441" s="2"/>
      <c r="P441" s="2"/>
      <c r="Q441" s="2"/>
      <c r="R441" s="2"/>
      <c r="S441" s="2"/>
      <c r="T441" s="2"/>
      <c r="U441" s="2"/>
      <c r="V441" s="2"/>
      <c r="W441" s="2"/>
      <c r="X441" s="2"/>
      <c r="Y441" s="2"/>
      <c r="Z441" s="2"/>
    </row>
    <row r="442" spans="1:26" ht="36.75" customHeight="1" x14ac:dyDescent="0.35">
      <c r="A442" s="10"/>
      <c r="B442" s="2"/>
      <c r="C442" s="2"/>
      <c r="D442" s="2"/>
      <c r="E442" s="10"/>
      <c r="F442" s="2"/>
      <c r="G442" s="2"/>
      <c r="H442" s="2"/>
      <c r="I442" s="2"/>
      <c r="J442" s="2"/>
      <c r="K442" s="2"/>
      <c r="L442" s="2"/>
      <c r="M442" s="2"/>
      <c r="N442" s="2"/>
      <c r="O442" s="2"/>
      <c r="P442" s="2"/>
      <c r="Q442" s="2"/>
      <c r="R442" s="2"/>
      <c r="S442" s="2"/>
      <c r="T442" s="2"/>
      <c r="U442" s="2"/>
      <c r="V442" s="2"/>
      <c r="W442" s="2"/>
      <c r="X442" s="2"/>
      <c r="Y442" s="2"/>
      <c r="Z442" s="2"/>
    </row>
    <row r="443" spans="1:26" ht="36.75" customHeight="1" x14ac:dyDescent="0.35">
      <c r="A443" s="10"/>
      <c r="B443" s="2"/>
      <c r="C443" s="2"/>
      <c r="D443" s="2"/>
      <c r="E443" s="10"/>
      <c r="F443" s="2"/>
      <c r="G443" s="2"/>
      <c r="H443" s="2"/>
      <c r="I443" s="2"/>
      <c r="J443" s="2"/>
      <c r="K443" s="2"/>
      <c r="L443" s="2"/>
      <c r="M443" s="2"/>
      <c r="N443" s="2"/>
      <c r="O443" s="2"/>
      <c r="P443" s="2"/>
      <c r="Q443" s="2"/>
      <c r="R443" s="2"/>
      <c r="S443" s="2"/>
      <c r="T443" s="2"/>
      <c r="U443" s="2"/>
      <c r="V443" s="2"/>
      <c r="W443" s="2"/>
      <c r="X443" s="2"/>
      <c r="Y443" s="2"/>
      <c r="Z443" s="2"/>
    </row>
    <row r="444" spans="1:26" ht="36.75" customHeight="1" x14ac:dyDescent="0.35">
      <c r="A444" s="10"/>
      <c r="B444" s="2"/>
      <c r="C444" s="2"/>
      <c r="D444" s="2"/>
      <c r="E444" s="10"/>
      <c r="F444" s="2"/>
      <c r="G444" s="2"/>
      <c r="H444" s="2"/>
      <c r="I444" s="2"/>
      <c r="J444" s="2"/>
      <c r="K444" s="2"/>
      <c r="L444" s="2"/>
      <c r="M444" s="2"/>
      <c r="N444" s="2"/>
      <c r="O444" s="2"/>
      <c r="P444" s="2"/>
      <c r="Q444" s="2"/>
      <c r="R444" s="2"/>
      <c r="S444" s="2"/>
      <c r="T444" s="2"/>
      <c r="U444" s="2"/>
      <c r="V444" s="2"/>
      <c r="W444" s="2"/>
      <c r="X444" s="2"/>
      <c r="Y444" s="2"/>
      <c r="Z444" s="2"/>
    </row>
    <row r="445" spans="1:26" ht="36.75" customHeight="1" x14ac:dyDescent="0.35">
      <c r="A445" s="10"/>
      <c r="B445" s="2"/>
      <c r="C445" s="2"/>
      <c r="D445" s="2"/>
      <c r="E445" s="10"/>
      <c r="F445" s="2"/>
      <c r="G445" s="2"/>
      <c r="H445" s="2"/>
      <c r="I445" s="2"/>
      <c r="J445" s="2"/>
      <c r="K445" s="2"/>
      <c r="L445" s="2"/>
      <c r="M445" s="2"/>
      <c r="N445" s="2"/>
      <c r="O445" s="2"/>
      <c r="P445" s="2"/>
      <c r="Q445" s="2"/>
      <c r="R445" s="2"/>
      <c r="S445" s="2"/>
      <c r="T445" s="2"/>
      <c r="U445" s="2"/>
      <c r="V445" s="2"/>
      <c r="W445" s="2"/>
      <c r="X445" s="2"/>
      <c r="Y445" s="2"/>
      <c r="Z445" s="2"/>
    </row>
    <row r="446" spans="1:26" ht="36.75" customHeight="1" x14ac:dyDescent="0.35">
      <c r="A446" s="10"/>
      <c r="B446" s="2"/>
      <c r="C446" s="2"/>
      <c r="D446" s="2"/>
      <c r="E446" s="10"/>
      <c r="F446" s="2"/>
      <c r="G446" s="2"/>
      <c r="H446" s="2"/>
      <c r="I446" s="2"/>
      <c r="J446" s="2"/>
      <c r="K446" s="2"/>
      <c r="L446" s="2"/>
      <c r="M446" s="2"/>
      <c r="N446" s="2"/>
      <c r="O446" s="2"/>
      <c r="P446" s="2"/>
      <c r="Q446" s="2"/>
      <c r="R446" s="2"/>
      <c r="S446" s="2"/>
      <c r="T446" s="2"/>
      <c r="U446" s="2"/>
      <c r="V446" s="2"/>
      <c r="W446" s="2"/>
      <c r="X446" s="2"/>
      <c r="Y446" s="2"/>
      <c r="Z446" s="2"/>
    </row>
    <row r="447" spans="1:26" ht="36.75" customHeight="1" x14ac:dyDescent="0.35">
      <c r="A447" s="10"/>
      <c r="B447" s="2"/>
      <c r="C447" s="2"/>
      <c r="D447" s="2"/>
      <c r="E447" s="10"/>
      <c r="F447" s="2"/>
      <c r="G447" s="2"/>
      <c r="H447" s="2"/>
      <c r="I447" s="2"/>
      <c r="J447" s="2"/>
      <c r="K447" s="2"/>
      <c r="L447" s="2"/>
      <c r="M447" s="2"/>
      <c r="N447" s="2"/>
      <c r="O447" s="2"/>
      <c r="P447" s="2"/>
      <c r="Q447" s="2"/>
      <c r="R447" s="2"/>
      <c r="S447" s="2"/>
      <c r="T447" s="2"/>
      <c r="U447" s="2"/>
      <c r="V447" s="2"/>
      <c r="W447" s="2"/>
      <c r="X447" s="2"/>
      <c r="Y447" s="2"/>
      <c r="Z447" s="2"/>
    </row>
    <row r="448" spans="1:26" ht="36.75" customHeight="1" x14ac:dyDescent="0.35">
      <c r="A448" s="10"/>
      <c r="B448" s="2"/>
      <c r="C448" s="2"/>
      <c r="D448" s="2"/>
      <c r="E448" s="10"/>
      <c r="F448" s="2"/>
      <c r="G448" s="2"/>
      <c r="H448" s="2"/>
      <c r="I448" s="2"/>
      <c r="J448" s="2"/>
      <c r="K448" s="2"/>
      <c r="L448" s="2"/>
      <c r="M448" s="2"/>
      <c r="N448" s="2"/>
      <c r="O448" s="2"/>
      <c r="P448" s="2"/>
      <c r="Q448" s="2"/>
      <c r="R448" s="2"/>
      <c r="S448" s="2"/>
      <c r="T448" s="2"/>
      <c r="U448" s="2"/>
      <c r="V448" s="2"/>
      <c r="W448" s="2"/>
      <c r="X448" s="2"/>
      <c r="Y448" s="2"/>
      <c r="Z448" s="2"/>
    </row>
    <row r="449" spans="1:26" ht="36.75" customHeight="1" x14ac:dyDescent="0.35">
      <c r="A449" s="10"/>
      <c r="B449" s="2"/>
      <c r="C449" s="2"/>
      <c r="D449" s="2"/>
      <c r="E449" s="10"/>
      <c r="F449" s="2"/>
      <c r="G449" s="2"/>
      <c r="H449" s="2"/>
      <c r="I449" s="2"/>
      <c r="J449" s="2"/>
      <c r="K449" s="2"/>
      <c r="L449" s="2"/>
      <c r="M449" s="2"/>
      <c r="N449" s="2"/>
      <c r="O449" s="2"/>
      <c r="P449" s="2"/>
      <c r="Q449" s="2"/>
      <c r="R449" s="2"/>
      <c r="S449" s="2"/>
      <c r="T449" s="2"/>
      <c r="U449" s="2"/>
      <c r="V449" s="2"/>
      <c r="W449" s="2"/>
      <c r="X449" s="2"/>
      <c r="Y449" s="2"/>
      <c r="Z449" s="2"/>
    </row>
    <row r="450" spans="1:26" ht="36.75" customHeight="1" x14ac:dyDescent="0.35">
      <c r="A450" s="10"/>
      <c r="B450" s="2"/>
      <c r="C450" s="2"/>
      <c r="D450" s="2"/>
      <c r="E450" s="10"/>
      <c r="F450" s="2"/>
      <c r="G450" s="2"/>
      <c r="H450" s="2"/>
      <c r="I450" s="2"/>
      <c r="J450" s="2"/>
      <c r="K450" s="2"/>
      <c r="L450" s="2"/>
      <c r="M450" s="2"/>
      <c r="N450" s="2"/>
      <c r="O450" s="2"/>
      <c r="P450" s="2"/>
      <c r="Q450" s="2"/>
      <c r="R450" s="2"/>
      <c r="S450" s="2"/>
      <c r="T450" s="2"/>
      <c r="U450" s="2"/>
      <c r="V450" s="2"/>
      <c r="W450" s="2"/>
      <c r="X450" s="2"/>
      <c r="Y450" s="2"/>
      <c r="Z450" s="2"/>
    </row>
    <row r="451" spans="1:26" ht="36.75" customHeight="1" x14ac:dyDescent="0.35">
      <c r="A451" s="10"/>
      <c r="B451" s="2"/>
      <c r="C451" s="2"/>
      <c r="D451" s="2"/>
      <c r="E451" s="10"/>
      <c r="F451" s="2"/>
      <c r="G451" s="2"/>
      <c r="H451" s="2"/>
      <c r="I451" s="2"/>
      <c r="J451" s="2"/>
      <c r="K451" s="2"/>
      <c r="L451" s="2"/>
      <c r="M451" s="2"/>
      <c r="N451" s="2"/>
      <c r="O451" s="2"/>
      <c r="P451" s="2"/>
      <c r="Q451" s="2"/>
      <c r="R451" s="2"/>
      <c r="S451" s="2"/>
      <c r="T451" s="2"/>
      <c r="U451" s="2"/>
      <c r="V451" s="2"/>
      <c r="W451" s="2"/>
      <c r="X451" s="2"/>
      <c r="Y451" s="2"/>
      <c r="Z451" s="2"/>
    </row>
    <row r="452" spans="1:26" ht="36.75" customHeight="1" x14ac:dyDescent="0.35">
      <c r="A452" s="10"/>
      <c r="B452" s="2"/>
      <c r="C452" s="2"/>
      <c r="D452" s="2"/>
      <c r="E452" s="10"/>
      <c r="F452" s="2"/>
      <c r="G452" s="2"/>
      <c r="H452" s="2"/>
      <c r="I452" s="2"/>
      <c r="J452" s="2"/>
      <c r="K452" s="2"/>
      <c r="L452" s="2"/>
      <c r="M452" s="2"/>
      <c r="N452" s="2"/>
      <c r="O452" s="2"/>
      <c r="P452" s="2"/>
      <c r="Q452" s="2"/>
      <c r="R452" s="2"/>
      <c r="S452" s="2"/>
      <c r="T452" s="2"/>
      <c r="U452" s="2"/>
      <c r="V452" s="2"/>
      <c r="W452" s="2"/>
      <c r="X452" s="2"/>
      <c r="Y452" s="2"/>
      <c r="Z452" s="2"/>
    </row>
    <row r="453" spans="1:26" ht="36.75" customHeight="1" x14ac:dyDescent="0.35">
      <c r="A453" s="10"/>
      <c r="B453" s="2"/>
      <c r="C453" s="2"/>
      <c r="D453" s="2"/>
      <c r="E453" s="10"/>
      <c r="F453" s="2"/>
      <c r="G453" s="2"/>
      <c r="H453" s="2"/>
      <c r="I453" s="2"/>
      <c r="J453" s="2"/>
      <c r="K453" s="2"/>
      <c r="L453" s="2"/>
      <c r="M453" s="2"/>
      <c r="N453" s="2"/>
      <c r="O453" s="2"/>
      <c r="P453" s="2"/>
      <c r="Q453" s="2"/>
      <c r="R453" s="2"/>
      <c r="S453" s="2"/>
      <c r="T453" s="2"/>
      <c r="U453" s="2"/>
      <c r="V453" s="2"/>
      <c r="W453" s="2"/>
      <c r="X453" s="2"/>
      <c r="Y453" s="2"/>
      <c r="Z453" s="2"/>
    </row>
    <row r="454" spans="1:26" ht="36.75" customHeight="1" x14ac:dyDescent="0.35">
      <c r="A454" s="10"/>
      <c r="B454" s="2"/>
      <c r="C454" s="2"/>
      <c r="D454" s="2"/>
      <c r="E454" s="10"/>
      <c r="F454" s="2"/>
      <c r="G454" s="2"/>
      <c r="H454" s="2"/>
      <c r="I454" s="2"/>
      <c r="J454" s="2"/>
      <c r="K454" s="2"/>
      <c r="L454" s="2"/>
      <c r="M454" s="2"/>
      <c r="N454" s="2"/>
      <c r="O454" s="2"/>
      <c r="P454" s="2"/>
      <c r="Q454" s="2"/>
      <c r="R454" s="2"/>
      <c r="S454" s="2"/>
      <c r="T454" s="2"/>
      <c r="U454" s="2"/>
      <c r="V454" s="2"/>
      <c r="W454" s="2"/>
      <c r="X454" s="2"/>
      <c r="Y454" s="2"/>
      <c r="Z454" s="2"/>
    </row>
    <row r="455" spans="1:26" ht="36.75" customHeight="1" x14ac:dyDescent="0.35">
      <c r="A455" s="10"/>
      <c r="B455" s="2"/>
      <c r="C455" s="2"/>
      <c r="D455" s="2"/>
      <c r="E455" s="10"/>
      <c r="F455" s="2"/>
      <c r="G455" s="2"/>
      <c r="H455" s="2"/>
      <c r="I455" s="2"/>
      <c r="J455" s="2"/>
      <c r="K455" s="2"/>
      <c r="L455" s="2"/>
      <c r="M455" s="2"/>
      <c r="N455" s="2"/>
      <c r="O455" s="2"/>
      <c r="P455" s="2"/>
      <c r="Q455" s="2"/>
      <c r="R455" s="2"/>
      <c r="S455" s="2"/>
      <c r="T455" s="2"/>
      <c r="U455" s="2"/>
      <c r="V455" s="2"/>
      <c r="W455" s="2"/>
      <c r="X455" s="2"/>
      <c r="Y455" s="2"/>
      <c r="Z455" s="2"/>
    </row>
    <row r="456" spans="1:26" ht="36.75" customHeight="1" x14ac:dyDescent="0.35">
      <c r="A456" s="10"/>
      <c r="B456" s="2"/>
      <c r="C456" s="2"/>
      <c r="D456" s="2"/>
      <c r="E456" s="10"/>
      <c r="F456" s="2"/>
      <c r="G456" s="2"/>
      <c r="H456" s="2"/>
      <c r="I456" s="2"/>
      <c r="J456" s="2"/>
      <c r="K456" s="2"/>
      <c r="L456" s="2"/>
      <c r="M456" s="2"/>
      <c r="N456" s="2"/>
      <c r="O456" s="2"/>
      <c r="P456" s="2"/>
      <c r="Q456" s="2"/>
      <c r="R456" s="2"/>
      <c r="S456" s="2"/>
      <c r="T456" s="2"/>
      <c r="U456" s="2"/>
      <c r="V456" s="2"/>
      <c r="W456" s="2"/>
      <c r="X456" s="2"/>
      <c r="Y456" s="2"/>
      <c r="Z456" s="2"/>
    </row>
    <row r="457" spans="1:26" ht="36.75" customHeight="1" x14ac:dyDescent="0.35">
      <c r="A457" s="10"/>
      <c r="B457" s="2"/>
      <c r="C457" s="2"/>
      <c r="D457" s="2"/>
      <c r="E457" s="10"/>
      <c r="F457" s="2"/>
      <c r="G457" s="2"/>
      <c r="H457" s="2"/>
      <c r="I457" s="2"/>
      <c r="J457" s="2"/>
      <c r="K457" s="2"/>
      <c r="L457" s="2"/>
      <c r="M457" s="2"/>
      <c r="N457" s="2"/>
      <c r="O457" s="2"/>
      <c r="P457" s="2"/>
      <c r="Q457" s="2"/>
      <c r="R457" s="2"/>
      <c r="S457" s="2"/>
      <c r="T457" s="2"/>
      <c r="U457" s="2"/>
      <c r="V457" s="2"/>
      <c r="W457" s="2"/>
      <c r="X457" s="2"/>
      <c r="Y457" s="2"/>
      <c r="Z457" s="2"/>
    </row>
    <row r="458" spans="1:26" ht="36.75" customHeight="1" x14ac:dyDescent="0.35">
      <c r="A458" s="10"/>
      <c r="B458" s="2"/>
      <c r="C458" s="2"/>
      <c r="D458" s="2"/>
      <c r="E458" s="10"/>
      <c r="F458" s="2"/>
      <c r="G458" s="2"/>
      <c r="H458" s="2"/>
      <c r="I458" s="2"/>
      <c r="J458" s="2"/>
      <c r="K458" s="2"/>
      <c r="L458" s="2"/>
      <c r="M458" s="2"/>
      <c r="N458" s="2"/>
      <c r="O458" s="2"/>
      <c r="P458" s="2"/>
      <c r="Q458" s="2"/>
      <c r="R458" s="2"/>
      <c r="S458" s="2"/>
      <c r="T458" s="2"/>
      <c r="U458" s="2"/>
      <c r="V458" s="2"/>
      <c r="W458" s="2"/>
      <c r="X458" s="2"/>
      <c r="Y458" s="2"/>
      <c r="Z458" s="2"/>
    </row>
    <row r="459" spans="1:26" ht="36.75" customHeight="1" x14ac:dyDescent="0.35">
      <c r="A459" s="10"/>
      <c r="B459" s="2"/>
      <c r="C459" s="2"/>
      <c r="D459" s="2"/>
      <c r="E459" s="10"/>
      <c r="F459" s="2"/>
      <c r="G459" s="2"/>
      <c r="H459" s="2"/>
      <c r="I459" s="2"/>
      <c r="J459" s="2"/>
      <c r="K459" s="2"/>
      <c r="L459" s="2"/>
      <c r="M459" s="2"/>
      <c r="N459" s="2"/>
      <c r="O459" s="2"/>
      <c r="P459" s="2"/>
      <c r="Q459" s="2"/>
      <c r="R459" s="2"/>
      <c r="S459" s="2"/>
      <c r="T459" s="2"/>
      <c r="U459" s="2"/>
      <c r="V459" s="2"/>
      <c r="W459" s="2"/>
      <c r="X459" s="2"/>
      <c r="Y459" s="2"/>
      <c r="Z459" s="2"/>
    </row>
    <row r="460" spans="1:26" ht="36.75" customHeight="1" x14ac:dyDescent="0.35">
      <c r="A460" s="10"/>
      <c r="B460" s="2"/>
      <c r="C460" s="2"/>
      <c r="D460" s="2"/>
      <c r="E460" s="10"/>
      <c r="F460" s="2"/>
      <c r="G460" s="2"/>
      <c r="H460" s="2"/>
      <c r="I460" s="2"/>
      <c r="J460" s="2"/>
      <c r="K460" s="2"/>
      <c r="L460" s="2"/>
      <c r="M460" s="2"/>
      <c r="N460" s="2"/>
      <c r="O460" s="2"/>
      <c r="P460" s="2"/>
      <c r="Q460" s="2"/>
      <c r="R460" s="2"/>
      <c r="S460" s="2"/>
      <c r="T460" s="2"/>
      <c r="U460" s="2"/>
      <c r="V460" s="2"/>
      <c r="W460" s="2"/>
      <c r="X460" s="2"/>
      <c r="Y460" s="2"/>
      <c r="Z460" s="2"/>
    </row>
    <row r="461" spans="1:26" ht="36.75" customHeight="1" x14ac:dyDescent="0.35">
      <c r="A461" s="10"/>
      <c r="B461" s="2"/>
      <c r="C461" s="2"/>
      <c r="D461" s="2"/>
      <c r="E461" s="10"/>
      <c r="F461" s="2"/>
      <c r="G461" s="2"/>
      <c r="H461" s="2"/>
      <c r="I461" s="2"/>
      <c r="J461" s="2"/>
      <c r="K461" s="2"/>
      <c r="L461" s="2"/>
      <c r="M461" s="2"/>
      <c r="N461" s="2"/>
      <c r="O461" s="2"/>
      <c r="P461" s="2"/>
      <c r="Q461" s="2"/>
      <c r="R461" s="2"/>
      <c r="S461" s="2"/>
      <c r="T461" s="2"/>
      <c r="U461" s="2"/>
      <c r="V461" s="2"/>
      <c r="W461" s="2"/>
      <c r="X461" s="2"/>
      <c r="Y461" s="2"/>
      <c r="Z461" s="2"/>
    </row>
    <row r="462" spans="1:26" ht="36.75" customHeight="1" x14ac:dyDescent="0.35">
      <c r="A462" s="10"/>
      <c r="B462" s="2"/>
      <c r="C462" s="2"/>
      <c r="D462" s="2"/>
      <c r="E462" s="10"/>
      <c r="F462" s="2"/>
      <c r="G462" s="2"/>
      <c r="H462" s="2"/>
      <c r="I462" s="2"/>
      <c r="J462" s="2"/>
      <c r="K462" s="2"/>
      <c r="L462" s="2"/>
      <c r="M462" s="2"/>
      <c r="N462" s="2"/>
      <c r="O462" s="2"/>
      <c r="P462" s="2"/>
      <c r="Q462" s="2"/>
      <c r="R462" s="2"/>
      <c r="S462" s="2"/>
      <c r="T462" s="2"/>
      <c r="U462" s="2"/>
      <c r="V462" s="2"/>
      <c r="W462" s="2"/>
      <c r="X462" s="2"/>
      <c r="Y462" s="2"/>
      <c r="Z462" s="2"/>
    </row>
    <row r="463" spans="1:26" ht="36.75" customHeight="1" x14ac:dyDescent="0.35">
      <c r="A463" s="10"/>
      <c r="B463" s="2"/>
      <c r="C463" s="2"/>
      <c r="D463" s="2"/>
      <c r="E463" s="10"/>
      <c r="F463" s="2"/>
      <c r="G463" s="2"/>
      <c r="H463" s="2"/>
      <c r="I463" s="2"/>
      <c r="J463" s="2"/>
      <c r="K463" s="2"/>
      <c r="L463" s="2"/>
      <c r="M463" s="2"/>
      <c r="N463" s="2"/>
      <c r="O463" s="2"/>
      <c r="P463" s="2"/>
      <c r="Q463" s="2"/>
      <c r="R463" s="2"/>
      <c r="S463" s="2"/>
      <c r="T463" s="2"/>
      <c r="U463" s="2"/>
      <c r="V463" s="2"/>
      <c r="W463" s="2"/>
      <c r="X463" s="2"/>
      <c r="Y463" s="2"/>
      <c r="Z463" s="2"/>
    </row>
    <row r="464" spans="1:26" ht="36.75" customHeight="1" x14ac:dyDescent="0.35">
      <c r="A464" s="10"/>
      <c r="B464" s="2"/>
      <c r="C464" s="2"/>
      <c r="D464" s="2"/>
      <c r="E464" s="10"/>
      <c r="F464" s="2"/>
      <c r="G464" s="2"/>
      <c r="H464" s="2"/>
      <c r="I464" s="2"/>
      <c r="J464" s="2"/>
      <c r="K464" s="2"/>
      <c r="L464" s="2"/>
      <c r="M464" s="2"/>
      <c r="N464" s="2"/>
      <c r="O464" s="2"/>
      <c r="P464" s="2"/>
      <c r="Q464" s="2"/>
      <c r="R464" s="2"/>
      <c r="S464" s="2"/>
      <c r="T464" s="2"/>
      <c r="U464" s="2"/>
      <c r="V464" s="2"/>
      <c r="W464" s="2"/>
      <c r="X464" s="2"/>
      <c r="Y464" s="2"/>
      <c r="Z464" s="2"/>
    </row>
    <row r="465" spans="1:26" ht="36.75" customHeight="1" x14ac:dyDescent="0.35">
      <c r="A465" s="10"/>
      <c r="B465" s="2"/>
      <c r="C465" s="2"/>
      <c r="D465" s="2"/>
      <c r="E465" s="10"/>
      <c r="F465" s="2"/>
      <c r="G465" s="2"/>
      <c r="H465" s="2"/>
      <c r="I465" s="2"/>
      <c r="J465" s="2"/>
      <c r="K465" s="2"/>
      <c r="L465" s="2"/>
      <c r="M465" s="2"/>
      <c r="N465" s="2"/>
      <c r="O465" s="2"/>
      <c r="P465" s="2"/>
      <c r="Q465" s="2"/>
      <c r="R465" s="2"/>
      <c r="S465" s="2"/>
      <c r="T465" s="2"/>
      <c r="U465" s="2"/>
      <c r="V465" s="2"/>
      <c r="W465" s="2"/>
      <c r="X465" s="2"/>
      <c r="Y465" s="2"/>
      <c r="Z465" s="2"/>
    </row>
    <row r="466" spans="1:26" ht="36.75" customHeight="1" x14ac:dyDescent="0.35">
      <c r="A466" s="10"/>
      <c r="B466" s="2"/>
      <c r="C466" s="2"/>
      <c r="D466" s="2"/>
      <c r="E466" s="10"/>
      <c r="F466" s="2"/>
      <c r="G466" s="2"/>
      <c r="H466" s="2"/>
      <c r="I466" s="2"/>
      <c r="J466" s="2"/>
      <c r="K466" s="2"/>
      <c r="L466" s="2"/>
      <c r="M466" s="2"/>
      <c r="N466" s="2"/>
      <c r="O466" s="2"/>
      <c r="P466" s="2"/>
      <c r="Q466" s="2"/>
      <c r="R466" s="2"/>
      <c r="S466" s="2"/>
      <c r="T466" s="2"/>
      <c r="U466" s="2"/>
      <c r="V466" s="2"/>
      <c r="W466" s="2"/>
      <c r="X466" s="2"/>
      <c r="Y466" s="2"/>
      <c r="Z466" s="2"/>
    </row>
    <row r="467" spans="1:26" ht="36.75" customHeight="1" x14ac:dyDescent="0.35">
      <c r="A467" s="10"/>
      <c r="B467" s="2"/>
      <c r="C467" s="2"/>
      <c r="D467" s="2"/>
      <c r="E467" s="10"/>
      <c r="F467" s="2"/>
      <c r="G467" s="2"/>
      <c r="H467" s="2"/>
      <c r="I467" s="2"/>
      <c r="J467" s="2"/>
      <c r="K467" s="2"/>
      <c r="L467" s="2"/>
      <c r="M467" s="2"/>
      <c r="N467" s="2"/>
      <c r="O467" s="2"/>
      <c r="P467" s="2"/>
      <c r="Q467" s="2"/>
      <c r="R467" s="2"/>
      <c r="S467" s="2"/>
      <c r="T467" s="2"/>
      <c r="U467" s="2"/>
      <c r="V467" s="2"/>
      <c r="W467" s="2"/>
      <c r="X467" s="2"/>
      <c r="Y467" s="2"/>
      <c r="Z467" s="2"/>
    </row>
    <row r="468" spans="1:26" ht="36.75" customHeight="1" x14ac:dyDescent="0.35">
      <c r="A468" s="10"/>
      <c r="B468" s="2"/>
      <c r="C468" s="2"/>
      <c r="D468" s="2"/>
      <c r="E468" s="10"/>
      <c r="F468" s="2"/>
      <c r="G468" s="2"/>
      <c r="H468" s="2"/>
      <c r="I468" s="2"/>
      <c r="J468" s="2"/>
      <c r="K468" s="2"/>
      <c r="L468" s="2"/>
      <c r="M468" s="2"/>
      <c r="N468" s="2"/>
      <c r="O468" s="2"/>
      <c r="P468" s="2"/>
      <c r="Q468" s="2"/>
      <c r="R468" s="2"/>
      <c r="S468" s="2"/>
      <c r="T468" s="2"/>
      <c r="U468" s="2"/>
      <c r="V468" s="2"/>
      <c r="W468" s="2"/>
      <c r="X468" s="2"/>
      <c r="Y468" s="2"/>
      <c r="Z468" s="2"/>
    </row>
    <row r="469" spans="1:26" ht="36.75" customHeight="1" x14ac:dyDescent="0.35">
      <c r="A469" s="10"/>
      <c r="B469" s="2"/>
      <c r="C469" s="2"/>
      <c r="D469" s="2"/>
      <c r="E469" s="10"/>
      <c r="F469" s="2"/>
      <c r="G469" s="2"/>
      <c r="H469" s="2"/>
      <c r="I469" s="2"/>
      <c r="J469" s="2"/>
      <c r="K469" s="2"/>
      <c r="L469" s="2"/>
      <c r="M469" s="2"/>
      <c r="N469" s="2"/>
      <c r="O469" s="2"/>
      <c r="P469" s="2"/>
      <c r="Q469" s="2"/>
      <c r="R469" s="2"/>
      <c r="S469" s="2"/>
      <c r="T469" s="2"/>
      <c r="U469" s="2"/>
      <c r="V469" s="2"/>
      <c r="W469" s="2"/>
      <c r="X469" s="2"/>
      <c r="Y469" s="2"/>
      <c r="Z469" s="2"/>
    </row>
    <row r="470" spans="1:26" ht="36.75" customHeight="1" x14ac:dyDescent="0.35">
      <c r="A470" s="10"/>
      <c r="B470" s="2"/>
      <c r="C470" s="2"/>
      <c r="D470" s="2"/>
      <c r="E470" s="10"/>
      <c r="F470" s="2"/>
      <c r="G470" s="2"/>
      <c r="H470" s="2"/>
      <c r="I470" s="2"/>
      <c r="J470" s="2"/>
      <c r="K470" s="2"/>
      <c r="L470" s="2"/>
      <c r="M470" s="2"/>
      <c r="N470" s="2"/>
      <c r="O470" s="2"/>
      <c r="P470" s="2"/>
      <c r="Q470" s="2"/>
      <c r="R470" s="2"/>
      <c r="S470" s="2"/>
      <c r="T470" s="2"/>
      <c r="U470" s="2"/>
      <c r="V470" s="2"/>
      <c r="W470" s="2"/>
      <c r="X470" s="2"/>
      <c r="Y470" s="2"/>
      <c r="Z470" s="2"/>
    </row>
    <row r="471" spans="1:26" ht="36.75" customHeight="1" x14ac:dyDescent="0.35">
      <c r="A471" s="10"/>
      <c r="B471" s="2"/>
      <c r="C471" s="2"/>
      <c r="D471" s="2"/>
      <c r="E471" s="10"/>
      <c r="F471" s="2"/>
      <c r="G471" s="2"/>
      <c r="H471" s="2"/>
      <c r="I471" s="2"/>
      <c r="J471" s="2"/>
      <c r="K471" s="2"/>
      <c r="L471" s="2"/>
      <c r="M471" s="2"/>
      <c r="N471" s="2"/>
      <c r="O471" s="2"/>
      <c r="P471" s="2"/>
      <c r="Q471" s="2"/>
      <c r="R471" s="2"/>
      <c r="S471" s="2"/>
      <c r="T471" s="2"/>
      <c r="U471" s="2"/>
      <c r="V471" s="2"/>
      <c r="W471" s="2"/>
      <c r="X471" s="2"/>
      <c r="Y471" s="2"/>
      <c r="Z471" s="2"/>
    </row>
    <row r="472" spans="1:26" ht="36.75" customHeight="1" x14ac:dyDescent="0.35">
      <c r="A472" s="10"/>
      <c r="B472" s="2"/>
      <c r="C472" s="2"/>
      <c r="D472" s="2"/>
      <c r="E472" s="10"/>
      <c r="F472" s="2"/>
      <c r="G472" s="2"/>
      <c r="H472" s="2"/>
      <c r="I472" s="2"/>
      <c r="J472" s="2"/>
      <c r="K472" s="2"/>
      <c r="L472" s="2"/>
      <c r="M472" s="2"/>
      <c r="N472" s="2"/>
      <c r="O472" s="2"/>
      <c r="P472" s="2"/>
      <c r="Q472" s="2"/>
      <c r="R472" s="2"/>
      <c r="S472" s="2"/>
      <c r="T472" s="2"/>
      <c r="U472" s="2"/>
      <c r="V472" s="2"/>
      <c r="W472" s="2"/>
      <c r="X472" s="2"/>
      <c r="Y472" s="2"/>
      <c r="Z472" s="2"/>
    </row>
    <row r="473" spans="1:26" ht="36.75" customHeight="1" x14ac:dyDescent="0.35">
      <c r="A473" s="10"/>
      <c r="B473" s="2"/>
      <c r="C473" s="2"/>
      <c r="D473" s="2"/>
      <c r="E473" s="10"/>
      <c r="F473" s="2"/>
      <c r="G473" s="2"/>
      <c r="H473" s="2"/>
      <c r="I473" s="2"/>
      <c r="J473" s="2"/>
      <c r="K473" s="2"/>
      <c r="L473" s="2"/>
      <c r="M473" s="2"/>
      <c r="N473" s="2"/>
      <c r="O473" s="2"/>
      <c r="P473" s="2"/>
      <c r="Q473" s="2"/>
      <c r="R473" s="2"/>
      <c r="S473" s="2"/>
      <c r="T473" s="2"/>
      <c r="U473" s="2"/>
      <c r="V473" s="2"/>
      <c r="W473" s="2"/>
      <c r="X473" s="2"/>
      <c r="Y473" s="2"/>
      <c r="Z473" s="2"/>
    </row>
    <row r="474" spans="1:26" ht="36.75" customHeight="1" x14ac:dyDescent="0.35">
      <c r="A474" s="10"/>
      <c r="B474" s="2"/>
      <c r="C474" s="2"/>
      <c r="D474" s="2"/>
      <c r="E474" s="10"/>
      <c r="F474" s="2"/>
      <c r="G474" s="2"/>
      <c r="H474" s="2"/>
      <c r="I474" s="2"/>
      <c r="J474" s="2"/>
      <c r="K474" s="2"/>
      <c r="L474" s="2"/>
      <c r="M474" s="2"/>
      <c r="N474" s="2"/>
      <c r="O474" s="2"/>
      <c r="P474" s="2"/>
      <c r="Q474" s="2"/>
      <c r="R474" s="2"/>
      <c r="S474" s="2"/>
      <c r="T474" s="2"/>
      <c r="U474" s="2"/>
      <c r="V474" s="2"/>
      <c r="W474" s="2"/>
      <c r="X474" s="2"/>
      <c r="Y474" s="2"/>
      <c r="Z474" s="2"/>
    </row>
    <row r="475" spans="1:26" ht="36.75" customHeight="1" x14ac:dyDescent="0.35">
      <c r="A475" s="10"/>
      <c r="B475" s="2"/>
      <c r="C475" s="2"/>
      <c r="D475" s="2"/>
      <c r="E475" s="10"/>
      <c r="F475" s="2"/>
      <c r="G475" s="2"/>
      <c r="H475" s="2"/>
      <c r="I475" s="2"/>
      <c r="J475" s="2"/>
      <c r="K475" s="2"/>
      <c r="L475" s="2"/>
      <c r="M475" s="2"/>
      <c r="N475" s="2"/>
      <c r="O475" s="2"/>
      <c r="P475" s="2"/>
      <c r="Q475" s="2"/>
      <c r="R475" s="2"/>
      <c r="S475" s="2"/>
      <c r="T475" s="2"/>
      <c r="U475" s="2"/>
      <c r="V475" s="2"/>
      <c r="W475" s="2"/>
      <c r="X475" s="2"/>
      <c r="Y475" s="2"/>
      <c r="Z475" s="2"/>
    </row>
    <row r="476" spans="1:26" ht="36.75" customHeight="1" x14ac:dyDescent="0.35">
      <c r="A476" s="10"/>
      <c r="B476" s="2"/>
      <c r="C476" s="2"/>
      <c r="D476" s="2"/>
      <c r="E476" s="10"/>
      <c r="F476" s="2"/>
      <c r="G476" s="2"/>
      <c r="H476" s="2"/>
      <c r="I476" s="2"/>
      <c r="J476" s="2"/>
      <c r="K476" s="2"/>
      <c r="L476" s="2"/>
      <c r="M476" s="2"/>
      <c r="N476" s="2"/>
      <c r="O476" s="2"/>
      <c r="P476" s="2"/>
      <c r="Q476" s="2"/>
      <c r="R476" s="2"/>
      <c r="S476" s="2"/>
      <c r="T476" s="2"/>
      <c r="U476" s="2"/>
      <c r="V476" s="2"/>
      <c r="W476" s="2"/>
      <c r="X476" s="2"/>
      <c r="Y476" s="2"/>
      <c r="Z476" s="2"/>
    </row>
    <row r="477" spans="1:26" ht="36.75" customHeight="1" x14ac:dyDescent="0.35">
      <c r="A477" s="10"/>
      <c r="B477" s="2"/>
      <c r="C477" s="2"/>
      <c r="D477" s="2"/>
      <c r="E477" s="10"/>
      <c r="F477" s="2"/>
      <c r="G477" s="2"/>
      <c r="H477" s="2"/>
      <c r="I477" s="2"/>
      <c r="J477" s="2"/>
      <c r="K477" s="2"/>
      <c r="L477" s="2"/>
      <c r="M477" s="2"/>
      <c r="N477" s="2"/>
      <c r="O477" s="2"/>
      <c r="P477" s="2"/>
      <c r="Q477" s="2"/>
      <c r="R477" s="2"/>
      <c r="S477" s="2"/>
      <c r="T477" s="2"/>
      <c r="U477" s="2"/>
      <c r="V477" s="2"/>
      <c r="W477" s="2"/>
      <c r="X477" s="2"/>
      <c r="Y477" s="2"/>
      <c r="Z477" s="2"/>
    </row>
    <row r="478" spans="1:26" ht="36.75" customHeight="1" x14ac:dyDescent="0.35">
      <c r="A478" s="10"/>
      <c r="B478" s="2"/>
      <c r="C478" s="2"/>
      <c r="D478" s="2"/>
      <c r="E478" s="10"/>
      <c r="F478" s="2"/>
      <c r="G478" s="2"/>
      <c r="H478" s="2"/>
      <c r="I478" s="2"/>
      <c r="J478" s="2"/>
      <c r="K478" s="2"/>
      <c r="L478" s="2"/>
      <c r="M478" s="2"/>
      <c r="N478" s="2"/>
      <c r="O478" s="2"/>
      <c r="P478" s="2"/>
      <c r="Q478" s="2"/>
      <c r="R478" s="2"/>
      <c r="S478" s="2"/>
      <c r="T478" s="2"/>
      <c r="U478" s="2"/>
      <c r="V478" s="2"/>
      <c r="W478" s="2"/>
      <c r="X478" s="2"/>
      <c r="Y478" s="2"/>
      <c r="Z478" s="2"/>
    </row>
    <row r="479" spans="1:26" ht="36.75" customHeight="1" x14ac:dyDescent="0.35">
      <c r="A479" s="10"/>
      <c r="B479" s="2"/>
      <c r="C479" s="2"/>
      <c r="D479" s="2"/>
      <c r="E479" s="10"/>
      <c r="F479" s="2"/>
      <c r="G479" s="2"/>
      <c r="H479" s="2"/>
      <c r="I479" s="2"/>
      <c r="J479" s="2"/>
      <c r="K479" s="2"/>
      <c r="L479" s="2"/>
      <c r="M479" s="2"/>
      <c r="N479" s="2"/>
      <c r="O479" s="2"/>
      <c r="P479" s="2"/>
      <c r="Q479" s="2"/>
      <c r="R479" s="2"/>
      <c r="S479" s="2"/>
      <c r="T479" s="2"/>
      <c r="U479" s="2"/>
      <c r="V479" s="2"/>
      <c r="W479" s="2"/>
      <c r="X479" s="2"/>
      <c r="Y479" s="2"/>
      <c r="Z479" s="2"/>
    </row>
    <row r="480" spans="1:26" ht="36.75" customHeight="1" x14ac:dyDescent="0.35">
      <c r="A480" s="10"/>
      <c r="B480" s="2"/>
      <c r="C480" s="2"/>
      <c r="D480" s="2"/>
      <c r="E480" s="10"/>
      <c r="F480" s="2"/>
      <c r="G480" s="2"/>
      <c r="H480" s="2"/>
      <c r="I480" s="2"/>
      <c r="J480" s="2"/>
      <c r="K480" s="2"/>
      <c r="L480" s="2"/>
      <c r="M480" s="2"/>
      <c r="N480" s="2"/>
      <c r="O480" s="2"/>
      <c r="P480" s="2"/>
      <c r="Q480" s="2"/>
      <c r="R480" s="2"/>
      <c r="S480" s="2"/>
      <c r="T480" s="2"/>
      <c r="U480" s="2"/>
      <c r="V480" s="2"/>
      <c r="W480" s="2"/>
      <c r="X480" s="2"/>
      <c r="Y480" s="2"/>
      <c r="Z480" s="2"/>
    </row>
    <row r="481" spans="1:26" ht="36.75" customHeight="1" x14ac:dyDescent="0.35">
      <c r="A481" s="10"/>
      <c r="B481" s="2"/>
      <c r="C481" s="2"/>
      <c r="D481" s="2"/>
      <c r="E481" s="10"/>
      <c r="F481" s="2"/>
      <c r="G481" s="2"/>
      <c r="H481" s="2"/>
      <c r="I481" s="2"/>
      <c r="J481" s="2"/>
      <c r="K481" s="2"/>
      <c r="L481" s="2"/>
      <c r="M481" s="2"/>
      <c r="N481" s="2"/>
      <c r="O481" s="2"/>
      <c r="P481" s="2"/>
      <c r="Q481" s="2"/>
      <c r="R481" s="2"/>
      <c r="S481" s="2"/>
      <c r="T481" s="2"/>
      <c r="U481" s="2"/>
      <c r="V481" s="2"/>
      <c r="W481" s="2"/>
      <c r="X481" s="2"/>
      <c r="Y481" s="2"/>
      <c r="Z481" s="2"/>
    </row>
    <row r="482" spans="1:26" ht="36.75" customHeight="1" x14ac:dyDescent="0.35">
      <c r="A482" s="10"/>
      <c r="B482" s="2"/>
      <c r="C482" s="2"/>
      <c r="D482" s="2"/>
      <c r="E482" s="10"/>
      <c r="F482" s="2"/>
      <c r="G482" s="2"/>
      <c r="H482" s="2"/>
      <c r="I482" s="2"/>
      <c r="J482" s="2"/>
      <c r="K482" s="2"/>
      <c r="L482" s="2"/>
      <c r="M482" s="2"/>
      <c r="N482" s="2"/>
      <c r="O482" s="2"/>
      <c r="P482" s="2"/>
      <c r="Q482" s="2"/>
      <c r="R482" s="2"/>
      <c r="S482" s="2"/>
      <c r="T482" s="2"/>
      <c r="U482" s="2"/>
      <c r="V482" s="2"/>
      <c r="W482" s="2"/>
      <c r="X482" s="2"/>
      <c r="Y482" s="2"/>
      <c r="Z482" s="2"/>
    </row>
    <row r="483" spans="1:26" ht="36.75" customHeight="1" x14ac:dyDescent="0.35">
      <c r="A483" s="10"/>
      <c r="B483" s="2"/>
      <c r="C483" s="2"/>
      <c r="D483" s="2"/>
      <c r="E483" s="10"/>
      <c r="F483" s="2"/>
      <c r="G483" s="2"/>
      <c r="H483" s="2"/>
      <c r="I483" s="2"/>
      <c r="J483" s="2"/>
      <c r="K483" s="2"/>
      <c r="L483" s="2"/>
      <c r="M483" s="2"/>
      <c r="N483" s="2"/>
      <c r="O483" s="2"/>
      <c r="P483" s="2"/>
      <c r="Q483" s="2"/>
      <c r="R483" s="2"/>
      <c r="S483" s="2"/>
      <c r="T483" s="2"/>
      <c r="U483" s="2"/>
      <c r="V483" s="2"/>
      <c r="W483" s="2"/>
      <c r="X483" s="2"/>
      <c r="Y483" s="2"/>
      <c r="Z483" s="2"/>
    </row>
    <row r="484" spans="1:26" ht="36.75" customHeight="1" x14ac:dyDescent="0.35">
      <c r="A484" s="10"/>
      <c r="B484" s="2"/>
      <c r="C484" s="2"/>
      <c r="D484" s="2"/>
      <c r="E484" s="10"/>
      <c r="F484" s="2"/>
      <c r="G484" s="2"/>
      <c r="H484" s="2"/>
      <c r="I484" s="2"/>
      <c r="J484" s="2"/>
      <c r="K484" s="2"/>
      <c r="L484" s="2"/>
      <c r="M484" s="2"/>
      <c r="N484" s="2"/>
      <c r="O484" s="2"/>
      <c r="P484" s="2"/>
      <c r="Q484" s="2"/>
      <c r="R484" s="2"/>
      <c r="S484" s="2"/>
      <c r="T484" s="2"/>
      <c r="U484" s="2"/>
      <c r="V484" s="2"/>
      <c r="W484" s="2"/>
      <c r="X484" s="2"/>
      <c r="Y484" s="2"/>
      <c r="Z484" s="2"/>
    </row>
    <row r="485" spans="1:26" ht="36.75" customHeight="1" x14ac:dyDescent="0.35">
      <c r="A485" s="10"/>
      <c r="B485" s="2"/>
      <c r="C485" s="2"/>
      <c r="D485" s="2"/>
      <c r="E485" s="10"/>
      <c r="F485" s="2"/>
      <c r="G485" s="2"/>
      <c r="H485" s="2"/>
      <c r="I485" s="2"/>
      <c r="J485" s="2"/>
      <c r="K485" s="2"/>
      <c r="L485" s="2"/>
      <c r="M485" s="2"/>
      <c r="N485" s="2"/>
      <c r="O485" s="2"/>
      <c r="P485" s="2"/>
      <c r="Q485" s="2"/>
      <c r="R485" s="2"/>
      <c r="S485" s="2"/>
      <c r="T485" s="2"/>
      <c r="U485" s="2"/>
      <c r="V485" s="2"/>
      <c r="W485" s="2"/>
      <c r="X485" s="2"/>
      <c r="Y485" s="2"/>
      <c r="Z485" s="2"/>
    </row>
    <row r="486" spans="1:26" ht="36.75" customHeight="1" x14ac:dyDescent="0.35">
      <c r="A486" s="10"/>
      <c r="B486" s="2"/>
      <c r="C486" s="2"/>
      <c r="D486" s="2"/>
      <c r="E486" s="10"/>
      <c r="F486" s="2"/>
      <c r="G486" s="2"/>
      <c r="H486" s="2"/>
      <c r="I486" s="2"/>
      <c r="J486" s="2"/>
      <c r="K486" s="2"/>
      <c r="L486" s="2"/>
      <c r="M486" s="2"/>
      <c r="N486" s="2"/>
      <c r="O486" s="2"/>
      <c r="P486" s="2"/>
      <c r="Q486" s="2"/>
      <c r="R486" s="2"/>
      <c r="S486" s="2"/>
      <c r="T486" s="2"/>
      <c r="U486" s="2"/>
      <c r="V486" s="2"/>
      <c r="W486" s="2"/>
      <c r="X486" s="2"/>
      <c r="Y486" s="2"/>
      <c r="Z486" s="2"/>
    </row>
    <row r="487" spans="1:26" ht="36.75" customHeight="1" x14ac:dyDescent="0.35">
      <c r="A487" s="10"/>
      <c r="B487" s="2"/>
      <c r="C487" s="2"/>
      <c r="D487" s="2"/>
      <c r="E487" s="10"/>
      <c r="F487" s="2"/>
      <c r="G487" s="2"/>
      <c r="H487" s="2"/>
      <c r="I487" s="2"/>
      <c r="J487" s="2"/>
      <c r="K487" s="2"/>
      <c r="L487" s="2"/>
      <c r="M487" s="2"/>
      <c r="N487" s="2"/>
      <c r="O487" s="2"/>
      <c r="P487" s="2"/>
      <c r="Q487" s="2"/>
      <c r="R487" s="2"/>
      <c r="S487" s="2"/>
      <c r="T487" s="2"/>
      <c r="U487" s="2"/>
      <c r="V487" s="2"/>
      <c r="W487" s="2"/>
      <c r="X487" s="2"/>
      <c r="Y487" s="2"/>
      <c r="Z487" s="2"/>
    </row>
    <row r="488" spans="1:26" ht="36.75" customHeight="1" x14ac:dyDescent="0.35">
      <c r="A488" s="10"/>
      <c r="B488" s="2"/>
      <c r="C488" s="2"/>
      <c r="D488" s="2"/>
      <c r="E488" s="10"/>
      <c r="F488" s="2"/>
      <c r="G488" s="2"/>
      <c r="H488" s="2"/>
      <c r="I488" s="2"/>
      <c r="J488" s="2"/>
      <c r="K488" s="2"/>
      <c r="L488" s="2"/>
      <c r="M488" s="2"/>
      <c r="N488" s="2"/>
      <c r="O488" s="2"/>
      <c r="P488" s="2"/>
      <c r="Q488" s="2"/>
      <c r="R488" s="2"/>
      <c r="S488" s="2"/>
      <c r="T488" s="2"/>
      <c r="U488" s="2"/>
      <c r="V488" s="2"/>
      <c r="W488" s="2"/>
      <c r="X488" s="2"/>
      <c r="Y488" s="2"/>
      <c r="Z488" s="2"/>
    </row>
    <row r="489" spans="1:26" ht="36.75" customHeight="1" x14ac:dyDescent="0.35">
      <c r="A489" s="10"/>
      <c r="B489" s="2"/>
      <c r="C489" s="2"/>
      <c r="D489" s="2"/>
      <c r="E489" s="10"/>
      <c r="F489" s="2"/>
      <c r="G489" s="2"/>
      <c r="H489" s="2"/>
      <c r="I489" s="2"/>
      <c r="J489" s="2"/>
      <c r="K489" s="2"/>
      <c r="L489" s="2"/>
      <c r="M489" s="2"/>
      <c r="N489" s="2"/>
      <c r="O489" s="2"/>
      <c r="P489" s="2"/>
      <c r="Q489" s="2"/>
      <c r="R489" s="2"/>
      <c r="S489" s="2"/>
      <c r="T489" s="2"/>
      <c r="U489" s="2"/>
      <c r="V489" s="2"/>
      <c r="W489" s="2"/>
      <c r="X489" s="2"/>
      <c r="Y489" s="2"/>
      <c r="Z489" s="2"/>
    </row>
    <row r="490" spans="1:26" ht="36.75" customHeight="1" x14ac:dyDescent="0.35">
      <c r="A490" s="10"/>
      <c r="B490" s="2"/>
      <c r="C490" s="2"/>
      <c r="D490" s="2"/>
      <c r="E490" s="10"/>
      <c r="F490" s="2"/>
      <c r="G490" s="2"/>
      <c r="H490" s="2"/>
      <c r="I490" s="2"/>
      <c r="J490" s="2"/>
      <c r="K490" s="2"/>
      <c r="L490" s="2"/>
      <c r="M490" s="2"/>
      <c r="N490" s="2"/>
      <c r="O490" s="2"/>
      <c r="P490" s="2"/>
      <c r="Q490" s="2"/>
      <c r="R490" s="2"/>
      <c r="S490" s="2"/>
      <c r="T490" s="2"/>
      <c r="U490" s="2"/>
      <c r="V490" s="2"/>
      <c r="W490" s="2"/>
      <c r="X490" s="2"/>
      <c r="Y490" s="2"/>
      <c r="Z490" s="2"/>
    </row>
    <row r="491" spans="1:26" ht="36.75" customHeight="1" x14ac:dyDescent="0.35">
      <c r="A491" s="10"/>
      <c r="B491" s="2"/>
      <c r="C491" s="2"/>
      <c r="D491" s="2"/>
      <c r="E491" s="10"/>
      <c r="F491" s="2"/>
      <c r="G491" s="2"/>
      <c r="H491" s="2"/>
      <c r="I491" s="2"/>
      <c r="J491" s="2"/>
      <c r="K491" s="2"/>
      <c r="L491" s="2"/>
      <c r="M491" s="2"/>
      <c r="N491" s="2"/>
      <c r="O491" s="2"/>
      <c r="P491" s="2"/>
      <c r="Q491" s="2"/>
      <c r="R491" s="2"/>
      <c r="S491" s="2"/>
      <c r="T491" s="2"/>
      <c r="U491" s="2"/>
      <c r="V491" s="2"/>
      <c r="W491" s="2"/>
      <c r="X491" s="2"/>
      <c r="Y491" s="2"/>
      <c r="Z491" s="2"/>
    </row>
    <row r="492" spans="1:26" ht="36.75" customHeight="1" x14ac:dyDescent="0.35">
      <c r="A492" s="10"/>
      <c r="B492" s="2"/>
      <c r="C492" s="2"/>
      <c r="D492" s="2"/>
      <c r="E492" s="10"/>
      <c r="F492" s="2"/>
      <c r="G492" s="2"/>
      <c r="H492" s="2"/>
      <c r="I492" s="2"/>
      <c r="J492" s="2"/>
      <c r="K492" s="2"/>
      <c r="L492" s="2"/>
      <c r="M492" s="2"/>
      <c r="N492" s="2"/>
      <c r="O492" s="2"/>
      <c r="P492" s="2"/>
      <c r="Q492" s="2"/>
      <c r="R492" s="2"/>
      <c r="S492" s="2"/>
      <c r="T492" s="2"/>
      <c r="U492" s="2"/>
      <c r="V492" s="2"/>
      <c r="W492" s="2"/>
      <c r="X492" s="2"/>
      <c r="Y492" s="2"/>
      <c r="Z492" s="2"/>
    </row>
    <row r="493" spans="1:26" ht="36.75" customHeight="1" x14ac:dyDescent="0.35">
      <c r="A493" s="10"/>
      <c r="B493" s="2"/>
      <c r="C493" s="2"/>
      <c r="D493" s="2"/>
      <c r="E493" s="10"/>
      <c r="F493" s="2"/>
      <c r="G493" s="2"/>
      <c r="H493" s="2"/>
      <c r="I493" s="2"/>
      <c r="J493" s="2"/>
      <c r="K493" s="2"/>
      <c r="L493" s="2"/>
      <c r="M493" s="2"/>
      <c r="N493" s="2"/>
      <c r="O493" s="2"/>
      <c r="P493" s="2"/>
      <c r="Q493" s="2"/>
      <c r="R493" s="2"/>
      <c r="S493" s="2"/>
      <c r="T493" s="2"/>
      <c r="U493" s="2"/>
      <c r="V493" s="2"/>
      <c r="W493" s="2"/>
      <c r="X493" s="2"/>
      <c r="Y493" s="2"/>
      <c r="Z493" s="2"/>
    </row>
    <row r="494" spans="1:26" ht="36.75" customHeight="1" x14ac:dyDescent="0.35">
      <c r="A494" s="10"/>
      <c r="B494" s="2"/>
      <c r="C494" s="2"/>
      <c r="D494" s="2"/>
      <c r="E494" s="10"/>
      <c r="F494" s="2"/>
      <c r="G494" s="2"/>
      <c r="H494" s="2"/>
      <c r="I494" s="2"/>
      <c r="J494" s="2"/>
      <c r="K494" s="2"/>
      <c r="L494" s="2"/>
      <c r="M494" s="2"/>
      <c r="N494" s="2"/>
      <c r="O494" s="2"/>
      <c r="P494" s="2"/>
      <c r="Q494" s="2"/>
      <c r="R494" s="2"/>
      <c r="S494" s="2"/>
      <c r="T494" s="2"/>
      <c r="U494" s="2"/>
      <c r="V494" s="2"/>
      <c r="W494" s="2"/>
      <c r="X494" s="2"/>
      <c r="Y494" s="2"/>
      <c r="Z494" s="2"/>
    </row>
    <row r="495" spans="1:26" ht="36.75" customHeight="1" x14ac:dyDescent="0.35">
      <c r="A495" s="10"/>
      <c r="B495" s="2"/>
      <c r="C495" s="2"/>
      <c r="D495" s="2"/>
      <c r="E495" s="10"/>
      <c r="F495" s="2"/>
      <c r="G495" s="2"/>
      <c r="H495" s="2"/>
      <c r="I495" s="2"/>
      <c r="J495" s="2"/>
      <c r="K495" s="2"/>
      <c r="L495" s="2"/>
      <c r="M495" s="2"/>
      <c r="N495" s="2"/>
      <c r="O495" s="2"/>
      <c r="P495" s="2"/>
      <c r="Q495" s="2"/>
      <c r="R495" s="2"/>
      <c r="S495" s="2"/>
      <c r="T495" s="2"/>
      <c r="U495" s="2"/>
      <c r="V495" s="2"/>
      <c r="W495" s="2"/>
      <c r="X495" s="2"/>
      <c r="Y495" s="2"/>
      <c r="Z495" s="2"/>
    </row>
    <row r="496" spans="1:26" ht="36.75" customHeight="1" x14ac:dyDescent="0.35">
      <c r="A496" s="10"/>
      <c r="B496" s="2"/>
      <c r="C496" s="2"/>
      <c r="D496" s="2"/>
      <c r="E496" s="10"/>
      <c r="F496" s="2"/>
      <c r="G496" s="2"/>
      <c r="H496" s="2"/>
      <c r="I496" s="2"/>
      <c r="J496" s="2"/>
      <c r="K496" s="2"/>
      <c r="L496" s="2"/>
      <c r="M496" s="2"/>
      <c r="N496" s="2"/>
      <c r="O496" s="2"/>
      <c r="P496" s="2"/>
      <c r="Q496" s="2"/>
      <c r="R496" s="2"/>
      <c r="S496" s="2"/>
      <c r="T496" s="2"/>
      <c r="U496" s="2"/>
      <c r="V496" s="2"/>
      <c r="W496" s="2"/>
      <c r="X496" s="2"/>
      <c r="Y496" s="2"/>
      <c r="Z496" s="2"/>
    </row>
    <row r="497" spans="1:26" ht="36.75" customHeight="1" x14ac:dyDescent="0.35">
      <c r="A497" s="10"/>
      <c r="B497" s="2"/>
      <c r="C497" s="2"/>
      <c r="D497" s="2"/>
      <c r="E497" s="10"/>
      <c r="F497" s="2"/>
      <c r="G497" s="2"/>
      <c r="H497" s="2"/>
      <c r="I497" s="2"/>
      <c r="J497" s="2"/>
      <c r="K497" s="2"/>
      <c r="L497" s="2"/>
      <c r="M497" s="2"/>
      <c r="N497" s="2"/>
      <c r="O497" s="2"/>
      <c r="P497" s="2"/>
      <c r="Q497" s="2"/>
      <c r="R497" s="2"/>
      <c r="S497" s="2"/>
      <c r="T497" s="2"/>
      <c r="U497" s="2"/>
      <c r="V497" s="2"/>
      <c r="W497" s="2"/>
      <c r="X497" s="2"/>
      <c r="Y497" s="2"/>
      <c r="Z497" s="2"/>
    </row>
    <row r="498" spans="1:26" ht="36.75" customHeight="1" x14ac:dyDescent="0.35">
      <c r="A498" s="10"/>
      <c r="B498" s="2"/>
      <c r="C498" s="2"/>
      <c r="D498" s="2"/>
      <c r="E498" s="10"/>
      <c r="F498" s="2"/>
      <c r="G498" s="2"/>
      <c r="H498" s="2"/>
      <c r="I498" s="2"/>
      <c r="J498" s="2"/>
      <c r="K498" s="2"/>
      <c r="L498" s="2"/>
      <c r="M498" s="2"/>
      <c r="N498" s="2"/>
      <c r="O498" s="2"/>
      <c r="P498" s="2"/>
      <c r="Q498" s="2"/>
      <c r="R498" s="2"/>
      <c r="S498" s="2"/>
      <c r="T498" s="2"/>
      <c r="U498" s="2"/>
      <c r="V498" s="2"/>
      <c r="W498" s="2"/>
      <c r="X498" s="2"/>
      <c r="Y498" s="2"/>
      <c r="Z498" s="2"/>
    </row>
    <row r="499" spans="1:26" ht="36.75" customHeight="1" x14ac:dyDescent="0.35">
      <c r="A499" s="10"/>
      <c r="B499" s="2"/>
      <c r="C499" s="2"/>
      <c r="D499" s="2"/>
      <c r="E499" s="10"/>
      <c r="F499" s="2"/>
      <c r="G499" s="2"/>
      <c r="H499" s="2"/>
      <c r="I499" s="2"/>
      <c r="J499" s="2"/>
      <c r="K499" s="2"/>
      <c r="L499" s="2"/>
      <c r="M499" s="2"/>
      <c r="N499" s="2"/>
      <c r="O499" s="2"/>
      <c r="P499" s="2"/>
      <c r="Q499" s="2"/>
      <c r="R499" s="2"/>
      <c r="S499" s="2"/>
      <c r="T499" s="2"/>
      <c r="U499" s="2"/>
      <c r="V499" s="2"/>
      <c r="W499" s="2"/>
      <c r="X499" s="2"/>
      <c r="Y499" s="2"/>
      <c r="Z499" s="2"/>
    </row>
    <row r="500" spans="1:26" ht="36.75" customHeight="1" x14ac:dyDescent="0.35">
      <c r="A500" s="10"/>
      <c r="B500" s="2"/>
      <c r="C500" s="2"/>
      <c r="D500" s="2"/>
      <c r="E500" s="10"/>
      <c r="F500" s="2"/>
      <c r="G500" s="2"/>
      <c r="H500" s="2"/>
      <c r="I500" s="2"/>
      <c r="J500" s="2"/>
      <c r="K500" s="2"/>
      <c r="L500" s="2"/>
      <c r="M500" s="2"/>
      <c r="N500" s="2"/>
      <c r="O500" s="2"/>
      <c r="P500" s="2"/>
      <c r="Q500" s="2"/>
      <c r="R500" s="2"/>
      <c r="S500" s="2"/>
      <c r="T500" s="2"/>
      <c r="U500" s="2"/>
      <c r="V500" s="2"/>
      <c r="W500" s="2"/>
      <c r="X500" s="2"/>
      <c r="Y500" s="2"/>
      <c r="Z500" s="2"/>
    </row>
    <row r="501" spans="1:26" ht="36.75" customHeight="1" x14ac:dyDescent="0.35">
      <c r="A501" s="10"/>
      <c r="B501" s="2"/>
      <c r="C501" s="2"/>
      <c r="D501" s="2"/>
      <c r="E501" s="10"/>
      <c r="F501" s="2"/>
      <c r="G501" s="2"/>
      <c r="H501" s="2"/>
      <c r="I501" s="2"/>
      <c r="J501" s="2"/>
      <c r="K501" s="2"/>
      <c r="L501" s="2"/>
      <c r="M501" s="2"/>
      <c r="N501" s="2"/>
      <c r="O501" s="2"/>
      <c r="P501" s="2"/>
      <c r="Q501" s="2"/>
      <c r="R501" s="2"/>
      <c r="S501" s="2"/>
      <c r="T501" s="2"/>
      <c r="U501" s="2"/>
      <c r="V501" s="2"/>
      <c r="W501" s="2"/>
      <c r="X501" s="2"/>
      <c r="Y501" s="2"/>
      <c r="Z501" s="2"/>
    </row>
    <row r="502" spans="1:26" ht="36.75" customHeight="1" x14ac:dyDescent="0.35">
      <c r="A502" s="10"/>
      <c r="B502" s="2"/>
      <c r="C502" s="2"/>
      <c r="D502" s="2"/>
      <c r="E502" s="10"/>
      <c r="F502" s="2"/>
      <c r="G502" s="2"/>
      <c r="H502" s="2"/>
      <c r="I502" s="2"/>
      <c r="J502" s="2"/>
      <c r="K502" s="2"/>
      <c r="L502" s="2"/>
      <c r="M502" s="2"/>
      <c r="N502" s="2"/>
      <c r="O502" s="2"/>
      <c r="P502" s="2"/>
      <c r="Q502" s="2"/>
      <c r="R502" s="2"/>
      <c r="S502" s="2"/>
      <c r="T502" s="2"/>
      <c r="U502" s="2"/>
      <c r="V502" s="2"/>
      <c r="W502" s="2"/>
      <c r="X502" s="2"/>
      <c r="Y502" s="2"/>
      <c r="Z502" s="2"/>
    </row>
    <row r="503" spans="1:26" ht="36.75" customHeight="1" x14ac:dyDescent="0.35">
      <c r="A503" s="10"/>
      <c r="B503" s="2"/>
      <c r="C503" s="2"/>
      <c r="D503" s="2"/>
      <c r="E503" s="10"/>
      <c r="F503" s="2"/>
      <c r="G503" s="2"/>
      <c r="H503" s="2"/>
      <c r="I503" s="2"/>
      <c r="J503" s="2"/>
      <c r="K503" s="2"/>
      <c r="L503" s="2"/>
      <c r="M503" s="2"/>
      <c r="N503" s="2"/>
      <c r="O503" s="2"/>
      <c r="P503" s="2"/>
      <c r="Q503" s="2"/>
      <c r="R503" s="2"/>
      <c r="S503" s="2"/>
      <c r="T503" s="2"/>
      <c r="U503" s="2"/>
      <c r="V503" s="2"/>
      <c r="W503" s="2"/>
      <c r="X503" s="2"/>
      <c r="Y503" s="2"/>
      <c r="Z503" s="2"/>
    </row>
    <row r="504" spans="1:26" ht="36.75" customHeight="1" x14ac:dyDescent="0.35">
      <c r="A504" s="10"/>
      <c r="B504" s="2"/>
      <c r="C504" s="2"/>
      <c r="D504" s="2"/>
      <c r="E504" s="10"/>
      <c r="F504" s="2"/>
      <c r="G504" s="2"/>
      <c r="H504" s="2"/>
      <c r="I504" s="2"/>
      <c r="J504" s="2"/>
      <c r="K504" s="2"/>
      <c r="L504" s="2"/>
      <c r="M504" s="2"/>
      <c r="N504" s="2"/>
      <c r="O504" s="2"/>
      <c r="P504" s="2"/>
      <c r="Q504" s="2"/>
      <c r="R504" s="2"/>
      <c r="S504" s="2"/>
      <c r="T504" s="2"/>
      <c r="U504" s="2"/>
      <c r="V504" s="2"/>
      <c r="W504" s="2"/>
      <c r="X504" s="2"/>
      <c r="Y504" s="2"/>
      <c r="Z504" s="2"/>
    </row>
    <row r="505" spans="1:26" ht="36.75" customHeight="1" x14ac:dyDescent="0.35">
      <c r="A505" s="10"/>
      <c r="B505" s="2"/>
      <c r="C505" s="2"/>
      <c r="D505" s="2"/>
      <c r="E505" s="10"/>
      <c r="F505" s="2"/>
      <c r="G505" s="2"/>
      <c r="H505" s="2"/>
      <c r="I505" s="2"/>
      <c r="J505" s="2"/>
      <c r="K505" s="2"/>
      <c r="L505" s="2"/>
      <c r="M505" s="2"/>
      <c r="N505" s="2"/>
      <c r="O505" s="2"/>
      <c r="P505" s="2"/>
      <c r="Q505" s="2"/>
      <c r="R505" s="2"/>
      <c r="S505" s="2"/>
      <c r="T505" s="2"/>
      <c r="U505" s="2"/>
      <c r="V505" s="2"/>
      <c r="W505" s="2"/>
      <c r="X505" s="2"/>
      <c r="Y505" s="2"/>
      <c r="Z505" s="2"/>
    </row>
    <row r="506" spans="1:26" ht="36.75" customHeight="1" x14ac:dyDescent="0.35">
      <c r="A506" s="10"/>
      <c r="B506" s="2"/>
      <c r="C506" s="2"/>
      <c r="D506" s="2"/>
      <c r="E506" s="10"/>
      <c r="F506" s="2"/>
      <c r="G506" s="2"/>
      <c r="H506" s="2"/>
      <c r="I506" s="2"/>
      <c r="J506" s="2"/>
      <c r="K506" s="2"/>
      <c r="L506" s="2"/>
      <c r="M506" s="2"/>
      <c r="N506" s="2"/>
      <c r="O506" s="2"/>
      <c r="P506" s="2"/>
      <c r="Q506" s="2"/>
      <c r="R506" s="2"/>
      <c r="S506" s="2"/>
      <c r="T506" s="2"/>
      <c r="U506" s="2"/>
      <c r="V506" s="2"/>
      <c r="W506" s="2"/>
      <c r="X506" s="2"/>
      <c r="Y506" s="2"/>
      <c r="Z506" s="2"/>
    </row>
    <row r="507" spans="1:26" ht="36.75" customHeight="1" x14ac:dyDescent="0.35">
      <c r="A507" s="10"/>
      <c r="B507" s="2"/>
      <c r="C507" s="2"/>
      <c r="D507" s="2"/>
      <c r="E507" s="10"/>
      <c r="F507" s="2"/>
      <c r="G507" s="2"/>
      <c r="H507" s="2"/>
      <c r="I507" s="2"/>
      <c r="J507" s="2"/>
      <c r="K507" s="2"/>
      <c r="L507" s="2"/>
      <c r="M507" s="2"/>
      <c r="N507" s="2"/>
      <c r="O507" s="2"/>
      <c r="P507" s="2"/>
      <c r="Q507" s="2"/>
      <c r="R507" s="2"/>
      <c r="S507" s="2"/>
      <c r="T507" s="2"/>
      <c r="U507" s="2"/>
      <c r="V507" s="2"/>
      <c r="W507" s="2"/>
      <c r="X507" s="2"/>
      <c r="Y507" s="2"/>
      <c r="Z507" s="2"/>
    </row>
    <row r="508" spans="1:26" ht="36.75" customHeight="1" x14ac:dyDescent="0.35">
      <c r="A508" s="10"/>
      <c r="B508" s="2"/>
      <c r="C508" s="2"/>
      <c r="D508" s="2"/>
      <c r="E508" s="10"/>
      <c r="F508" s="2"/>
      <c r="G508" s="2"/>
      <c r="H508" s="2"/>
      <c r="I508" s="2"/>
      <c r="J508" s="2"/>
      <c r="K508" s="2"/>
      <c r="L508" s="2"/>
      <c r="M508" s="2"/>
      <c r="N508" s="2"/>
      <c r="O508" s="2"/>
      <c r="P508" s="2"/>
      <c r="Q508" s="2"/>
      <c r="R508" s="2"/>
      <c r="S508" s="2"/>
      <c r="T508" s="2"/>
      <c r="U508" s="2"/>
      <c r="V508" s="2"/>
      <c r="W508" s="2"/>
      <c r="X508" s="2"/>
      <c r="Y508" s="2"/>
      <c r="Z508" s="2"/>
    </row>
    <row r="509" spans="1:26" ht="36.75" customHeight="1" x14ac:dyDescent="0.35">
      <c r="A509" s="10"/>
      <c r="B509" s="2"/>
      <c r="C509" s="2"/>
      <c r="D509" s="2"/>
      <c r="E509" s="10"/>
      <c r="F509" s="2"/>
      <c r="G509" s="2"/>
      <c r="H509" s="2"/>
      <c r="I509" s="2"/>
      <c r="J509" s="2"/>
      <c r="K509" s="2"/>
      <c r="L509" s="2"/>
      <c r="M509" s="2"/>
      <c r="N509" s="2"/>
      <c r="O509" s="2"/>
      <c r="P509" s="2"/>
      <c r="Q509" s="2"/>
      <c r="R509" s="2"/>
      <c r="S509" s="2"/>
      <c r="T509" s="2"/>
      <c r="U509" s="2"/>
      <c r="V509" s="2"/>
      <c r="W509" s="2"/>
      <c r="X509" s="2"/>
      <c r="Y509" s="2"/>
      <c r="Z509" s="2"/>
    </row>
    <row r="510" spans="1:26" ht="36.75" customHeight="1" x14ac:dyDescent="0.35">
      <c r="A510" s="10"/>
      <c r="B510" s="2"/>
      <c r="C510" s="2"/>
      <c r="D510" s="2"/>
      <c r="E510" s="10"/>
      <c r="F510" s="2"/>
      <c r="G510" s="2"/>
      <c r="H510" s="2"/>
      <c r="I510" s="2"/>
      <c r="J510" s="2"/>
      <c r="K510" s="2"/>
      <c r="L510" s="2"/>
      <c r="M510" s="2"/>
      <c r="N510" s="2"/>
      <c r="O510" s="2"/>
      <c r="P510" s="2"/>
      <c r="Q510" s="2"/>
      <c r="R510" s="2"/>
      <c r="S510" s="2"/>
      <c r="T510" s="2"/>
      <c r="U510" s="2"/>
      <c r="V510" s="2"/>
      <c r="W510" s="2"/>
      <c r="X510" s="2"/>
      <c r="Y510" s="2"/>
      <c r="Z510" s="2"/>
    </row>
    <row r="511" spans="1:26" ht="36.75" customHeight="1" x14ac:dyDescent="0.35">
      <c r="A511" s="10"/>
      <c r="B511" s="2"/>
      <c r="C511" s="2"/>
      <c r="D511" s="2"/>
      <c r="E511" s="10"/>
      <c r="F511" s="2"/>
      <c r="G511" s="2"/>
      <c r="H511" s="2"/>
      <c r="I511" s="2"/>
      <c r="J511" s="2"/>
      <c r="K511" s="2"/>
      <c r="L511" s="2"/>
      <c r="M511" s="2"/>
      <c r="N511" s="2"/>
      <c r="O511" s="2"/>
      <c r="P511" s="2"/>
      <c r="Q511" s="2"/>
      <c r="R511" s="2"/>
      <c r="S511" s="2"/>
      <c r="T511" s="2"/>
      <c r="U511" s="2"/>
      <c r="V511" s="2"/>
      <c r="W511" s="2"/>
      <c r="X511" s="2"/>
      <c r="Y511" s="2"/>
      <c r="Z511" s="2"/>
    </row>
    <row r="512" spans="1:26" ht="36.75" customHeight="1" x14ac:dyDescent="0.35">
      <c r="A512" s="10"/>
      <c r="B512" s="2"/>
      <c r="C512" s="2"/>
      <c r="D512" s="2"/>
      <c r="E512" s="10"/>
      <c r="F512" s="2"/>
      <c r="G512" s="2"/>
      <c r="H512" s="2"/>
      <c r="I512" s="2"/>
      <c r="J512" s="2"/>
      <c r="K512" s="2"/>
      <c r="L512" s="2"/>
      <c r="M512" s="2"/>
      <c r="N512" s="2"/>
      <c r="O512" s="2"/>
      <c r="P512" s="2"/>
      <c r="Q512" s="2"/>
      <c r="R512" s="2"/>
      <c r="S512" s="2"/>
      <c r="T512" s="2"/>
      <c r="U512" s="2"/>
      <c r="V512" s="2"/>
      <c r="W512" s="2"/>
      <c r="X512" s="2"/>
      <c r="Y512" s="2"/>
      <c r="Z512" s="2"/>
    </row>
    <row r="513" spans="1:26" ht="36.75" customHeight="1" x14ac:dyDescent="0.35">
      <c r="A513" s="10"/>
      <c r="B513" s="2"/>
      <c r="C513" s="2"/>
      <c r="D513" s="2"/>
      <c r="E513" s="10"/>
      <c r="F513" s="2"/>
      <c r="G513" s="2"/>
      <c r="H513" s="2"/>
      <c r="I513" s="2"/>
      <c r="J513" s="2"/>
      <c r="K513" s="2"/>
      <c r="L513" s="2"/>
      <c r="M513" s="2"/>
      <c r="N513" s="2"/>
      <c r="O513" s="2"/>
      <c r="P513" s="2"/>
      <c r="Q513" s="2"/>
      <c r="R513" s="2"/>
      <c r="S513" s="2"/>
      <c r="T513" s="2"/>
      <c r="U513" s="2"/>
      <c r="V513" s="2"/>
      <c r="W513" s="2"/>
      <c r="X513" s="2"/>
      <c r="Y513" s="2"/>
      <c r="Z513" s="2"/>
    </row>
    <row r="514" spans="1:26" ht="36.75" customHeight="1" x14ac:dyDescent="0.35">
      <c r="A514" s="10"/>
      <c r="B514" s="2"/>
      <c r="C514" s="2"/>
      <c r="D514" s="2"/>
      <c r="E514" s="10"/>
      <c r="F514" s="2"/>
      <c r="G514" s="2"/>
      <c r="H514" s="2"/>
      <c r="I514" s="2"/>
      <c r="J514" s="2"/>
      <c r="K514" s="2"/>
      <c r="L514" s="2"/>
      <c r="M514" s="2"/>
      <c r="N514" s="2"/>
      <c r="O514" s="2"/>
      <c r="P514" s="2"/>
      <c r="Q514" s="2"/>
      <c r="R514" s="2"/>
      <c r="S514" s="2"/>
      <c r="T514" s="2"/>
      <c r="U514" s="2"/>
      <c r="V514" s="2"/>
      <c r="W514" s="2"/>
      <c r="X514" s="2"/>
      <c r="Y514" s="2"/>
      <c r="Z514" s="2"/>
    </row>
    <row r="515" spans="1:26" ht="36.75" customHeight="1" x14ac:dyDescent="0.35">
      <c r="A515" s="10"/>
      <c r="B515" s="2"/>
      <c r="C515" s="2"/>
      <c r="D515" s="2"/>
      <c r="E515" s="10"/>
      <c r="F515" s="2"/>
      <c r="G515" s="2"/>
      <c r="H515" s="2"/>
      <c r="I515" s="2"/>
      <c r="J515" s="2"/>
      <c r="K515" s="2"/>
      <c r="L515" s="2"/>
      <c r="M515" s="2"/>
      <c r="N515" s="2"/>
      <c r="O515" s="2"/>
      <c r="P515" s="2"/>
      <c r="Q515" s="2"/>
      <c r="R515" s="2"/>
      <c r="S515" s="2"/>
      <c r="T515" s="2"/>
      <c r="U515" s="2"/>
      <c r="V515" s="2"/>
      <c r="W515" s="2"/>
      <c r="X515" s="2"/>
      <c r="Y515" s="2"/>
      <c r="Z515" s="2"/>
    </row>
    <row r="516" spans="1:26" ht="36.75" customHeight="1" x14ac:dyDescent="0.35">
      <c r="A516" s="10"/>
      <c r="B516" s="2"/>
      <c r="C516" s="2"/>
      <c r="D516" s="2"/>
      <c r="E516" s="10"/>
      <c r="F516" s="2"/>
      <c r="G516" s="2"/>
      <c r="H516" s="2"/>
      <c r="I516" s="2"/>
      <c r="J516" s="2"/>
      <c r="K516" s="2"/>
      <c r="L516" s="2"/>
      <c r="M516" s="2"/>
      <c r="N516" s="2"/>
      <c r="O516" s="2"/>
      <c r="P516" s="2"/>
      <c r="Q516" s="2"/>
      <c r="R516" s="2"/>
      <c r="S516" s="2"/>
      <c r="T516" s="2"/>
      <c r="U516" s="2"/>
      <c r="V516" s="2"/>
      <c r="W516" s="2"/>
      <c r="X516" s="2"/>
      <c r="Y516" s="2"/>
      <c r="Z516" s="2"/>
    </row>
    <row r="517" spans="1:26" ht="36.75" customHeight="1" x14ac:dyDescent="0.35">
      <c r="A517" s="10"/>
      <c r="B517" s="2"/>
      <c r="C517" s="2"/>
      <c r="D517" s="2"/>
      <c r="E517" s="10"/>
      <c r="F517" s="2"/>
      <c r="G517" s="2"/>
      <c r="H517" s="2"/>
      <c r="I517" s="2"/>
      <c r="J517" s="2"/>
      <c r="K517" s="2"/>
      <c r="L517" s="2"/>
      <c r="M517" s="2"/>
      <c r="N517" s="2"/>
      <c r="O517" s="2"/>
      <c r="P517" s="2"/>
      <c r="Q517" s="2"/>
      <c r="R517" s="2"/>
      <c r="S517" s="2"/>
      <c r="T517" s="2"/>
      <c r="U517" s="2"/>
      <c r="V517" s="2"/>
      <c r="W517" s="2"/>
      <c r="X517" s="2"/>
      <c r="Y517" s="2"/>
      <c r="Z517" s="2"/>
    </row>
    <row r="518" spans="1:26" ht="36.75" customHeight="1" x14ac:dyDescent="0.35">
      <c r="A518" s="10"/>
      <c r="B518" s="2"/>
      <c r="C518" s="2"/>
      <c r="D518" s="2"/>
      <c r="E518" s="10"/>
      <c r="F518" s="2"/>
      <c r="G518" s="2"/>
      <c r="H518" s="2"/>
      <c r="I518" s="2"/>
      <c r="J518" s="2"/>
      <c r="K518" s="2"/>
      <c r="L518" s="2"/>
      <c r="M518" s="2"/>
      <c r="N518" s="2"/>
      <c r="O518" s="2"/>
      <c r="P518" s="2"/>
      <c r="Q518" s="2"/>
      <c r="R518" s="2"/>
      <c r="S518" s="2"/>
      <c r="T518" s="2"/>
      <c r="U518" s="2"/>
      <c r="V518" s="2"/>
      <c r="W518" s="2"/>
      <c r="X518" s="2"/>
      <c r="Y518" s="2"/>
      <c r="Z518" s="2"/>
    </row>
    <row r="519" spans="1:26" ht="36.75" customHeight="1" x14ac:dyDescent="0.35">
      <c r="A519" s="10"/>
      <c r="B519" s="2"/>
      <c r="C519" s="2"/>
      <c r="D519" s="2"/>
      <c r="E519" s="10"/>
      <c r="F519" s="2"/>
      <c r="G519" s="2"/>
      <c r="H519" s="2"/>
      <c r="I519" s="2"/>
      <c r="J519" s="2"/>
      <c r="K519" s="2"/>
      <c r="L519" s="2"/>
      <c r="M519" s="2"/>
      <c r="N519" s="2"/>
      <c r="O519" s="2"/>
      <c r="P519" s="2"/>
      <c r="Q519" s="2"/>
      <c r="R519" s="2"/>
      <c r="S519" s="2"/>
      <c r="T519" s="2"/>
      <c r="U519" s="2"/>
      <c r="V519" s="2"/>
      <c r="W519" s="2"/>
      <c r="X519" s="2"/>
      <c r="Y519" s="2"/>
      <c r="Z519" s="2"/>
    </row>
    <row r="520" spans="1:26" ht="36.75" customHeight="1" x14ac:dyDescent="0.35">
      <c r="A520" s="10"/>
      <c r="B520" s="2"/>
      <c r="C520" s="2"/>
      <c r="D520" s="2"/>
      <c r="E520" s="10"/>
      <c r="F520" s="2"/>
      <c r="G520" s="2"/>
      <c r="H520" s="2"/>
      <c r="I520" s="2"/>
      <c r="J520" s="2"/>
      <c r="K520" s="2"/>
      <c r="L520" s="2"/>
      <c r="M520" s="2"/>
      <c r="N520" s="2"/>
      <c r="O520" s="2"/>
      <c r="P520" s="2"/>
      <c r="Q520" s="2"/>
      <c r="R520" s="2"/>
      <c r="S520" s="2"/>
      <c r="T520" s="2"/>
      <c r="U520" s="2"/>
      <c r="V520" s="2"/>
      <c r="W520" s="2"/>
      <c r="X520" s="2"/>
      <c r="Y520" s="2"/>
      <c r="Z520" s="2"/>
    </row>
    <row r="521" spans="1:26" ht="36.75" customHeight="1" x14ac:dyDescent="0.35">
      <c r="A521" s="10"/>
      <c r="B521" s="2"/>
      <c r="C521" s="2"/>
      <c r="D521" s="2"/>
      <c r="E521" s="10"/>
      <c r="F521" s="2"/>
      <c r="G521" s="2"/>
      <c r="H521" s="2"/>
      <c r="I521" s="2"/>
      <c r="J521" s="2"/>
      <c r="K521" s="2"/>
      <c r="L521" s="2"/>
      <c r="M521" s="2"/>
      <c r="N521" s="2"/>
      <c r="O521" s="2"/>
      <c r="P521" s="2"/>
      <c r="Q521" s="2"/>
      <c r="R521" s="2"/>
      <c r="S521" s="2"/>
      <c r="T521" s="2"/>
      <c r="U521" s="2"/>
      <c r="V521" s="2"/>
      <c r="W521" s="2"/>
      <c r="X521" s="2"/>
      <c r="Y521" s="2"/>
      <c r="Z521" s="2"/>
    </row>
    <row r="522" spans="1:26" ht="36.75" customHeight="1" x14ac:dyDescent="0.35">
      <c r="A522" s="10"/>
      <c r="B522" s="2"/>
      <c r="C522" s="2"/>
      <c r="D522" s="2"/>
      <c r="E522" s="10"/>
      <c r="F522" s="2"/>
      <c r="G522" s="2"/>
      <c r="H522" s="2"/>
      <c r="I522" s="2"/>
      <c r="J522" s="2"/>
      <c r="K522" s="2"/>
      <c r="L522" s="2"/>
      <c r="M522" s="2"/>
      <c r="N522" s="2"/>
      <c r="O522" s="2"/>
      <c r="P522" s="2"/>
      <c r="Q522" s="2"/>
      <c r="R522" s="2"/>
      <c r="S522" s="2"/>
      <c r="T522" s="2"/>
      <c r="U522" s="2"/>
      <c r="V522" s="2"/>
      <c r="W522" s="2"/>
      <c r="X522" s="2"/>
      <c r="Y522" s="2"/>
      <c r="Z522" s="2"/>
    </row>
    <row r="523" spans="1:26" ht="36.75" customHeight="1" x14ac:dyDescent="0.35">
      <c r="A523" s="10"/>
      <c r="B523" s="2"/>
      <c r="C523" s="2"/>
      <c r="D523" s="2"/>
      <c r="E523" s="10"/>
      <c r="F523" s="2"/>
      <c r="G523" s="2"/>
      <c r="H523" s="2"/>
      <c r="I523" s="2"/>
      <c r="J523" s="2"/>
      <c r="K523" s="2"/>
      <c r="L523" s="2"/>
      <c r="M523" s="2"/>
      <c r="N523" s="2"/>
      <c r="O523" s="2"/>
      <c r="P523" s="2"/>
      <c r="Q523" s="2"/>
      <c r="R523" s="2"/>
      <c r="S523" s="2"/>
      <c r="T523" s="2"/>
      <c r="U523" s="2"/>
      <c r="V523" s="2"/>
      <c r="W523" s="2"/>
      <c r="X523" s="2"/>
      <c r="Y523" s="2"/>
      <c r="Z523" s="2"/>
    </row>
    <row r="524" spans="1:26" ht="36.75" customHeight="1" x14ac:dyDescent="0.35">
      <c r="A524" s="10"/>
      <c r="B524" s="2"/>
      <c r="C524" s="2"/>
      <c r="D524" s="2"/>
      <c r="E524" s="10"/>
      <c r="F524" s="2"/>
      <c r="G524" s="2"/>
      <c r="H524" s="2"/>
      <c r="I524" s="2"/>
      <c r="J524" s="2"/>
      <c r="K524" s="2"/>
      <c r="L524" s="2"/>
      <c r="M524" s="2"/>
      <c r="N524" s="2"/>
      <c r="O524" s="2"/>
      <c r="P524" s="2"/>
      <c r="Q524" s="2"/>
      <c r="R524" s="2"/>
      <c r="S524" s="2"/>
      <c r="T524" s="2"/>
      <c r="U524" s="2"/>
      <c r="V524" s="2"/>
      <c r="W524" s="2"/>
      <c r="X524" s="2"/>
      <c r="Y524" s="2"/>
      <c r="Z524" s="2"/>
    </row>
    <row r="525" spans="1:26" ht="36.75" customHeight="1" x14ac:dyDescent="0.35">
      <c r="A525" s="10"/>
      <c r="B525" s="2"/>
      <c r="C525" s="2"/>
      <c r="D525" s="2"/>
      <c r="E525" s="10"/>
      <c r="F525" s="2"/>
      <c r="G525" s="2"/>
      <c r="H525" s="2"/>
      <c r="I525" s="2"/>
      <c r="J525" s="2"/>
      <c r="K525" s="2"/>
      <c r="L525" s="2"/>
      <c r="M525" s="2"/>
      <c r="N525" s="2"/>
      <c r="O525" s="2"/>
      <c r="P525" s="2"/>
      <c r="Q525" s="2"/>
      <c r="R525" s="2"/>
      <c r="S525" s="2"/>
      <c r="T525" s="2"/>
      <c r="U525" s="2"/>
      <c r="V525" s="2"/>
      <c r="W525" s="2"/>
      <c r="X525" s="2"/>
      <c r="Y525" s="2"/>
      <c r="Z525" s="2"/>
    </row>
    <row r="526" spans="1:26" ht="36.75" customHeight="1" x14ac:dyDescent="0.35">
      <c r="A526" s="10"/>
      <c r="B526" s="2"/>
      <c r="C526" s="2"/>
      <c r="D526" s="2"/>
      <c r="E526" s="10"/>
      <c r="F526" s="2"/>
      <c r="G526" s="2"/>
      <c r="H526" s="2"/>
      <c r="I526" s="2"/>
      <c r="J526" s="2"/>
      <c r="K526" s="2"/>
      <c r="L526" s="2"/>
      <c r="M526" s="2"/>
      <c r="N526" s="2"/>
      <c r="O526" s="2"/>
      <c r="P526" s="2"/>
      <c r="Q526" s="2"/>
      <c r="R526" s="2"/>
      <c r="S526" s="2"/>
      <c r="T526" s="2"/>
      <c r="U526" s="2"/>
      <c r="V526" s="2"/>
      <c r="W526" s="2"/>
      <c r="X526" s="2"/>
      <c r="Y526" s="2"/>
      <c r="Z526" s="2"/>
    </row>
    <row r="527" spans="1:26" ht="36.75" customHeight="1" x14ac:dyDescent="0.35">
      <c r="A527" s="10"/>
      <c r="B527" s="2"/>
      <c r="C527" s="2"/>
      <c r="D527" s="2"/>
      <c r="E527" s="10"/>
      <c r="F527" s="2"/>
      <c r="G527" s="2"/>
      <c r="H527" s="2"/>
      <c r="I527" s="2"/>
      <c r="J527" s="2"/>
      <c r="K527" s="2"/>
      <c r="L527" s="2"/>
      <c r="M527" s="2"/>
      <c r="N527" s="2"/>
      <c r="O527" s="2"/>
      <c r="P527" s="2"/>
      <c r="Q527" s="2"/>
      <c r="R527" s="2"/>
      <c r="S527" s="2"/>
      <c r="T527" s="2"/>
      <c r="U527" s="2"/>
      <c r="V527" s="2"/>
      <c r="W527" s="2"/>
      <c r="X527" s="2"/>
      <c r="Y527" s="2"/>
      <c r="Z527" s="2"/>
    </row>
    <row r="528" spans="1:26" ht="36.75" customHeight="1" x14ac:dyDescent="0.35">
      <c r="A528" s="10"/>
      <c r="B528" s="2"/>
      <c r="C528" s="2"/>
      <c r="D528" s="2"/>
      <c r="E528" s="10"/>
      <c r="F528" s="2"/>
      <c r="G528" s="2"/>
      <c r="H528" s="2"/>
      <c r="I528" s="2"/>
      <c r="J528" s="2"/>
      <c r="K528" s="2"/>
      <c r="L528" s="2"/>
      <c r="M528" s="2"/>
      <c r="N528" s="2"/>
      <c r="O528" s="2"/>
      <c r="P528" s="2"/>
      <c r="Q528" s="2"/>
      <c r="R528" s="2"/>
      <c r="S528" s="2"/>
      <c r="T528" s="2"/>
      <c r="U528" s="2"/>
      <c r="V528" s="2"/>
      <c r="W528" s="2"/>
      <c r="X528" s="2"/>
      <c r="Y528" s="2"/>
      <c r="Z528" s="2"/>
    </row>
    <row r="529" spans="1:26" ht="36.75" customHeight="1" x14ac:dyDescent="0.35">
      <c r="A529" s="10"/>
      <c r="B529" s="2"/>
      <c r="C529" s="2"/>
      <c r="D529" s="2"/>
      <c r="E529" s="10"/>
      <c r="F529" s="2"/>
      <c r="G529" s="2"/>
      <c r="H529" s="2"/>
      <c r="I529" s="2"/>
      <c r="J529" s="2"/>
      <c r="K529" s="2"/>
      <c r="L529" s="2"/>
      <c r="M529" s="2"/>
      <c r="N529" s="2"/>
      <c r="O529" s="2"/>
      <c r="P529" s="2"/>
      <c r="Q529" s="2"/>
      <c r="R529" s="2"/>
      <c r="S529" s="2"/>
      <c r="T529" s="2"/>
      <c r="U529" s="2"/>
      <c r="V529" s="2"/>
      <c r="W529" s="2"/>
      <c r="X529" s="2"/>
      <c r="Y529" s="2"/>
      <c r="Z529" s="2"/>
    </row>
    <row r="530" spans="1:26" ht="36.75" customHeight="1" x14ac:dyDescent="0.35">
      <c r="A530" s="10"/>
      <c r="B530" s="2"/>
      <c r="C530" s="2"/>
      <c r="D530" s="2"/>
      <c r="E530" s="10"/>
      <c r="F530" s="2"/>
      <c r="G530" s="2"/>
      <c r="H530" s="2"/>
      <c r="I530" s="2"/>
      <c r="J530" s="2"/>
      <c r="K530" s="2"/>
      <c r="L530" s="2"/>
      <c r="M530" s="2"/>
      <c r="N530" s="2"/>
      <c r="O530" s="2"/>
      <c r="P530" s="2"/>
      <c r="Q530" s="2"/>
      <c r="R530" s="2"/>
      <c r="S530" s="2"/>
      <c r="T530" s="2"/>
      <c r="U530" s="2"/>
      <c r="V530" s="2"/>
      <c r="W530" s="2"/>
      <c r="X530" s="2"/>
      <c r="Y530" s="2"/>
      <c r="Z530" s="2"/>
    </row>
    <row r="531" spans="1:26" ht="36.75" customHeight="1" x14ac:dyDescent="0.35">
      <c r="A531" s="10"/>
      <c r="B531" s="2"/>
      <c r="C531" s="2"/>
      <c r="D531" s="2"/>
      <c r="E531" s="10"/>
      <c r="F531" s="2"/>
      <c r="G531" s="2"/>
      <c r="H531" s="2"/>
      <c r="I531" s="2"/>
      <c r="J531" s="2"/>
      <c r="K531" s="2"/>
      <c r="L531" s="2"/>
      <c r="M531" s="2"/>
      <c r="N531" s="2"/>
      <c r="O531" s="2"/>
      <c r="P531" s="2"/>
      <c r="Q531" s="2"/>
      <c r="R531" s="2"/>
      <c r="S531" s="2"/>
      <c r="T531" s="2"/>
      <c r="U531" s="2"/>
      <c r="V531" s="2"/>
      <c r="W531" s="2"/>
      <c r="X531" s="2"/>
      <c r="Y531" s="2"/>
      <c r="Z531" s="2"/>
    </row>
    <row r="532" spans="1:26" ht="36.75" customHeight="1" x14ac:dyDescent="0.35">
      <c r="A532" s="10"/>
      <c r="B532" s="2"/>
      <c r="C532" s="2"/>
      <c r="D532" s="2"/>
      <c r="E532" s="10"/>
      <c r="F532" s="2"/>
      <c r="G532" s="2"/>
      <c r="H532" s="2"/>
      <c r="I532" s="2"/>
      <c r="J532" s="2"/>
      <c r="K532" s="2"/>
      <c r="L532" s="2"/>
      <c r="M532" s="2"/>
      <c r="N532" s="2"/>
      <c r="O532" s="2"/>
      <c r="P532" s="2"/>
      <c r="Q532" s="2"/>
      <c r="R532" s="2"/>
      <c r="S532" s="2"/>
      <c r="T532" s="2"/>
      <c r="U532" s="2"/>
      <c r="V532" s="2"/>
      <c r="W532" s="2"/>
      <c r="X532" s="2"/>
      <c r="Y532" s="2"/>
      <c r="Z532" s="2"/>
    </row>
    <row r="533" spans="1:26" ht="36.75" customHeight="1" x14ac:dyDescent="0.35">
      <c r="A533" s="10"/>
      <c r="B533" s="2"/>
      <c r="C533" s="2"/>
      <c r="D533" s="2"/>
      <c r="E533" s="10"/>
      <c r="F533" s="2"/>
      <c r="G533" s="2"/>
      <c r="H533" s="2"/>
      <c r="I533" s="2"/>
      <c r="J533" s="2"/>
      <c r="K533" s="2"/>
      <c r="L533" s="2"/>
      <c r="M533" s="2"/>
      <c r="N533" s="2"/>
      <c r="O533" s="2"/>
      <c r="P533" s="2"/>
      <c r="Q533" s="2"/>
      <c r="R533" s="2"/>
      <c r="S533" s="2"/>
      <c r="T533" s="2"/>
      <c r="U533" s="2"/>
      <c r="V533" s="2"/>
      <c r="W533" s="2"/>
      <c r="X533" s="2"/>
      <c r="Y533" s="2"/>
      <c r="Z533" s="2"/>
    </row>
    <row r="534" spans="1:26" ht="36.75" customHeight="1" x14ac:dyDescent="0.35">
      <c r="A534" s="10"/>
      <c r="B534" s="2"/>
      <c r="C534" s="2"/>
      <c r="D534" s="2"/>
      <c r="E534" s="10"/>
      <c r="F534" s="2"/>
      <c r="G534" s="2"/>
      <c r="H534" s="2"/>
      <c r="I534" s="2"/>
      <c r="J534" s="2"/>
      <c r="K534" s="2"/>
      <c r="L534" s="2"/>
      <c r="M534" s="2"/>
      <c r="N534" s="2"/>
      <c r="O534" s="2"/>
      <c r="P534" s="2"/>
      <c r="Q534" s="2"/>
      <c r="R534" s="2"/>
      <c r="S534" s="2"/>
      <c r="T534" s="2"/>
      <c r="U534" s="2"/>
      <c r="V534" s="2"/>
      <c r="W534" s="2"/>
      <c r="X534" s="2"/>
      <c r="Y534" s="2"/>
      <c r="Z534" s="2"/>
    </row>
    <row r="535" spans="1:26" ht="36.75" customHeight="1" x14ac:dyDescent="0.35">
      <c r="A535" s="10"/>
      <c r="B535" s="2"/>
      <c r="C535" s="2"/>
      <c r="D535" s="2"/>
      <c r="E535" s="10"/>
      <c r="F535" s="2"/>
      <c r="G535" s="2"/>
      <c r="H535" s="2"/>
      <c r="I535" s="2"/>
      <c r="J535" s="2"/>
      <c r="K535" s="2"/>
      <c r="L535" s="2"/>
      <c r="M535" s="2"/>
      <c r="N535" s="2"/>
      <c r="O535" s="2"/>
      <c r="P535" s="2"/>
      <c r="Q535" s="2"/>
      <c r="R535" s="2"/>
      <c r="S535" s="2"/>
      <c r="T535" s="2"/>
      <c r="U535" s="2"/>
      <c r="V535" s="2"/>
      <c r="W535" s="2"/>
      <c r="X535" s="2"/>
      <c r="Y535" s="2"/>
      <c r="Z535" s="2"/>
    </row>
    <row r="536" spans="1:26" ht="36.75" customHeight="1" x14ac:dyDescent="0.35">
      <c r="A536" s="10"/>
      <c r="B536" s="2"/>
      <c r="C536" s="2"/>
      <c r="D536" s="2"/>
      <c r="E536" s="10"/>
      <c r="F536" s="2"/>
      <c r="G536" s="2"/>
      <c r="H536" s="2"/>
      <c r="I536" s="2"/>
      <c r="J536" s="2"/>
      <c r="K536" s="2"/>
      <c r="L536" s="2"/>
      <c r="M536" s="2"/>
      <c r="N536" s="2"/>
      <c r="O536" s="2"/>
      <c r="P536" s="2"/>
      <c r="Q536" s="2"/>
      <c r="R536" s="2"/>
      <c r="S536" s="2"/>
      <c r="T536" s="2"/>
      <c r="U536" s="2"/>
      <c r="V536" s="2"/>
      <c r="W536" s="2"/>
      <c r="X536" s="2"/>
      <c r="Y536" s="2"/>
      <c r="Z536" s="2"/>
    </row>
    <row r="537" spans="1:26" ht="36.75" customHeight="1" x14ac:dyDescent="0.35">
      <c r="A537" s="10"/>
      <c r="B537" s="2"/>
      <c r="C537" s="2"/>
      <c r="D537" s="2"/>
      <c r="E537" s="10"/>
      <c r="F537" s="2"/>
      <c r="G537" s="2"/>
      <c r="H537" s="2"/>
      <c r="I537" s="2"/>
      <c r="J537" s="2"/>
      <c r="K537" s="2"/>
      <c r="L537" s="2"/>
      <c r="M537" s="2"/>
      <c r="N537" s="2"/>
      <c r="O537" s="2"/>
      <c r="P537" s="2"/>
      <c r="Q537" s="2"/>
      <c r="R537" s="2"/>
      <c r="S537" s="2"/>
      <c r="T537" s="2"/>
      <c r="U537" s="2"/>
      <c r="V537" s="2"/>
      <c r="W537" s="2"/>
      <c r="X537" s="2"/>
      <c r="Y537" s="2"/>
      <c r="Z537" s="2"/>
    </row>
    <row r="538" spans="1:26" ht="36.75" customHeight="1" x14ac:dyDescent="0.35">
      <c r="A538" s="10"/>
      <c r="B538" s="2"/>
      <c r="C538" s="2"/>
      <c r="D538" s="2"/>
      <c r="E538" s="10"/>
      <c r="F538" s="2"/>
      <c r="G538" s="2"/>
      <c r="H538" s="2"/>
      <c r="I538" s="2"/>
      <c r="J538" s="2"/>
      <c r="K538" s="2"/>
      <c r="L538" s="2"/>
      <c r="M538" s="2"/>
      <c r="N538" s="2"/>
      <c r="O538" s="2"/>
      <c r="P538" s="2"/>
      <c r="Q538" s="2"/>
      <c r="R538" s="2"/>
      <c r="S538" s="2"/>
      <c r="T538" s="2"/>
      <c r="U538" s="2"/>
      <c r="V538" s="2"/>
      <c r="W538" s="2"/>
      <c r="X538" s="2"/>
      <c r="Y538" s="2"/>
      <c r="Z538" s="2"/>
    </row>
    <row r="539" spans="1:26" ht="36.75" customHeight="1" x14ac:dyDescent="0.35">
      <c r="A539" s="10"/>
      <c r="B539" s="2"/>
      <c r="C539" s="2"/>
      <c r="D539" s="2"/>
      <c r="E539" s="10"/>
      <c r="F539" s="2"/>
      <c r="G539" s="2"/>
      <c r="H539" s="2"/>
      <c r="I539" s="2"/>
      <c r="J539" s="2"/>
      <c r="K539" s="2"/>
      <c r="L539" s="2"/>
      <c r="M539" s="2"/>
      <c r="N539" s="2"/>
      <c r="O539" s="2"/>
      <c r="P539" s="2"/>
      <c r="Q539" s="2"/>
      <c r="R539" s="2"/>
      <c r="S539" s="2"/>
      <c r="T539" s="2"/>
      <c r="U539" s="2"/>
      <c r="V539" s="2"/>
      <c r="W539" s="2"/>
      <c r="X539" s="2"/>
      <c r="Y539" s="2"/>
      <c r="Z539" s="2"/>
    </row>
    <row r="540" spans="1:26" ht="36.75" customHeight="1" x14ac:dyDescent="0.35">
      <c r="A540" s="10"/>
      <c r="B540" s="2"/>
      <c r="C540" s="2"/>
      <c r="D540" s="2"/>
      <c r="E540" s="10"/>
      <c r="F540" s="2"/>
      <c r="G540" s="2"/>
      <c r="H540" s="2"/>
      <c r="I540" s="2"/>
      <c r="J540" s="2"/>
      <c r="K540" s="2"/>
      <c r="L540" s="2"/>
      <c r="M540" s="2"/>
      <c r="N540" s="2"/>
      <c r="O540" s="2"/>
      <c r="P540" s="2"/>
      <c r="Q540" s="2"/>
      <c r="R540" s="2"/>
      <c r="S540" s="2"/>
      <c r="T540" s="2"/>
      <c r="U540" s="2"/>
      <c r="V540" s="2"/>
      <c r="W540" s="2"/>
      <c r="X540" s="2"/>
      <c r="Y540" s="2"/>
      <c r="Z540" s="2"/>
    </row>
    <row r="541" spans="1:26" ht="36.75" customHeight="1" x14ac:dyDescent="0.35">
      <c r="A541" s="10"/>
      <c r="B541" s="2"/>
      <c r="C541" s="2"/>
      <c r="D541" s="2"/>
      <c r="E541" s="10"/>
      <c r="F541" s="2"/>
      <c r="G541" s="2"/>
      <c r="H541" s="2"/>
      <c r="I541" s="2"/>
      <c r="J541" s="2"/>
      <c r="K541" s="2"/>
      <c r="L541" s="2"/>
      <c r="M541" s="2"/>
      <c r="N541" s="2"/>
      <c r="O541" s="2"/>
      <c r="P541" s="2"/>
      <c r="Q541" s="2"/>
      <c r="R541" s="2"/>
      <c r="S541" s="2"/>
      <c r="T541" s="2"/>
      <c r="U541" s="2"/>
      <c r="V541" s="2"/>
      <c r="W541" s="2"/>
      <c r="X541" s="2"/>
      <c r="Y541" s="2"/>
      <c r="Z541" s="2"/>
    </row>
    <row r="542" spans="1:26" ht="36.75" customHeight="1" x14ac:dyDescent="0.35">
      <c r="A542" s="10"/>
      <c r="B542" s="2"/>
      <c r="C542" s="2"/>
      <c r="D542" s="2"/>
      <c r="E542" s="10"/>
      <c r="F542" s="2"/>
      <c r="G542" s="2"/>
      <c r="H542" s="2"/>
      <c r="I542" s="2"/>
      <c r="J542" s="2"/>
      <c r="K542" s="2"/>
      <c r="L542" s="2"/>
      <c r="M542" s="2"/>
      <c r="N542" s="2"/>
      <c r="O542" s="2"/>
      <c r="P542" s="2"/>
      <c r="Q542" s="2"/>
      <c r="R542" s="2"/>
      <c r="S542" s="2"/>
      <c r="T542" s="2"/>
      <c r="U542" s="2"/>
      <c r="V542" s="2"/>
      <c r="W542" s="2"/>
      <c r="X542" s="2"/>
      <c r="Y542" s="2"/>
      <c r="Z542" s="2"/>
    </row>
    <row r="543" spans="1:26" ht="36.75" customHeight="1" x14ac:dyDescent="0.35">
      <c r="A543" s="10"/>
      <c r="B543" s="2"/>
      <c r="C543" s="2"/>
      <c r="D543" s="2"/>
      <c r="E543" s="10"/>
      <c r="F543" s="2"/>
      <c r="G543" s="2"/>
      <c r="H543" s="2"/>
      <c r="I543" s="2"/>
      <c r="J543" s="2"/>
      <c r="K543" s="2"/>
      <c r="L543" s="2"/>
      <c r="M543" s="2"/>
      <c r="N543" s="2"/>
      <c r="O543" s="2"/>
      <c r="P543" s="2"/>
      <c r="Q543" s="2"/>
      <c r="R543" s="2"/>
      <c r="S543" s="2"/>
      <c r="T543" s="2"/>
      <c r="U543" s="2"/>
      <c r="V543" s="2"/>
      <c r="W543" s="2"/>
      <c r="X543" s="2"/>
      <c r="Y543" s="2"/>
      <c r="Z543" s="2"/>
    </row>
    <row r="544" spans="1:26" ht="36.75" customHeight="1" x14ac:dyDescent="0.35">
      <c r="A544" s="10"/>
      <c r="B544" s="2"/>
      <c r="C544" s="2"/>
      <c r="D544" s="2"/>
      <c r="E544" s="10"/>
      <c r="F544" s="2"/>
      <c r="G544" s="2"/>
      <c r="H544" s="2"/>
      <c r="I544" s="2"/>
      <c r="J544" s="2"/>
      <c r="K544" s="2"/>
      <c r="L544" s="2"/>
      <c r="M544" s="2"/>
      <c r="N544" s="2"/>
      <c r="O544" s="2"/>
      <c r="P544" s="2"/>
      <c r="Q544" s="2"/>
      <c r="R544" s="2"/>
      <c r="S544" s="2"/>
      <c r="T544" s="2"/>
      <c r="U544" s="2"/>
      <c r="V544" s="2"/>
      <c r="W544" s="2"/>
      <c r="X544" s="2"/>
      <c r="Y544" s="2"/>
      <c r="Z544" s="2"/>
    </row>
    <row r="545" spans="1:26" ht="36.75" customHeight="1" x14ac:dyDescent="0.35">
      <c r="A545" s="10"/>
      <c r="B545" s="2"/>
      <c r="C545" s="2"/>
      <c r="D545" s="2"/>
      <c r="E545" s="10"/>
      <c r="F545" s="2"/>
      <c r="G545" s="2"/>
      <c r="H545" s="2"/>
      <c r="I545" s="2"/>
      <c r="J545" s="2"/>
      <c r="K545" s="2"/>
      <c r="L545" s="2"/>
      <c r="M545" s="2"/>
      <c r="N545" s="2"/>
      <c r="O545" s="2"/>
      <c r="P545" s="2"/>
      <c r="Q545" s="2"/>
      <c r="R545" s="2"/>
      <c r="S545" s="2"/>
      <c r="T545" s="2"/>
      <c r="U545" s="2"/>
      <c r="V545" s="2"/>
      <c r="W545" s="2"/>
      <c r="X545" s="2"/>
      <c r="Y545" s="2"/>
      <c r="Z545" s="2"/>
    </row>
    <row r="546" spans="1:26" ht="36.75" customHeight="1" x14ac:dyDescent="0.35">
      <c r="A546" s="10"/>
      <c r="B546" s="2"/>
      <c r="C546" s="2"/>
      <c r="D546" s="2"/>
      <c r="E546" s="10"/>
      <c r="F546" s="2"/>
      <c r="G546" s="2"/>
      <c r="H546" s="2"/>
      <c r="I546" s="2"/>
      <c r="J546" s="2"/>
      <c r="K546" s="2"/>
      <c r="L546" s="2"/>
      <c r="M546" s="2"/>
      <c r="N546" s="2"/>
      <c r="O546" s="2"/>
      <c r="P546" s="2"/>
      <c r="Q546" s="2"/>
      <c r="R546" s="2"/>
      <c r="S546" s="2"/>
      <c r="T546" s="2"/>
      <c r="U546" s="2"/>
      <c r="V546" s="2"/>
      <c r="W546" s="2"/>
      <c r="X546" s="2"/>
      <c r="Y546" s="2"/>
      <c r="Z546" s="2"/>
    </row>
    <row r="547" spans="1:26" ht="36.75" customHeight="1" x14ac:dyDescent="0.35">
      <c r="A547" s="10"/>
      <c r="B547" s="2"/>
      <c r="C547" s="2"/>
      <c r="D547" s="2"/>
      <c r="E547" s="10"/>
      <c r="F547" s="2"/>
      <c r="G547" s="2"/>
      <c r="H547" s="2"/>
      <c r="I547" s="2"/>
      <c r="J547" s="2"/>
      <c r="K547" s="2"/>
      <c r="L547" s="2"/>
      <c r="M547" s="2"/>
      <c r="N547" s="2"/>
      <c r="O547" s="2"/>
      <c r="P547" s="2"/>
      <c r="Q547" s="2"/>
      <c r="R547" s="2"/>
      <c r="S547" s="2"/>
      <c r="T547" s="2"/>
      <c r="U547" s="2"/>
      <c r="V547" s="2"/>
      <c r="W547" s="2"/>
      <c r="X547" s="2"/>
      <c r="Y547" s="2"/>
      <c r="Z547" s="2"/>
    </row>
    <row r="548" spans="1:26" ht="36.75" customHeight="1" x14ac:dyDescent="0.35">
      <c r="A548" s="10"/>
      <c r="B548" s="2"/>
      <c r="C548" s="2"/>
      <c r="D548" s="2"/>
      <c r="E548" s="10"/>
      <c r="F548" s="2"/>
      <c r="G548" s="2"/>
      <c r="H548" s="2"/>
      <c r="I548" s="2"/>
      <c r="J548" s="2"/>
      <c r="K548" s="2"/>
      <c r="L548" s="2"/>
      <c r="M548" s="2"/>
      <c r="N548" s="2"/>
      <c r="O548" s="2"/>
      <c r="P548" s="2"/>
      <c r="Q548" s="2"/>
      <c r="R548" s="2"/>
      <c r="S548" s="2"/>
      <c r="T548" s="2"/>
      <c r="U548" s="2"/>
      <c r="V548" s="2"/>
      <c r="W548" s="2"/>
      <c r="X548" s="2"/>
      <c r="Y548" s="2"/>
      <c r="Z548" s="2"/>
    </row>
    <row r="549" spans="1:26" ht="36.75" customHeight="1" x14ac:dyDescent="0.35">
      <c r="A549" s="10"/>
      <c r="B549" s="2"/>
      <c r="C549" s="2"/>
      <c r="D549" s="2"/>
      <c r="E549" s="10"/>
      <c r="F549" s="2"/>
      <c r="G549" s="2"/>
      <c r="H549" s="2"/>
      <c r="I549" s="2"/>
      <c r="J549" s="2"/>
      <c r="K549" s="2"/>
      <c r="L549" s="2"/>
      <c r="M549" s="2"/>
      <c r="N549" s="2"/>
      <c r="O549" s="2"/>
      <c r="P549" s="2"/>
      <c r="Q549" s="2"/>
      <c r="R549" s="2"/>
      <c r="S549" s="2"/>
      <c r="T549" s="2"/>
      <c r="U549" s="2"/>
      <c r="V549" s="2"/>
      <c r="W549" s="2"/>
      <c r="X549" s="2"/>
      <c r="Y549" s="2"/>
      <c r="Z549" s="2"/>
    </row>
    <row r="550" spans="1:26" ht="36.75" customHeight="1" x14ac:dyDescent="0.35">
      <c r="A550" s="10"/>
      <c r="B550" s="2"/>
      <c r="C550" s="2"/>
      <c r="D550" s="2"/>
      <c r="E550" s="10"/>
      <c r="F550" s="2"/>
      <c r="G550" s="2"/>
      <c r="H550" s="2"/>
      <c r="I550" s="2"/>
      <c r="J550" s="2"/>
      <c r="K550" s="2"/>
      <c r="L550" s="2"/>
      <c r="M550" s="2"/>
      <c r="N550" s="2"/>
      <c r="O550" s="2"/>
      <c r="P550" s="2"/>
      <c r="Q550" s="2"/>
      <c r="R550" s="2"/>
      <c r="S550" s="2"/>
      <c r="T550" s="2"/>
      <c r="U550" s="2"/>
      <c r="V550" s="2"/>
      <c r="W550" s="2"/>
      <c r="X550" s="2"/>
      <c r="Y550" s="2"/>
      <c r="Z550" s="2"/>
    </row>
    <row r="551" spans="1:26" ht="36.75" customHeight="1" x14ac:dyDescent="0.35">
      <c r="A551" s="10"/>
      <c r="B551" s="2"/>
      <c r="C551" s="2"/>
      <c r="D551" s="2"/>
      <c r="E551" s="10"/>
      <c r="F551" s="2"/>
      <c r="G551" s="2"/>
      <c r="H551" s="2"/>
      <c r="I551" s="2"/>
      <c r="J551" s="2"/>
      <c r="K551" s="2"/>
      <c r="L551" s="2"/>
      <c r="M551" s="2"/>
      <c r="N551" s="2"/>
      <c r="O551" s="2"/>
      <c r="P551" s="2"/>
      <c r="Q551" s="2"/>
      <c r="R551" s="2"/>
      <c r="S551" s="2"/>
      <c r="T551" s="2"/>
      <c r="U551" s="2"/>
      <c r="V551" s="2"/>
      <c r="W551" s="2"/>
      <c r="X551" s="2"/>
      <c r="Y551" s="2"/>
      <c r="Z551" s="2"/>
    </row>
    <row r="552" spans="1:26" ht="36.75" customHeight="1" x14ac:dyDescent="0.35">
      <c r="A552" s="10"/>
      <c r="B552" s="2"/>
      <c r="C552" s="2"/>
      <c r="D552" s="2"/>
      <c r="E552" s="10"/>
      <c r="F552" s="2"/>
      <c r="G552" s="2"/>
      <c r="H552" s="2"/>
      <c r="I552" s="2"/>
      <c r="J552" s="2"/>
      <c r="K552" s="2"/>
      <c r="L552" s="2"/>
      <c r="M552" s="2"/>
      <c r="N552" s="2"/>
      <c r="O552" s="2"/>
      <c r="P552" s="2"/>
      <c r="Q552" s="2"/>
      <c r="R552" s="2"/>
      <c r="S552" s="2"/>
      <c r="T552" s="2"/>
      <c r="U552" s="2"/>
      <c r="V552" s="2"/>
      <c r="W552" s="2"/>
      <c r="X552" s="2"/>
      <c r="Y552" s="2"/>
      <c r="Z552" s="2"/>
    </row>
    <row r="553" spans="1:26" ht="36.75" customHeight="1" x14ac:dyDescent="0.35">
      <c r="A553" s="10"/>
      <c r="B553" s="2"/>
      <c r="C553" s="2"/>
      <c r="D553" s="2"/>
      <c r="E553" s="10"/>
      <c r="F553" s="2"/>
      <c r="G553" s="2"/>
      <c r="H553" s="2"/>
      <c r="I553" s="2"/>
      <c r="J553" s="2"/>
      <c r="K553" s="2"/>
      <c r="L553" s="2"/>
      <c r="M553" s="2"/>
      <c r="N553" s="2"/>
      <c r="O553" s="2"/>
      <c r="P553" s="2"/>
      <c r="Q553" s="2"/>
      <c r="R553" s="2"/>
      <c r="S553" s="2"/>
      <c r="T553" s="2"/>
      <c r="U553" s="2"/>
      <c r="V553" s="2"/>
      <c r="W553" s="2"/>
      <c r="X553" s="2"/>
      <c r="Y553" s="2"/>
      <c r="Z553" s="2"/>
    </row>
    <row r="554" spans="1:26" ht="36.75" customHeight="1" x14ac:dyDescent="0.35">
      <c r="A554" s="10"/>
      <c r="B554" s="2"/>
      <c r="C554" s="2"/>
      <c r="D554" s="2"/>
      <c r="E554" s="10"/>
      <c r="F554" s="2"/>
      <c r="G554" s="2"/>
      <c r="H554" s="2"/>
      <c r="I554" s="2"/>
      <c r="J554" s="2"/>
      <c r="K554" s="2"/>
      <c r="L554" s="2"/>
      <c r="M554" s="2"/>
      <c r="N554" s="2"/>
      <c r="O554" s="2"/>
      <c r="P554" s="2"/>
      <c r="Q554" s="2"/>
      <c r="R554" s="2"/>
      <c r="S554" s="2"/>
      <c r="T554" s="2"/>
      <c r="U554" s="2"/>
      <c r="V554" s="2"/>
      <c r="W554" s="2"/>
      <c r="X554" s="2"/>
      <c r="Y554" s="2"/>
      <c r="Z554" s="2"/>
    </row>
    <row r="555" spans="1:26" ht="36.75" customHeight="1" x14ac:dyDescent="0.35">
      <c r="A555" s="10"/>
      <c r="B555" s="2"/>
      <c r="C555" s="2"/>
      <c r="D555" s="2"/>
      <c r="E555" s="10"/>
      <c r="F555" s="2"/>
      <c r="G555" s="2"/>
      <c r="H555" s="2"/>
      <c r="I555" s="2"/>
      <c r="J555" s="2"/>
      <c r="K555" s="2"/>
      <c r="L555" s="2"/>
      <c r="M555" s="2"/>
      <c r="N555" s="2"/>
      <c r="O555" s="2"/>
      <c r="P555" s="2"/>
      <c r="Q555" s="2"/>
      <c r="R555" s="2"/>
      <c r="S555" s="2"/>
      <c r="T555" s="2"/>
      <c r="U555" s="2"/>
      <c r="V555" s="2"/>
      <c r="W555" s="2"/>
      <c r="X555" s="2"/>
      <c r="Y555" s="2"/>
      <c r="Z555" s="2"/>
    </row>
    <row r="556" spans="1:26" ht="36.75" customHeight="1" x14ac:dyDescent="0.35">
      <c r="A556" s="10"/>
      <c r="B556" s="2"/>
      <c r="C556" s="2"/>
      <c r="D556" s="2"/>
      <c r="E556" s="10"/>
      <c r="F556" s="2"/>
      <c r="G556" s="2"/>
      <c r="H556" s="2"/>
      <c r="I556" s="2"/>
      <c r="J556" s="2"/>
      <c r="K556" s="2"/>
      <c r="L556" s="2"/>
      <c r="M556" s="2"/>
      <c r="N556" s="2"/>
      <c r="O556" s="2"/>
      <c r="P556" s="2"/>
      <c r="Q556" s="2"/>
      <c r="R556" s="2"/>
      <c r="S556" s="2"/>
      <c r="T556" s="2"/>
      <c r="U556" s="2"/>
      <c r="V556" s="2"/>
      <c r="W556" s="2"/>
      <c r="X556" s="2"/>
      <c r="Y556" s="2"/>
      <c r="Z556" s="2"/>
    </row>
    <row r="557" spans="1:26" ht="36.75" customHeight="1" x14ac:dyDescent="0.35">
      <c r="A557" s="10"/>
      <c r="B557" s="2"/>
      <c r="C557" s="2"/>
      <c r="D557" s="2"/>
      <c r="E557" s="10"/>
      <c r="F557" s="2"/>
      <c r="G557" s="2"/>
      <c r="H557" s="2"/>
      <c r="I557" s="2"/>
      <c r="J557" s="2"/>
      <c r="K557" s="2"/>
      <c r="L557" s="2"/>
      <c r="M557" s="2"/>
      <c r="N557" s="2"/>
      <c r="O557" s="2"/>
      <c r="P557" s="2"/>
      <c r="Q557" s="2"/>
      <c r="R557" s="2"/>
      <c r="S557" s="2"/>
      <c r="T557" s="2"/>
      <c r="U557" s="2"/>
      <c r="V557" s="2"/>
      <c r="W557" s="2"/>
      <c r="X557" s="2"/>
      <c r="Y557" s="2"/>
      <c r="Z557" s="2"/>
    </row>
    <row r="558" spans="1:26" ht="36.75" customHeight="1" x14ac:dyDescent="0.35">
      <c r="A558" s="10"/>
      <c r="B558" s="2"/>
      <c r="C558" s="2"/>
      <c r="D558" s="2"/>
      <c r="E558" s="10"/>
      <c r="F558" s="2"/>
      <c r="G558" s="2"/>
      <c r="H558" s="2"/>
      <c r="I558" s="2"/>
      <c r="J558" s="2"/>
      <c r="K558" s="2"/>
      <c r="L558" s="2"/>
      <c r="M558" s="2"/>
      <c r="N558" s="2"/>
      <c r="O558" s="2"/>
      <c r="P558" s="2"/>
      <c r="Q558" s="2"/>
      <c r="R558" s="2"/>
      <c r="S558" s="2"/>
      <c r="T558" s="2"/>
      <c r="U558" s="2"/>
      <c r="V558" s="2"/>
      <c r="W558" s="2"/>
      <c r="X558" s="2"/>
      <c r="Y558" s="2"/>
      <c r="Z558" s="2"/>
    </row>
    <row r="559" spans="1:26" ht="36.75" customHeight="1" x14ac:dyDescent="0.35">
      <c r="A559" s="10"/>
      <c r="B559" s="2"/>
      <c r="C559" s="2"/>
      <c r="D559" s="2"/>
      <c r="E559" s="10"/>
      <c r="F559" s="2"/>
      <c r="G559" s="2"/>
      <c r="H559" s="2"/>
      <c r="I559" s="2"/>
      <c r="J559" s="2"/>
      <c r="K559" s="2"/>
      <c r="L559" s="2"/>
      <c r="M559" s="2"/>
      <c r="N559" s="2"/>
      <c r="O559" s="2"/>
      <c r="P559" s="2"/>
      <c r="Q559" s="2"/>
      <c r="R559" s="2"/>
      <c r="S559" s="2"/>
      <c r="T559" s="2"/>
      <c r="U559" s="2"/>
      <c r="V559" s="2"/>
      <c r="W559" s="2"/>
      <c r="X559" s="2"/>
      <c r="Y559" s="2"/>
      <c r="Z559" s="2"/>
    </row>
    <row r="560" spans="1:26" ht="36.75" customHeight="1" x14ac:dyDescent="0.35">
      <c r="A560" s="10"/>
      <c r="B560" s="2"/>
      <c r="C560" s="2"/>
      <c r="D560" s="2"/>
      <c r="E560" s="10"/>
      <c r="F560" s="2"/>
      <c r="G560" s="2"/>
      <c r="H560" s="2"/>
      <c r="I560" s="2"/>
      <c r="J560" s="2"/>
      <c r="K560" s="2"/>
      <c r="L560" s="2"/>
      <c r="M560" s="2"/>
      <c r="N560" s="2"/>
      <c r="O560" s="2"/>
      <c r="P560" s="2"/>
      <c r="Q560" s="2"/>
      <c r="R560" s="2"/>
      <c r="S560" s="2"/>
      <c r="T560" s="2"/>
      <c r="U560" s="2"/>
      <c r="V560" s="2"/>
      <c r="W560" s="2"/>
      <c r="X560" s="2"/>
      <c r="Y560" s="2"/>
      <c r="Z560" s="2"/>
    </row>
    <row r="561" spans="1:26" ht="36.75" customHeight="1" x14ac:dyDescent="0.35">
      <c r="A561" s="10"/>
      <c r="B561" s="2"/>
      <c r="C561" s="2"/>
      <c r="D561" s="2"/>
      <c r="E561" s="10"/>
      <c r="F561" s="2"/>
      <c r="G561" s="2"/>
      <c r="H561" s="2"/>
      <c r="I561" s="2"/>
      <c r="J561" s="2"/>
      <c r="K561" s="2"/>
      <c r="L561" s="2"/>
      <c r="M561" s="2"/>
      <c r="N561" s="2"/>
      <c r="O561" s="2"/>
      <c r="P561" s="2"/>
      <c r="Q561" s="2"/>
      <c r="R561" s="2"/>
      <c r="S561" s="2"/>
      <c r="T561" s="2"/>
      <c r="U561" s="2"/>
      <c r="V561" s="2"/>
      <c r="W561" s="2"/>
      <c r="X561" s="2"/>
      <c r="Y561" s="2"/>
      <c r="Z561" s="2"/>
    </row>
    <row r="562" spans="1:26" ht="36.75" customHeight="1" x14ac:dyDescent="0.35">
      <c r="A562" s="10"/>
      <c r="B562" s="2"/>
      <c r="C562" s="2"/>
      <c r="D562" s="2"/>
      <c r="E562" s="10"/>
      <c r="F562" s="2"/>
      <c r="G562" s="2"/>
      <c r="H562" s="2"/>
      <c r="I562" s="2"/>
      <c r="J562" s="2"/>
      <c r="K562" s="2"/>
      <c r="L562" s="2"/>
      <c r="M562" s="2"/>
      <c r="N562" s="2"/>
      <c r="O562" s="2"/>
      <c r="P562" s="2"/>
      <c r="Q562" s="2"/>
      <c r="R562" s="2"/>
      <c r="S562" s="2"/>
      <c r="T562" s="2"/>
      <c r="U562" s="2"/>
      <c r="V562" s="2"/>
      <c r="W562" s="2"/>
      <c r="X562" s="2"/>
      <c r="Y562" s="2"/>
      <c r="Z562" s="2"/>
    </row>
    <row r="563" spans="1:26" ht="36.75" customHeight="1" x14ac:dyDescent="0.35">
      <c r="A563" s="10"/>
      <c r="B563" s="2"/>
      <c r="C563" s="2"/>
      <c r="D563" s="2"/>
      <c r="E563" s="10"/>
      <c r="F563" s="2"/>
      <c r="G563" s="2"/>
      <c r="H563" s="2"/>
      <c r="I563" s="2"/>
      <c r="J563" s="2"/>
      <c r="K563" s="2"/>
      <c r="L563" s="2"/>
      <c r="M563" s="2"/>
      <c r="N563" s="2"/>
      <c r="O563" s="2"/>
      <c r="P563" s="2"/>
      <c r="Q563" s="2"/>
      <c r="R563" s="2"/>
      <c r="S563" s="2"/>
      <c r="T563" s="2"/>
      <c r="U563" s="2"/>
      <c r="V563" s="2"/>
      <c r="W563" s="2"/>
      <c r="X563" s="2"/>
      <c r="Y563" s="2"/>
      <c r="Z563" s="2"/>
    </row>
    <row r="564" spans="1:26" ht="36.75" customHeight="1" x14ac:dyDescent="0.35">
      <c r="A564" s="10"/>
      <c r="B564" s="2"/>
      <c r="C564" s="2"/>
      <c r="D564" s="2"/>
      <c r="E564" s="10"/>
      <c r="F564" s="2"/>
      <c r="G564" s="2"/>
      <c r="H564" s="2"/>
      <c r="I564" s="2"/>
      <c r="J564" s="2"/>
      <c r="K564" s="2"/>
      <c r="L564" s="2"/>
      <c r="M564" s="2"/>
      <c r="N564" s="2"/>
      <c r="O564" s="2"/>
      <c r="P564" s="2"/>
      <c r="Q564" s="2"/>
      <c r="R564" s="2"/>
      <c r="S564" s="2"/>
      <c r="T564" s="2"/>
      <c r="U564" s="2"/>
      <c r="V564" s="2"/>
      <c r="W564" s="2"/>
      <c r="X564" s="2"/>
      <c r="Y564" s="2"/>
      <c r="Z564" s="2"/>
    </row>
    <row r="565" spans="1:26" ht="36.75" customHeight="1" x14ac:dyDescent="0.35">
      <c r="A565" s="10"/>
      <c r="B565" s="2"/>
      <c r="C565" s="2"/>
      <c r="D565" s="2"/>
      <c r="E565" s="10"/>
      <c r="F565" s="2"/>
      <c r="G565" s="2"/>
      <c r="H565" s="2"/>
      <c r="I565" s="2"/>
      <c r="J565" s="2"/>
      <c r="K565" s="2"/>
      <c r="L565" s="2"/>
      <c r="M565" s="2"/>
      <c r="N565" s="2"/>
      <c r="O565" s="2"/>
      <c r="P565" s="2"/>
      <c r="Q565" s="2"/>
      <c r="R565" s="2"/>
      <c r="S565" s="2"/>
      <c r="T565" s="2"/>
      <c r="U565" s="2"/>
      <c r="V565" s="2"/>
      <c r="W565" s="2"/>
      <c r="X565" s="2"/>
      <c r="Y565" s="2"/>
      <c r="Z565" s="2"/>
    </row>
    <row r="566" spans="1:26" ht="36.75" customHeight="1" x14ac:dyDescent="0.35">
      <c r="A566" s="10"/>
      <c r="B566" s="2"/>
      <c r="C566" s="2"/>
      <c r="D566" s="2"/>
      <c r="E566" s="10"/>
      <c r="F566" s="2"/>
      <c r="G566" s="2"/>
      <c r="H566" s="2"/>
      <c r="I566" s="2"/>
      <c r="J566" s="2"/>
      <c r="K566" s="2"/>
      <c r="L566" s="2"/>
      <c r="M566" s="2"/>
      <c r="N566" s="2"/>
      <c r="O566" s="2"/>
      <c r="P566" s="2"/>
      <c r="Q566" s="2"/>
      <c r="R566" s="2"/>
      <c r="S566" s="2"/>
      <c r="T566" s="2"/>
      <c r="U566" s="2"/>
      <c r="V566" s="2"/>
      <c r="W566" s="2"/>
      <c r="X566" s="2"/>
      <c r="Y566" s="2"/>
      <c r="Z566" s="2"/>
    </row>
    <row r="567" spans="1:26" ht="36.75" customHeight="1" x14ac:dyDescent="0.35">
      <c r="A567" s="10"/>
      <c r="B567" s="2"/>
      <c r="C567" s="2"/>
      <c r="D567" s="2"/>
      <c r="E567" s="10"/>
      <c r="F567" s="2"/>
      <c r="G567" s="2"/>
      <c r="H567" s="2"/>
      <c r="I567" s="2"/>
      <c r="J567" s="2"/>
      <c r="K567" s="2"/>
      <c r="L567" s="2"/>
      <c r="M567" s="2"/>
      <c r="N567" s="2"/>
      <c r="O567" s="2"/>
      <c r="P567" s="2"/>
      <c r="Q567" s="2"/>
      <c r="R567" s="2"/>
      <c r="S567" s="2"/>
      <c r="T567" s="2"/>
      <c r="U567" s="2"/>
      <c r="V567" s="2"/>
      <c r="W567" s="2"/>
      <c r="X567" s="2"/>
      <c r="Y567" s="2"/>
      <c r="Z567" s="2"/>
    </row>
    <row r="568" spans="1:26" ht="36.75" customHeight="1" x14ac:dyDescent="0.35">
      <c r="A568" s="10"/>
      <c r="B568" s="2"/>
      <c r="C568" s="2"/>
      <c r="D568" s="2"/>
      <c r="E568" s="10"/>
      <c r="F568" s="2"/>
      <c r="G568" s="2"/>
      <c r="H568" s="2"/>
      <c r="I568" s="2"/>
      <c r="J568" s="2"/>
      <c r="K568" s="2"/>
      <c r="L568" s="2"/>
      <c r="M568" s="2"/>
      <c r="N568" s="2"/>
      <c r="O568" s="2"/>
      <c r="P568" s="2"/>
      <c r="Q568" s="2"/>
      <c r="R568" s="2"/>
      <c r="S568" s="2"/>
      <c r="T568" s="2"/>
      <c r="U568" s="2"/>
      <c r="V568" s="2"/>
      <c r="W568" s="2"/>
      <c r="X568" s="2"/>
      <c r="Y568" s="2"/>
      <c r="Z568" s="2"/>
    </row>
    <row r="569" spans="1:26" ht="36.75" customHeight="1" x14ac:dyDescent="0.35">
      <c r="A569" s="10"/>
      <c r="B569" s="2"/>
      <c r="C569" s="2"/>
      <c r="D569" s="2"/>
      <c r="E569" s="10"/>
      <c r="F569" s="2"/>
      <c r="G569" s="2"/>
      <c r="H569" s="2"/>
      <c r="I569" s="2"/>
      <c r="J569" s="2"/>
      <c r="K569" s="2"/>
      <c r="L569" s="2"/>
      <c r="M569" s="2"/>
      <c r="N569" s="2"/>
      <c r="O569" s="2"/>
      <c r="P569" s="2"/>
      <c r="Q569" s="2"/>
      <c r="R569" s="2"/>
      <c r="S569" s="2"/>
      <c r="T569" s="2"/>
      <c r="U569" s="2"/>
      <c r="V569" s="2"/>
      <c r="W569" s="2"/>
      <c r="X569" s="2"/>
      <c r="Y569" s="2"/>
      <c r="Z569" s="2"/>
    </row>
    <row r="570" spans="1:26" ht="36.75" customHeight="1" x14ac:dyDescent="0.35">
      <c r="A570" s="10"/>
      <c r="B570" s="2"/>
      <c r="C570" s="2"/>
      <c r="D570" s="2"/>
      <c r="E570" s="10"/>
      <c r="F570" s="2"/>
      <c r="G570" s="2"/>
      <c r="H570" s="2"/>
      <c r="I570" s="2"/>
      <c r="J570" s="2"/>
      <c r="K570" s="2"/>
      <c r="L570" s="2"/>
      <c r="M570" s="2"/>
      <c r="N570" s="2"/>
      <c r="O570" s="2"/>
      <c r="P570" s="2"/>
      <c r="Q570" s="2"/>
      <c r="R570" s="2"/>
      <c r="S570" s="2"/>
      <c r="T570" s="2"/>
      <c r="U570" s="2"/>
      <c r="V570" s="2"/>
      <c r="W570" s="2"/>
      <c r="X570" s="2"/>
      <c r="Y570" s="2"/>
      <c r="Z570" s="2"/>
    </row>
    <row r="571" spans="1:26" ht="36.75" customHeight="1" x14ac:dyDescent="0.35">
      <c r="A571" s="10"/>
      <c r="B571" s="2"/>
      <c r="C571" s="2"/>
      <c r="D571" s="2"/>
      <c r="E571" s="10"/>
      <c r="F571" s="2"/>
      <c r="G571" s="2"/>
      <c r="H571" s="2"/>
      <c r="I571" s="2"/>
      <c r="J571" s="2"/>
      <c r="K571" s="2"/>
      <c r="L571" s="2"/>
      <c r="M571" s="2"/>
      <c r="N571" s="2"/>
      <c r="O571" s="2"/>
      <c r="P571" s="2"/>
      <c r="Q571" s="2"/>
      <c r="R571" s="2"/>
      <c r="S571" s="2"/>
      <c r="T571" s="2"/>
      <c r="U571" s="2"/>
      <c r="V571" s="2"/>
      <c r="W571" s="2"/>
      <c r="X571" s="2"/>
      <c r="Y571" s="2"/>
      <c r="Z571" s="2"/>
    </row>
    <row r="572" spans="1:26" ht="36.75" customHeight="1" x14ac:dyDescent="0.35">
      <c r="A572" s="10"/>
      <c r="B572" s="2"/>
      <c r="C572" s="2"/>
      <c r="D572" s="2"/>
      <c r="E572" s="10"/>
      <c r="F572" s="2"/>
      <c r="G572" s="2"/>
      <c r="H572" s="2"/>
      <c r="I572" s="2"/>
      <c r="J572" s="2"/>
      <c r="K572" s="2"/>
      <c r="L572" s="2"/>
      <c r="M572" s="2"/>
      <c r="N572" s="2"/>
      <c r="O572" s="2"/>
      <c r="P572" s="2"/>
      <c r="Q572" s="2"/>
      <c r="R572" s="2"/>
      <c r="S572" s="2"/>
      <c r="T572" s="2"/>
      <c r="U572" s="2"/>
      <c r="V572" s="2"/>
      <c r="W572" s="2"/>
      <c r="X572" s="2"/>
      <c r="Y572" s="2"/>
      <c r="Z572" s="2"/>
    </row>
    <row r="573" spans="1:26" ht="36.75" customHeight="1" x14ac:dyDescent="0.35">
      <c r="A573" s="10"/>
      <c r="B573" s="2"/>
      <c r="C573" s="2"/>
      <c r="D573" s="2"/>
      <c r="E573" s="10"/>
      <c r="F573" s="2"/>
      <c r="G573" s="2"/>
      <c r="H573" s="2"/>
      <c r="I573" s="2"/>
      <c r="J573" s="2"/>
      <c r="K573" s="2"/>
      <c r="L573" s="2"/>
      <c r="M573" s="2"/>
      <c r="N573" s="2"/>
      <c r="O573" s="2"/>
      <c r="P573" s="2"/>
      <c r="Q573" s="2"/>
      <c r="R573" s="2"/>
      <c r="S573" s="2"/>
      <c r="T573" s="2"/>
      <c r="U573" s="2"/>
      <c r="V573" s="2"/>
      <c r="W573" s="2"/>
      <c r="X573" s="2"/>
      <c r="Y573" s="2"/>
      <c r="Z573" s="2"/>
    </row>
    <row r="574" spans="1:26" ht="36.75" customHeight="1" x14ac:dyDescent="0.35">
      <c r="A574" s="10"/>
      <c r="B574" s="2"/>
      <c r="C574" s="2"/>
      <c r="D574" s="2"/>
      <c r="E574" s="10"/>
      <c r="F574" s="2"/>
      <c r="G574" s="2"/>
      <c r="H574" s="2"/>
      <c r="I574" s="2"/>
      <c r="J574" s="2"/>
      <c r="K574" s="2"/>
      <c r="L574" s="2"/>
      <c r="M574" s="2"/>
      <c r="N574" s="2"/>
      <c r="O574" s="2"/>
      <c r="P574" s="2"/>
      <c r="Q574" s="2"/>
      <c r="R574" s="2"/>
      <c r="S574" s="2"/>
      <c r="T574" s="2"/>
      <c r="U574" s="2"/>
      <c r="V574" s="2"/>
      <c r="W574" s="2"/>
      <c r="X574" s="2"/>
      <c r="Y574" s="2"/>
      <c r="Z574" s="2"/>
    </row>
    <row r="575" spans="1:26" ht="36.75" customHeight="1" x14ac:dyDescent="0.35">
      <c r="A575" s="10"/>
      <c r="B575" s="2"/>
      <c r="C575" s="2"/>
      <c r="D575" s="2"/>
      <c r="E575" s="10"/>
      <c r="F575" s="2"/>
      <c r="G575" s="2"/>
      <c r="H575" s="2"/>
      <c r="I575" s="2"/>
      <c r="J575" s="2"/>
      <c r="K575" s="2"/>
      <c r="L575" s="2"/>
      <c r="M575" s="2"/>
      <c r="N575" s="2"/>
      <c r="O575" s="2"/>
      <c r="P575" s="2"/>
      <c r="Q575" s="2"/>
      <c r="R575" s="2"/>
      <c r="S575" s="2"/>
      <c r="T575" s="2"/>
      <c r="U575" s="2"/>
      <c r="V575" s="2"/>
      <c r="W575" s="2"/>
      <c r="X575" s="2"/>
      <c r="Y575" s="2"/>
      <c r="Z575" s="2"/>
    </row>
    <row r="576" spans="1:26" ht="36.75" customHeight="1" x14ac:dyDescent="0.35">
      <c r="A576" s="10"/>
      <c r="B576" s="2"/>
      <c r="C576" s="2"/>
      <c r="D576" s="2"/>
      <c r="E576" s="10"/>
      <c r="F576" s="2"/>
      <c r="G576" s="2"/>
      <c r="H576" s="2"/>
      <c r="I576" s="2"/>
      <c r="J576" s="2"/>
      <c r="K576" s="2"/>
      <c r="L576" s="2"/>
      <c r="M576" s="2"/>
      <c r="N576" s="2"/>
      <c r="O576" s="2"/>
      <c r="P576" s="2"/>
      <c r="Q576" s="2"/>
      <c r="R576" s="2"/>
      <c r="S576" s="2"/>
      <c r="T576" s="2"/>
      <c r="U576" s="2"/>
      <c r="V576" s="2"/>
      <c r="W576" s="2"/>
      <c r="X576" s="2"/>
      <c r="Y576" s="2"/>
      <c r="Z576" s="2"/>
    </row>
    <row r="577" spans="1:26" ht="36.75" customHeight="1" x14ac:dyDescent="0.35">
      <c r="A577" s="10"/>
      <c r="B577" s="2"/>
      <c r="C577" s="2"/>
      <c r="D577" s="2"/>
      <c r="E577" s="10"/>
      <c r="F577" s="2"/>
      <c r="G577" s="2"/>
      <c r="H577" s="2"/>
      <c r="I577" s="2"/>
      <c r="J577" s="2"/>
      <c r="K577" s="2"/>
      <c r="L577" s="2"/>
      <c r="M577" s="2"/>
      <c r="N577" s="2"/>
      <c r="O577" s="2"/>
      <c r="P577" s="2"/>
      <c r="Q577" s="2"/>
      <c r="R577" s="2"/>
      <c r="S577" s="2"/>
      <c r="T577" s="2"/>
      <c r="U577" s="2"/>
      <c r="V577" s="2"/>
      <c r="W577" s="2"/>
      <c r="X577" s="2"/>
      <c r="Y577" s="2"/>
      <c r="Z577" s="2"/>
    </row>
    <row r="578" spans="1:26" ht="36.75" customHeight="1" x14ac:dyDescent="0.35">
      <c r="A578" s="10"/>
      <c r="B578" s="2"/>
      <c r="C578" s="2"/>
      <c r="D578" s="2"/>
      <c r="E578" s="10"/>
      <c r="F578" s="2"/>
      <c r="G578" s="2"/>
      <c r="H578" s="2"/>
      <c r="I578" s="2"/>
      <c r="J578" s="2"/>
      <c r="K578" s="2"/>
      <c r="L578" s="2"/>
      <c r="M578" s="2"/>
      <c r="N578" s="2"/>
      <c r="O578" s="2"/>
      <c r="P578" s="2"/>
      <c r="Q578" s="2"/>
      <c r="R578" s="2"/>
      <c r="S578" s="2"/>
      <c r="T578" s="2"/>
      <c r="U578" s="2"/>
      <c r="V578" s="2"/>
      <c r="W578" s="2"/>
      <c r="X578" s="2"/>
      <c r="Y578" s="2"/>
      <c r="Z578" s="2"/>
    </row>
    <row r="579" spans="1:26" ht="36.75" customHeight="1" x14ac:dyDescent="0.35">
      <c r="A579" s="10"/>
      <c r="B579" s="2"/>
      <c r="C579" s="2"/>
      <c r="D579" s="2"/>
      <c r="E579" s="10"/>
      <c r="F579" s="2"/>
      <c r="G579" s="2"/>
      <c r="H579" s="2"/>
      <c r="I579" s="2"/>
      <c r="J579" s="2"/>
      <c r="K579" s="2"/>
      <c r="L579" s="2"/>
      <c r="M579" s="2"/>
      <c r="N579" s="2"/>
      <c r="O579" s="2"/>
      <c r="P579" s="2"/>
      <c r="Q579" s="2"/>
      <c r="R579" s="2"/>
      <c r="S579" s="2"/>
      <c r="T579" s="2"/>
      <c r="U579" s="2"/>
      <c r="V579" s="2"/>
      <c r="W579" s="2"/>
      <c r="X579" s="2"/>
      <c r="Y579" s="2"/>
      <c r="Z579" s="2"/>
    </row>
    <row r="580" spans="1:26" ht="36.75" customHeight="1" x14ac:dyDescent="0.35">
      <c r="A580" s="10"/>
      <c r="B580" s="2"/>
      <c r="C580" s="2"/>
      <c r="D580" s="2"/>
      <c r="E580" s="10"/>
      <c r="F580" s="2"/>
      <c r="G580" s="2"/>
      <c r="H580" s="2"/>
      <c r="I580" s="2"/>
      <c r="J580" s="2"/>
      <c r="K580" s="2"/>
      <c r="L580" s="2"/>
      <c r="M580" s="2"/>
      <c r="N580" s="2"/>
      <c r="O580" s="2"/>
      <c r="P580" s="2"/>
      <c r="Q580" s="2"/>
      <c r="R580" s="2"/>
      <c r="S580" s="2"/>
      <c r="T580" s="2"/>
      <c r="U580" s="2"/>
      <c r="V580" s="2"/>
      <c r="W580" s="2"/>
      <c r="X580" s="2"/>
      <c r="Y580" s="2"/>
      <c r="Z580" s="2"/>
    </row>
    <row r="581" spans="1:26" ht="36.75" customHeight="1" x14ac:dyDescent="0.35">
      <c r="A581" s="10"/>
      <c r="B581" s="2"/>
      <c r="C581" s="2"/>
      <c r="D581" s="2"/>
      <c r="E581" s="10"/>
      <c r="F581" s="2"/>
      <c r="G581" s="2"/>
      <c r="H581" s="2"/>
      <c r="I581" s="2"/>
      <c r="J581" s="2"/>
      <c r="K581" s="2"/>
      <c r="L581" s="2"/>
      <c r="M581" s="2"/>
      <c r="N581" s="2"/>
      <c r="O581" s="2"/>
      <c r="P581" s="2"/>
      <c r="Q581" s="2"/>
      <c r="R581" s="2"/>
      <c r="S581" s="2"/>
      <c r="T581" s="2"/>
      <c r="U581" s="2"/>
      <c r="V581" s="2"/>
      <c r="W581" s="2"/>
      <c r="X581" s="2"/>
      <c r="Y581" s="2"/>
      <c r="Z581" s="2"/>
    </row>
    <row r="582" spans="1:26" ht="36.75" customHeight="1" x14ac:dyDescent="0.35">
      <c r="A582" s="10"/>
      <c r="B582" s="2"/>
      <c r="C582" s="2"/>
      <c r="D582" s="2"/>
      <c r="E582" s="10"/>
      <c r="F582" s="2"/>
      <c r="G582" s="2"/>
      <c r="H582" s="2"/>
      <c r="I582" s="2"/>
      <c r="J582" s="2"/>
      <c r="K582" s="2"/>
      <c r="L582" s="2"/>
      <c r="M582" s="2"/>
      <c r="N582" s="2"/>
      <c r="O582" s="2"/>
      <c r="P582" s="2"/>
      <c r="Q582" s="2"/>
      <c r="R582" s="2"/>
      <c r="S582" s="2"/>
      <c r="T582" s="2"/>
      <c r="U582" s="2"/>
      <c r="V582" s="2"/>
      <c r="W582" s="2"/>
      <c r="X582" s="2"/>
      <c r="Y582" s="2"/>
      <c r="Z582" s="2"/>
    </row>
    <row r="583" spans="1:26" ht="36.75" customHeight="1" x14ac:dyDescent="0.35">
      <c r="A583" s="10"/>
      <c r="B583" s="2"/>
      <c r="C583" s="2"/>
      <c r="D583" s="2"/>
      <c r="E583" s="10"/>
      <c r="F583" s="2"/>
      <c r="G583" s="2"/>
      <c r="H583" s="2"/>
      <c r="I583" s="2"/>
      <c r="J583" s="2"/>
      <c r="K583" s="2"/>
      <c r="L583" s="2"/>
      <c r="M583" s="2"/>
      <c r="N583" s="2"/>
      <c r="O583" s="2"/>
      <c r="P583" s="2"/>
      <c r="Q583" s="2"/>
      <c r="R583" s="2"/>
      <c r="S583" s="2"/>
      <c r="T583" s="2"/>
      <c r="U583" s="2"/>
      <c r="V583" s="2"/>
      <c r="W583" s="2"/>
      <c r="X583" s="2"/>
      <c r="Y583" s="2"/>
      <c r="Z583" s="2"/>
    </row>
    <row r="584" spans="1:26" ht="36.75" customHeight="1" x14ac:dyDescent="0.35">
      <c r="A584" s="10"/>
      <c r="B584" s="2"/>
      <c r="C584" s="2"/>
      <c r="D584" s="2"/>
      <c r="E584" s="10"/>
      <c r="F584" s="2"/>
      <c r="G584" s="2"/>
      <c r="H584" s="2"/>
      <c r="I584" s="2"/>
      <c r="J584" s="2"/>
      <c r="K584" s="2"/>
      <c r="L584" s="2"/>
      <c r="M584" s="2"/>
      <c r="N584" s="2"/>
      <c r="O584" s="2"/>
      <c r="P584" s="2"/>
      <c r="Q584" s="2"/>
      <c r="R584" s="2"/>
      <c r="S584" s="2"/>
      <c r="T584" s="2"/>
      <c r="U584" s="2"/>
      <c r="V584" s="2"/>
      <c r="W584" s="2"/>
      <c r="X584" s="2"/>
      <c r="Y584" s="2"/>
      <c r="Z584" s="2"/>
    </row>
    <row r="585" spans="1:26" ht="36.75" customHeight="1" x14ac:dyDescent="0.35">
      <c r="A585" s="10"/>
      <c r="B585" s="2"/>
      <c r="C585" s="2"/>
      <c r="D585" s="2"/>
      <c r="E585" s="10"/>
      <c r="F585" s="2"/>
      <c r="G585" s="2"/>
      <c r="H585" s="2"/>
      <c r="I585" s="2"/>
      <c r="J585" s="2"/>
      <c r="K585" s="2"/>
      <c r="L585" s="2"/>
      <c r="M585" s="2"/>
      <c r="N585" s="2"/>
      <c r="O585" s="2"/>
      <c r="P585" s="2"/>
      <c r="Q585" s="2"/>
      <c r="R585" s="2"/>
      <c r="S585" s="2"/>
      <c r="T585" s="2"/>
      <c r="U585" s="2"/>
      <c r="V585" s="2"/>
      <c r="W585" s="2"/>
      <c r="X585" s="2"/>
      <c r="Y585" s="2"/>
      <c r="Z585" s="2"/>
    </row>
    <row r="586" spans="1:26" ht="36.75" customHeight="1" x14ac:dyDescent="0.35">
      <c r="A586" s="10"/>
      <c r="B586" s="2"/>
      <c r="C586" s="2"/>
      <c r="D586" s="2"/>
      <c r="E586" s="10"/>
      <c r="F586" s="2"/>
      <c r="G586" s="2"/>
      <c r="H586" s="2"/>
      <c r="I586" s="2"/>
      <c r="J586" s="2"/>
      <c r="K586" s="2"/>
      <c r="L586" s="2"/>
      <c r="M586" s="2"/>
      <c r="N586" s="2"/>
      <c r="O586" s="2"/>
      <c r="P586" s="2"/>
      <c r="Q586" s="2"/>
      <c r="R586" s="2"/>
      <c r="S586" s="2"/>
      <c r="T586" s="2"/>
      <c r="U586" s="2"/>
      <c r="V586" s="2"/>
      <c r="W586" s="2"/>
      <c r="X586" s="2"/>
      <c r="Y586" s="2"/>
      <c r="Z586" s="2"/>
    </row>
    <row r="587" spans="1:26" ht="36.75" customHeight="1" x14ac:dyDescent="0.35">
      <c r="A587" s="10"/>
      <c r="B587" s="2"/>
      <c r="C587" s="2"/>
      <c r="D587" s="2"/>
      <c r="E587" s="10"/>
      <c r="F587" s="2"/>
      <c r="G587" s="2"/>
      <c r="H587" s="2"/>
      <c r="I587" s="2"/>
      <c r="J587" s="2"/>
      <c r="K587" s="2"/>
      <c r="L587" s="2"/>
      <c r="M587" s="2"/>
      <c r="N587" s="2"/>
      <c r="O587" s="2"/>
      <c r="P587" s="2"/>
      <c r="Q587" s="2"/>
      <c r="R587" s="2"/>
      <c r="S587" s="2"/>
      <c r="T587" s="2"/>
      <c r="U587" s="2"/>
      <c r="V587" s="2"/>
      <c r="W587" s="2"/>
      <c r="X587" s="2"/>
      <c r="Y587" s="2"/>
      <c r="Z587" s="2"/>
    </row>
    <row r="588" spans="1:26" ht="36.75" customHeight="1" x14ac:dyDescent="0.35">
      <c r="A588" s="10"/>
      <c r="B588" s="2"/>
      <c r="C588" s="2"/>
      <c r="D588" s="2"/>
      <c r="E588" s="10"/>
      <c r="F588" s="2"/>
      <c r="G588" s="2"/>
      <c r="H588" s="2"/>
      <c r="I588" s="2"/>
      <c r="J588" s="2"/>
      <c r="K588" s="2"/>
      <c r="L588" s="2"/>
      <c r="M588" s="2"/>
      <c r="N588" s="2"/>
      <c r="O588" s="2"/>
      <c r="P588" s="2"/>
      <c r="Q588" s="2"/>
      <c r="R588" s="2"/>
      <c r="S588" s="2"/>
      <c r="T588" s="2"/>
      <c r="U588" s="2"/>
      <c r="V588" s="2"/>
      <c r="W588" s="2"/>
      <c r="X588" s="2"/>
      <c r="Y588" s="2"/>
      <c r="Z588" s="2"/>
    </row>
    <row r="589" spans="1:26" ht="36.75" customHeight="1" x14ac:dyDescent="0.35">
      <c r="A589" s="10"/>
      <c r="B589" s="2"/>
      <c r="C589" s="2"/>
      <c r="D589" s="2"/>
      <c r="E589" s="10"/>
      <c r="F589" s="2"/>
      <c r="G589" s="2"/>
      <c r="H589" s="2"/>
      <c r="I589" s="2"/>
      <c r="J589" s="2"/>
      <c r="K589" s="2"/>
      <c r="L589" s="2"/>
      <c r="M589" s="2"/>
      <c r="N589" s="2"/>
      <c r="O589" s="2"/>
      <c r="P589" s="2"/>
      <c r="Q589" s="2"/>
      <c r="R589" s="2"/>
      <c r="S589" s="2"/>
      <c r="T589" s="2"/>
      <c r="U589" s="2"/>
      <c r="V589" s="2"/>
      <c r="W589" s="2"/>
      <c r="X589" s="2"/>
      <c r="Y589" s="2"/>
      <c r="Z589" s="2"/>
    </row>
    <row r="590" spans="1:26" ht="36.75" customHeight="1" x14ac:dyDescent="0.35">
      <c r="A590" s="10"/>
      <c r="B590" s="2"/>
      <c r="C590" s="2"/>
      <c r="D590" s="2"/>
      <c r="E590" s="10"/>
      <c r="F590" s="2"/>
      <c r="G590" s="2"/>
      <c r="H590" s="2"/>
      <c r="I590" s="2"/>
      <c r="J590" s="2"/>
      <c r="K590" s="2"/>
      <c r="L590" s="2"/>
      <c r="M590" s="2"/>
      <c r="N590" s="2"/>
      <c r="O590" s="2"/>
      <c r="P590" s="2"/>
      <c r="Q590" s="2"/>
      <c r="R590" s="2"/>
      <c r="S590" s="2"/>
      <c r="T590" s="2"/>
      <c r="U590" s="2"/>
      <c r="V590" s="2"/>
      <c r="W590" s="2"/>
      <c r="X590" s="2"/>
      <c r="Y590" s="2"/>
      <c r="Z590" s="2"/>
    </row>
    <row r="591" spans="1:26" ht="36.75" customHeight="1" x14ac:dyDescent="0.35">
      <c r="A591" s="10"/>
      <c r="B591" s="2"/>
      <c r="C591" s="2"/>
      <c r="D591" s="2"/>
      <c r="E591" s="10"/>
      <c r="F591" s="2"/>
      <c r="G591" s="2"/>
      <c r="H591" s="2"/>
      <c r="I591" s="2"/>
      <c r="J591" s="2"/>
      <c r="K591" s="2"/>
      <c r="L591" s="2"/>
      <c r="M591" s="2"/>
      <c r="N591" s="2"/>
      <c r="O591" s="2"/>
      <c r="P591" s="2"/>
      <c r="Q591" s="2"/>
      <c r="R591" s="2"/>
      <c r="S591" s="2"/>
      <c r="T591" s="2"/>
      <c r="U591" s="2"/>
      <c r="V591" s="2"/>
      <c r="W591" s="2"/>
      <c r="X591" s="2"/>
      <c r="Y591" s="2"/>
      <c r="Z591" s="2"/>
    </row>
    <row r="592" spans="1:26" ht="36.75" customHeight="1" x14ac:dyDescent="0.35">
      <c r="A592" s="10"/>
      <c r="B592" s="2"/>
      <c r="C592" s="2"/>
      <c r="D592" s="2"/>
      <c r="E592" s="10"/>
      <c r="F592" s="2"/>
      <c r="G592" s="2"/>
      <c r="H592" s="2"/>
      <c r="I592" s="2"/>
      <c r="J592" s="2"/>
      <c r="K592" s="2"/>
      <c r="L592" s="2"/>
      <c r="M592" s="2"/>
      <c r="N592" s="2"/>
      <c r="O592" s="2"/>
      <c r="P592" s="2"/>
      <c r="Q592" s="2"/>
      <c r="R592" s="2"/>
      <c r="S592" s="2"/>
      <c r="T592" s="2"/>
      <c r="U592" s="2"/>
      <c r="V592" s="2"/>
      <c r="W592" s="2"/>
      <c r="X592" s="2"/>
      <c r="Y592" s="2"/>
      <c r="Z592" s="2"/>
    </row>
    <row r="593" spans="1:26" ht="36.75" customHeight="1" x14ac:dyDescent="0.35">
      <c r="A593" s="10"/>
      <c r="B593" s="2"/>
      <c r="C593" s="2"/>
      <c r="D593" s="2"/>
      <c r="E593" s="10"/>
      <c r="F593" s="2"/>
      <c r="G593" s="2"/>
      <c r="H593" s="2"/>
      <c r="I593" s="2"/>
      <c r="J593" s="2"/>
      <c r="K593" s="2"/>
      <c r="L593" s="2"/>
      <c r="M593" s="2"/>
      <c r="N593" s="2"/>
      <c r="O593" s="2"/>
      <c r="P593" s="2"/>
      <c r="Q593" s="2"/>
      <c r="R593" s="2"/>
      <c r="S593" s="2"/>
      <c r="T593" s="2"/>
      <c r="U593" s="2"/>
      <c r="V593" s="2"/>
      <c r="W593" s="2"/>
      <c r="X593" s="2"/>
      <c r="Y593" s="2"/>
      <c r="Z593" s="2"/>
    </row>
    <row r="594" spans="1:26" ht="36.75" customHeight="1" x14ac:dyDescent="0.35">
      <c r="A594" s="10"/>
      <c r="B594" s="2"/>
      <c r="C594" s="2"/>
      <c r="D594" s="2"/>
      <c r="E594" s="10"/>
      <c r="F594" s="2"/>
      <c r="G594" s="2"/>
      <c r="H594" s="2"/>
      <c r="I594" s="2"/>
      <c r="J594" s="2"/>
      <c r="K594" s="2"/>
      <c r="L594" s="2"/>
      <c r="M594" s="2"/>
      <c r="N594" s="2"/>
      <c r="O594" s="2"/>
      <c r="P594" s="2"/>
      <c r="Q594" s="2"/>
      <c r="R594" s="2"/>
      <c r="S594" s="2"/>
      <c r="T594" s="2"/>
      <c r="U594" s="2"/>
      <c r="V594" s="2"/>
      <c r="W594" s="2"/>
      <c r="X594" s="2"/>
      <c r="Y594" s="2"/>
      <c r="Z594" s="2"/>
    </row>
    <row r="595" spans="1:26" ht="36.75" customHeight="1" x14ac:dyDescent="0.35">
      <c r="A595" s="10"/>
      <c r="B595" s="2"/>
      <c r="C595" s="2"/>
      <c r="D595" s="2"/>
      <c r="E595" s="10"/>
      <c r="F595" s="2"/>
      <c r="G595" s="2"/>
      <c r="H595" s="2"/>
      <c r="I595" s="2"/>
      <c r="J595" s="2"/>
      <c r="K595" s="2"/>
      <c r="L595" s="2"/>
      <c r="M595" s="2"/>
      <c r="N595" s="2"/>
      <c r="O595" s="2"/>
      <c r="P595" s="2"/>
      <c r="Q595" s="2"/>
      <c r="R595" s="2"/>
      <c r="S595" s="2"/>
      <c r="T595" s="2"/>
      <c r="U595" s="2"/>
      <c r="V595" s="2"/>
      <c r="W595" s="2"/>
      <c r="X595" s="2"/>
      <c r="Y595" s="2"/>
      <c r="Z595" s="2"/>
    </row>
    <row r="596" spans="1:26" ht="36.75" customHeight="1" x14ac:dyDescent="0.35">
      <c r="A596" s="10"/>
      <c r="B596" s="2"/>
      <c r="C596" s="2"/>
      <c r="D596" s="2"/>
      <c r="E596" s="10"/>
      <c r="F596" s="2"/>
      <c r="G596" s="2"/>
      <c r="H596" s="2"/>
      <c r="I596" s="2"/>
      <c r="J596" s="2"/>
      <c r="K596" s="2"/>
      <c r="L596" s="2"/>
      <c r="M596" s="2"/>
      <c r="N596" s="2"/>
      <c r="O596" s="2"/>
      <c r="P596" s="2"/>
      <c r="Q596" s="2"/>
      <c r="R596" s="2"/>
      <c r="S596" s="2"/>
      <c r="T596" s="2"/>
      <c r="U596" s="2"/>
      <c r="V596" s="2"/>
      <c r="W596" s="2"/>
      <c r="X596" s="2"/>
      <c r="Y596" s="2"/>
      <c r="Z596" s="2"/>
    </row>
    <row r="597" spans="1:26" ht="36.75" customHeight="1" x14ac:dyDescent="0.35">
      <c r="A597" s="10"/>
      <c r="B597" s="2"/>
      <c r="C597" s="2"/>
      <c r="D597" s="2"/>
      <c r="E597" s="10"/>
      <c r="F597" s="2"/>
      <c r="G597" s="2"/>
      <c r="H597" s="2"/>
      <c r="I597" s="2"/>
      <c r="J597" s="2"/>
      <c r="K597" s="2"/>
      <c r="L597" s="2"/>
      <c r="M597" s="2"/>
      <c r="N597" s="2"/>
      <c r="O597" s="2"/>
      <c r="P597" s="2"/>
      <c r="Q597" s="2"/>
      <c r="R597" s="2"/>
      <c r="S597" s="2"/>
      <c r="T597" s="2"/>
      <c r="U597" s="2"/>
      <c r="V597" s="2"/>
      <c r="W597" s="2"/>
      <c r="X597" s="2"/>
      <c r="Y597" s="2"/>
      <c r="Z597" s="2"/>
    </row>
    <row r="598" spans="1:26" ht="36.75" customHeight="1" x14ac:dyDescent="0.35">
      <c r="A598" s="10"/>
      <c r="B598" s="2"/>
      <c r="C598" s="2"/>
      <c r="D598" s="2"/>
      <c r="E598" s="10"/>
      <c r="F598" s="2"/>
      <c r="G598" s="2"/>
      <c r="H598" s="2"/>
      <c r="I598" s="2"/>
      <c r="J598" s="2"/>
      <c r="K598" s="2"/>
      <c r="L598" s="2"/>
      <c r="M598" s="2"/>
      <c r="N598" s="2"/>
      <c r="O598" s="2"/>
      <c r="P598" s="2"/>
      <c r="Q598" s="2"/>
      <c r="R598" s="2"/>
      <c r="S598" s="2"/>
      <c r="T598" s="2"/>
      <c r="U598" s="2"/>
      <c r="V598" s="2"/>
      <c r="W598" s="2"/>
      <c r="X598" s="2"/>
      <c r="Y598" s="2"/>
      <c r="Z598" s="2"/>
    </row>
    <row r="599" spans="1:26" ht="36.75" customHeight="1" x14ac:dyDescent="0.35">
      <c r="A599" s="10"/>
      <c r="B599" s="2"/>
      <c r="C599" s="2"/>
      <c r="D599" s="2"/>
      <c r="E599" s="10"/>
      <c r="F599" s="2"/>
      <c r="G599" s="2"/>
      <c r="H599" s="2"/>
      <c r="I599" s="2"/>
      <c r="J599" s="2"/>
      <c r="K599" s="2"/>
      <c r="L599" s="2"/>
      <c r="M599" s="2"/>
      <c r="N599" s="2"/>
      <c r="O599" s="2"/>
      <c r="P599" s="2"/>
      <c r="Q599" s="2"/>
      <c r="R599" s="2"/>
      <c r="S599" s="2"/>
      <c r="T599" s="2"/>
      <c r="U599" s="2"/>
      <c r="V599" s="2"/>
      <c r="W599" s="2"/>
      <c r="X599" s="2"/>
      <c r="Y599" s="2"/>
      <c r="Z599" s="2"/>
    </row>
    <row r="600" spans="1:26" ht="36.75" customHeight="1" x14ac:dyDescent="0.35">
      <c r="A600" s="10"/>
      <c r="B600" s="2"/>
      <c r="C600" s="2"/>
      <c r="D600" s="2"/>
      <c r="E600" s="10"/>
      <c r="F600" s="2"/>
      <c r="G600" s="2"/>
      <c r="H600" s="2"/>
      <c r="I600" s="2"/>
      <c r="J600" s="2"/>
      <c r="K600" s="2"/>
      <c r="L600" s="2"/>
      <c r="M600" s="2"/>
      <c r="N600" s="2"/>
      <c r="O600" s="2"/>
      <c r="P600" s="2"/>
      <c r="Q600" s="2"/>
      <c r="R600" s="2"/>
      <c r="S600" s="2"/>
      <c r="T600" s="2"/>
      <c r="U600" s="2"/>
      <c r="V600" s="2"/>
      <c r="W600" s="2"/>
      <c r="X600" s="2"/>
      <c r="Y600" s="2"/>
      <c r="Z600" s="2"/>
    </row>
    <row r="601" spans="1:26" ht="36.75" customHeight="1" x14ac:dyDescent="0.35">
      <c r="A601" s="10"/>
      <c r="B601" s="2"/>
      <c r="C601" s="2"/>
      <c r="D601" s="2"/>
      <c r="E601" s="10"/>
      <c r="F601" s="2"/>
      <c r="G601" s="2"/>
      <c r="H601" s="2"/>
      <c r="I601" s="2"/>
      <c r="J601" s="2"/>
      <c r="K601" s="2"/>
      <c r="L601" s="2"/>
      <c r="M601" s="2"/>
      <c r="N601" s="2"/>
      <c r="O601" s="2"/>
      <c r="P601" s="2"/>
      <c r="Q601" s="2"/>
      <c r="R601" s="2"/>
      <c r="S601" s="2"/>
      <c r="T601" s="2"/>
      <c r="U601" s="2"/>
      <c r="V601" s="2"/>
      <c r="W601" s="2"/>
      <c r="X601" s="2"/>
      <c r="Y601" s="2"/>
      <c r="Z601" s="2"/>
    </row>
    <row r="602" spans="1:26" ht="36.75" customHeight="1" x14ac:dyDescent="0.35">
      <c r="A602" s="10"/>
      <c r="B602" s="2"/>
      <c r="C602" s="2"/>
      <c r="D602" s="2"/>
      <c r="E602" s="10"/>
      <c r="F602" s="2"/>
      <c r="G602" s="2"/>
      <c r="H602" s="2"/>
      <c r="I602" s="2"/>
      <c r="J602" s="2"/>
      <c r="K602" s="2"/>
      <c r="L602" s="2"/>
      <c r="M602" s="2"/>
      <c r="N602" s="2"/>
      <c r="O602" s="2"/>
      <c r="P602" s="2"/>
      <c r="Q602" s="2"/>
      <c r="R602" s="2"/>
      <c r="S602" s="2"/>
      <c r="T602" s="2"/>
      <c r="U602" s="2"/>
      <c r="V602" s="2"/>
      <c r="W602" s="2"/>
      <c r="X602" s="2"/>
      <c r="Y602" s="2"/>
      <c r="Z602" s="2"/>
    </row>
    <row r="603" spans="1:26" ht="36.75" customHeight="1" x14ac:dyDescent="0.35">
      <c r="A603" s="10"/>
      <c r="B603" s="2"/>
      <c r="C603" s="2"/>
      <c r="D603" s="2"/>
      <c r="E603" s="10"/>
      <c r="F603" s="2"/>
      <c r="G603" s="2"/>
      <c r="H603" s="2"/>
      <c r="I603" s="2"/>
      <c r="J603" s="2"/>
      <c r="K603" s="2"/>
      <c r="L603" s="2"/>
      <c r="M603" s="2"/>
      <c r="N603" s="2"/>
      <c r="O603" s="2"/>
      <c r="P603" s="2"/>
      <c r="Q603" s="2"/>
      <c r="R603" s="2"/>
      <c r="S603" s="2"/>
      <c r="T603" s="2"/>
      <c r="U603" s="2"/>
      <c r="V603" s="2"/>
      <c r="W603" s="2"/>
      <c r="X603" s="2"/>
      <c r="Y603" s="2"/>
      <c r="Z603" s="2"/>
    </row>
    <row r="604" spans="1:26" ht="36.75" customHeight="1" x14ac:dyDescent="0.35">
      <c r="A604" s="10"/>
      <c r="B604" s="2"/>
      <c r="C604" s="2"/>
      <c r="D604" s="2"/>
      <c r="E604" s="10"/>
      <c r="F604" s="2"/>
      <c r="G604" s="2"/>
      <c r="H604" s="2"/>
      <c r="I604" s="2"/>
      <c r="J604" s="2"/>
      <c r="K604" s="2"/>
      <c r="L604" s="2"/>
      <c r="M604" s="2"/>
      <c r="N604" s="2"/>
      <c r="O604" s="2"/>
      <c r="P604" s="2"/>
      <c r="Q604" s="2"/>
      <c r="R604" s="2"/>
      <c r="S604" s="2"/>
      <c r="T604" s="2"/>
      <c r="U604" s="2"/>
      <c r="V604" s="2"/>
      <c r="W604" s="2"/>
      <c r="X604" s="2"/>
      <c r="Y604" s="2"/>
      <c r="Z604" s="2"/>
    </row>
    <row r="605" spans="1:26" ht="36.75" customHeight="1" x14ac:dyDescent="0.35">
      <c r="A605" s="10"/>
      <c r="B605" s="2"/>
      <c r="C605" s="2"/>
      <c r="D605" s="2"/>
      <c r="E605" s="10"/>
      <c r="F605" s="2"/>
      <c r="G605" s="2"/>
      <c r="H605" s="2"/>
      <c r="I605" s="2"/>
      <c r="J605" s="2"/>
      <c r="K605" s="2"/>
      <c r="L605" s="2"/>
      <c r="M605" s="2"/>
      <c r="N605" s="2"/>
      <c r="O605" s="2"/>
      <c r="P605" s="2"/>
      <c r="Q605" s="2"/>
      <c r="R605" s="2"/>
      <c r="S605" s="2"/>
      <c r="T605" s="2"/>
      <c r="U605" s="2"/>
      <c r="V605" s="2"/>
      <c r="W605" s="2"/>
      <c r="X605" s="2"/>
      <c r="Y605" s="2"/>
      <c r="Z605" s="2"/>
    </row>
    <row r="606" spans="1:26" ht="36.75" customHeight="1" x14ac:dyDescent="0.35">
      <c r="A606" s="10"/>
      <c r="B606" s="2"/>
      <c r="C606" s="2"/>
      <c r="D606" s="2"/>
      <c r="E606" s="10"/>
      <c r="F606" s="2"/>
      <c r="G606" s="2"/>
      <c r="H606" s="2"/>
      <c r="I606" s="2"/>
      <c r="J606" s="2"/>
      <c r="K606" s="2"/>
      <c r="L606" s="2"/>
      <c r="M606" s="2"/>
      <c r="N606" s="2"/>
      <c r="O606" s="2"/>
      <c r="P606" s="2"/>
      <c r="Q606" s="2"/>
      <c r="R606" s="2"/>
      <c r="S606" s="2"/>
      <c r="T606" s="2"/>
      <c r="U606" s="2"/>
      <c r="V606" s="2"/>
      <c r="W606" s="2"/>
      <c r="X606" s="2"/>
      <c r="Y606" s="2"/>
      <c r="Z606" s="2"/>
    </row>
    <row r="607" spans="1:26" ht="36.75" customHeight="1" x14ac:dyDescent="0.35">
      <c r="A607" s="10"/>
      <c r="B607" s="2"/>
      <c r="C607" s="2"/>
      <c r="D607" s="2"/>
      <c r="E607" s="10"/>
      <c r="F607" s="2"/>
      <c r="G607" s="2"/>
      <c r="H607" s="2"/>
      <c r="I607" s="2"/>
      <c r="J607" s="2"/>
      <c r="K607" s="2"/>
      <c r="L607" s="2"/>
      <c r="M607" s="2"/>
      <c r="N607" s="2"/>
      <c r="O607" s="2"/>
      <c r="P607" s="2"/>
      <c r="Q607" s="2"/>
      <c r="R607" s="2"/>
      <c r="S607" s="2"/>
      <c r="T607" s="2"/>
      <c r="U607" s="2"/>
      <c r="V607" s="2"/>
      <c r="W607" s="2"/>
      <c r="X607" s="2"/>
      <c r="Y607" s="2"/>
      <c r="Z607" s="2"/>
    </row>
    <row r="608" spans="1:26" ht="36.75" customHeight="1" x14ac:dyDescent="0.35">
      <c r="A608" s="10"/>
      <c r="B608" s="2"/>
      <c r="C608" s="2"/>
      <c r="D608" s="2"/>
      <c r="E608" s="10"/>
      <c r="F608" s="2"/>
      <c r="G608" s="2"/>
      <c r="H608" s="2"/>
      <c r="I608" s="2"/>
      <c r="J608" s="2"/>
      <c r="K608" s="2"/>
      <c r="L608" s="2"/>
      <c r="M608" s="2"/>
      <c r="N608" s="2"/>
      <c r="O608" s="2"/>
      <c r="P608" s="2"/>
      <c r="Q608" s="2"/>
      <c r="R608" s="2"/>
      <c r="S608" s="2"/>
      <c r="T608" s="2"/>
      <c r="U608" s="2"/>
      <c r="V608" s="2"/>
      <c r="W608" s="2"/>
      <c r="X608" s="2"/>
      <c r="Y608" s="2"/>
      <c r="Z608" s="2"/>
    </row>
    <row r="609" spans="1:26" ht="36.75" customHeight="1" x14ac:dyDescent="0.35">
      <c r="A609" s="10"/>
      <c r="B609" s="2"/>
      <c r="C609" s="2"/>
      <c r="D609" s="2"/>
      <c r="E609" s="10"/>
      <c r="F609" s="2"/>
      <c r="G609" s="2"/>
      <c r="H609" s="2"/>
      <c r="I609" s="2"/>
      <c r="J609" s="2"/>
      <c r="K609" s="2"/>
      <c r="L609" s="2"/>
      <c r="M609" s="2"/>
      <c r="N609" s="2"/>
      <c r="O609" s="2"/>
      <c r="P609" s="2"/>
      <c r="Q609" s="2"/>
      <c r="R609" s="2"/>
      <c r="S609" s="2"/>
      <c r="T609" s="2"/>
      <c r="U609" s="2"/>
      <c r="V609" s="2"/>
      <c r="W609" s="2"/>
      <c r="X609" s="2"/>
      <c r="Y609" s="2"/>
      <c r="Z609" s="2"/>
    </row>
    <row r="610" spans="1:26" ht="36.75" customHeight="1" x14ac:dyDescent="0.35">
      <c r="A610" s="10"/>
      <c r="B610" s="2"/>
      <c r="C610" s="2"/>
      <c r="D610" s="2"/>
      <c r="E610" s="10"/>
      <c r="F610" s="2"/>
      <c r="G610" s="2"/>
      <c r="H610" s="2"/>
      <c r="I610" s="2"/>
      <c r="J610" s="2"/>
      <c r="K610" s="2"/>
      <c r="L610" s="2"/>
      <c r="M610" s="2"/>
      <c r="N610" s="2"/>
      <c r="O610" s="2"/>
      <c r="P610" s="2"/>
      <c r="Q610" s="2"/>
      <c r="R610" s="2"/>
      <c r="S610" s="2"/>
      <c r="T610" s="2"/>
      <c r="U610" s="2"/>
      <c r="V610" s="2"/>
      <c r="W610" s="2"/>
      <c r="X610" s="2"/>
      <c r="Y610" s="2"/>
      <c r="Z610" s="2"/>
    </row>
    <row r="611" spans="1:26" ht="36.75" customHeight="1" x14ac:dyDescent="0.35">
      <c r="A611" s="10"/>
      <c r="B611" s="2"/>
      <c r="C611" s="2"/>
      <c r="D611" s="2"/>
      <c r="E611" s="10"/>
      <c r="F611" s="2"/>
      <c r="G611" s="2"/>
      <c r="H611" s="2"/>
      <c r="I611" s="2"/>
      <c r="J611" s="2"/>
      <c r="K611" s="2"/>
      <c r="L611" s="2"/>
      <c r="M611" s="2"/>
      <c r="N611" s="2"/>
      <c r="O611" s="2"/>
      <c r="P611" s="2"/>
      <c r="Q611" s="2"/>
      <c r="R611" s="2"/>
      <c r="S611" s="2"/>
      <c r="T611" s="2"/>
      <c r="U611" s="2"/>
      <c r="V611" s="2"/>
      <c r="W611" s="2"/>
      <c r="X611" s="2"/>
      <c r="Y611" s="2"/>
      <c r="Z611" s="2"/>
    </row>
    <row r="612" spans="1:26" ht="36.75" customHeight="1" x14ac:dyDescent="0.35">
      <c r="A612" s="10"/>
      <c r="B612" s="2"/>
      <c r="C612" s="2"/>
      <c r="D612" s="2"/>
      <c r="E612" s="10"/>
      <c r="F612" s="2"/>
      <c r="G612" s="2"/>
      <c r="H612" s="2"/>
      <c r="I612" s="2"/>
      <c r="J612" s="2"/>
      <c r="K612" s="2"/>
      <c r="L612" s="2"/>
      <c r="M612" s="2"/>
      <c r="N612" s="2"/>
      <c r="O612" s="2"/>
      <c r="P612" s="2"/>
      <c r="Q612" s="2"/>
      <c r="R612" s="2"/>
      <c r="S612" s="2"/>
      <c r="T612" s="2"/>
      <c r="U612" s="2"/>
      <c r="V612" s="2"/>
      <c r="W612" s="2"/>
      <c r="X612" s="2"/>
      <c r="Y612" s="2"/>
      <c r="Z612" s="2"/>
    </row>
    <row r="613" spans="1:26" ht="36.75" customHeight="1" x14ac:dyDescent="0.35">
      <c r="A613" s="10"/>
      <c r="B613" s="2"/>
      <c r="C613" s="2"/>
      <c r="D613" s="2"/>
      <c r="E613" s="10"/>
      <c r="F613" s="2"/>
      <c r="G613" s="2"/>
      <c r="H613" s="2"/>
      <c r="I613" s="2"/>
      <c r="J613" s="2"/>
      <c r="K613" s="2"/>
      <c r="L613" s="2"/>
      <c r="M613" s="2"/>
      <c r="N613" s="2"/>
      <c r="O613" s="2"/>
      <c r="P613" s="2"/>
      <c r="Q613" s="2"/>
      <c r="R613" s="2"/>
      <c r="S613" s="2"/>
      <c r="T613" s="2"/>
      <c r="U613" s="2"/>
      <c r="V613" s="2"/>
      <c r="W613" s="2"/>
      <c r="X613" s="2"/>
      <c r="Y613" s="2"/>
      <c r="Z613" s="2"/>
    </row>
    <row r="614" spans="1:26" ht="36.75" customHeight="1" x14ac:dyDescent="0.35">
      <c r="A614" s="10"/>
      <c r="B614" s="2"/>
      <c r="C614" s="2"/>
      <c r="D614" s="2"/>
      <c r="E614" s="10"/>
      <c r="F614" s="2"/>
      <c r="G614" s="2"/>
      <c r="H614" s="2"/>
      <c r="I614" s="2"/>
      <c r="J614" s="2"/>
      <c r="K614" s="2"/>
      <c r="L614" s="2"/>
      <c r="M614" s="2"/>
      <c r="N614" s="2"/>
      <c r="O614" s="2"/>
      <c r="P614" s="2"/>
      <c r="Q614" s="2"/>
      <c r="R614" s="2"/>
      <c r="S614" s="2"/>
      <c r="T614" s="2"/>
      <c r="U614" s="2"/>
      <c r="V614" s="2"/>
      <c r="W614" s="2"/>
      <c r="X614" s="2"/>
      <c r="Y614" s="2"/>
      <c r="Z614" s="2"/>
    </row>
    <row r="615" spans="1:26" ht="36.75" customHeight="1" x14ac:dyDescent="0.35">
      <c r="A615" s="10"/>
      <c r="B615" s="2"/>
      <c r="C615" s="2"/>
      <c r="D615" s="2"/>
      <c r="E615" s="10"/>
      <c r="F615" s="2"/>
      <c r="G615" s="2"/>
      <c r="H615" s="2"/>
      <c r="I615" s="2"/>
      <c r="J615" s="2"/>
      <c r="K615" s="2"/>
      <c r="L615" s="2"/>
      <c r="M615" s="2"/>
      <c r="N615" s="2"/>
      <c r="O615" s="2"/>
      <c r="P615" s="2"/>
      <c r="Q615" s="2"/>
      <c r="R615" s="2"/>
      <c r="S615" s="2"/>
      <c r="T615" s="2"/>
      <c r="U615" s="2"/>
      <c r="V615" s="2"/>
      <c r="W615" s="2"/>
      <c r="X615" s="2"/>
      <c r="Y615" s="2"/>
      <c r="Z615" s="2"/>
    </row>
    <row r="616" spans="1:26" ht="36.75" customHeight="1" x14ac:dyDescent="0.35">
      <c r="A616" s="10"/>
      <c r="B616" s="2"/>
      <c r="C616" s="2"/>
      <c r="D616" s="2"/>
      <c r="E616" s="10"/>
      <c r="F616" s="2"/>
      <c r="G616" s="2"/>
      <c r="H616" s="2"/>
      <c r="I616" s="2"/>
      <c r="J616" s="2"/>
      <c r="K616" s="2"/>
      <c r="L616" s="2"/>
      <c r="M616" s="2"/>
      <c r="N616" s="2"/>
      <c r="O616" s="2"/>
      <c r="P616" s="2"/>
      <c r="Q616" s="2"/>
      <c r="R616" s="2"/>
      <c r="S616" s="2"/>
      <c r="T616" s="2"/>
      <c r="U616" s="2"/>
      <c r="V616" s="2"/>
      <c r="W616" s="2"/>
      <c r="X616" s="2"/>
      <c r="Y616" s="2"/>
      <c r="Z616" s="2"/>
    </row>
    <row r="617" spans="1:26" ht="36.75" customHeight="1" x14ac:dyDescent="0.35">
      <c r="A617" s="10"/>
      <c r="B617" s="2"/>
      <c r="C617" s="2"/>
      <c r="D617" s="2"/>
      <c r="E617" s="10"/>
      <c r="F617" s="2"/>
      <c r="G617" s="2"/>
      <c r="H617" s="2"/>
      <c r="I617" s="2"/>
      <c r="J617" s="2"/>
      <c r="K617" s="2"/>
      <c r="L617" s="2"/>
      <c r="M617" s="2"/>
      <c r="N617" s="2"/>
      <c r="O617" s="2"/>
      <c r="P617" s="2"/>
      <c r="Q617" s="2"/>
      <c r="R617" s="2"/>
      <c r="S617" s="2"/>
      <c r="T617" s="2"/>
      <c r="U617" s="2"/>
      <c r="V617" s="2"/>
      <c r="W617" s="2"/>
      <c r="X617" s="2"/>
      <c r="Y617" s="2"/>
      <c r="Z617" s="2"/>
    </row>
    <row r="618" spans="1:26" ht="36.75" customHeight="1" x14ac:dyDescent="0.35">
      <c r="A618" s="10"/>
      <c r="B618" s="2"/>
      <c r="C618" s="2"/>
      <c r="D618" s="2"/>
      <c r="E618" s="10"/>
      <c r="F618" s="2"/>
      <c r="G618" s="2"/>
      <c r="H618" s="2"/>
      <c r="I618" s="2"/>
      <c r="J618" s="2"/>
      <c r="K618" s="2"/>
      <c r="L618" s="2"/>
      <c r="M618" s="2"/>
      <c r="N618" s="2"/>
      <c r="O618" s="2"/>
      <c r="P618" s="2"/>
      <c r="Q618" s="2"/>
      <c r="R618" s="2"/>
      <c r="S618" s="2"/>
      <c r="T618" s="2"/>
      <c r="U618" s="2"/>
      <c r="V618" s="2"/>
      <c r="W618" s="2"/>
      <c r="X618" s="2"/>
      <c r="Y618" s="2"/>
      <c r="Z618" s="2"/>
    </row>
    <row r="619" spans="1:26" ht="36.75" customHeight="1" x14ac:dyDescent="0.35">
      <c r="A619" s="10"/>
      <c r="B619" s="2"/>
      <c r="C619" s="2"/>
      <c r="D619" s="2"/>
      <c r="E619" s="10"/>
      <c r="F619" s="2"/>
      <c r="G619" s="2"/>
      <c r="H619" s="2"/>
      <c r="I619" s="2"/>
      <c r="J619" s="2"/>
      <c r="K619" s="2"/>
      <c r="L619" s="2"/>
      <c r="M619" s="2"/>
      <c r="N619" s="2"/>
      <c r="O619" s="2"/>
      <c r="P619" s="2"/>
      <c r="Q619" s="2"/>
      <c r="R619" s="2"/>
      <c r="S619" s="2"/>
      <c r="T619" s="2"/>
      <c r="U619" s="2"/>
      <c r="V619" s="2"/>
      <c r="W619" s="2"/>
      <c r="X619" s="2"/>
      <c r="Y619" s="2"/>
      <c r="Z619" s="2"/>
    </row>
    <row r="620" spans="1:26" ht="36.75" customHeight="1" x14ac:dyDescent="0.35">
      <c r="A620" s="10"/>
      <c r="B620" s="2"/>
      <c r="C620" s="2"/>
      <c r="D620" s="2"/>
      <c r="E620" s="10"/>
      <c r="F620" s="2"/>
      <c r="G620" s="2"/>
      <c r="H620" s="2"/>
      <c r="I620" s="2"/>
      <c r="J620" s="2"/>
      <c r="K620" s="2"/>
      <c r="L620" s="2"/>
      <c r="M620" s="2"/>
      <c r="N620" s="2"/>
      <c r="O620" s="2"/>
      <c r="P620" s="2"/>
      <c r="Q620" s="2"/>
      <c r="R620" s="2"/>
      <c r="S620" s="2"/>
      <c r="T620" s="2"/>
      <c r="U620" s="2"/>
      <c r="V620" s="2"/>
      <c r="W620" s="2"/>
      <c r="X620" s="2"/>
      <c r="Y620" s="2"/>
      <c r="Z620" s="2"/>
    </row>
    <row r="621" spans="1:26" ht="36.75" customHeight="1" x14ac:dyDescent="0.35">
      <c r="A621" s="10"/>
      <c r="B621" s="2"/>
      <c r="C621" s="2"/>
      <c r="D621" s="2"/>
      <c r="E621" s="10"/>
      <c r="F621" s="2"/>
      <c r="G621" s="2"/>
      <c r="H621" s="2"/>
      <c r="I621" s="2"/>
      <c r="J621" s="2"/>
      <c r="K621" s="2"/>
      <c r="L621" s="2"/>
      <c r="M621" s="2"/>
      <c r="N621" s="2"/>
      <c r="O621" s="2"/>
      <c r="P621" s="2"/>
      <c r="Q621" s="2"/>
      <c r="R621" s="2"/>
      <c r="S621" s="2"/>
      <c r="T621" s="2"/>
      <c r="U621" s="2"/>
      <c r="V621" s="2"/>
      <c r="W621" s="2"/>
      <c r="X621" s="2"/>
      <c r="Y621" s="2"/>
      <c r="Z621" s="2"/>
    </row>
    <row r="622" spans="1:26" ht="36.75" customHeight="1" x14ac:dyDescent="0.35">
      <c r="A622" s="10"/>
      <c r="B622" s="2"/>
      <c r="C622" s="2"/>
      <c r="D622" s="2"/>
      <c r="E622" s="10"/>
      <c r="F622" s="2"/>
      <c r="G622" s="2"/>
      <c r="H622" s="2"/>
      <c r="I622" s="2"/>
      <c r="J622" s="2"/>
      <c r="K622" s="2"/>
      <c r="L622" s="2"/>
      <c r="M622" s="2"/>
      <c r="N622" s="2"/>
      <c r="O622" s="2"/>
      <c r="P622" s="2"/>
      <c r="Q622" s="2"/>
      <c r="R622" s="2"/>
      <c r="S622" s="2"/>
      <c r="T622" s="2"/>
      <c r="U622" s="2"/>
      <c r="V622" s="2"/>
      <c r="W622" s="2"/>
      <c r="X622" s="2"/>
      <c r="Y622" s="2"/>
      <c r="Z622" s="2"/>
    </row>
    <row r="623" spans="1:26" ht="36.75" customHeight="1" x14ac:dyDescent="0.35">
      <c r="A623" s="10"/>
      <c r="B623" s="2"/>
      <c r="C623" s="2"/>
      <c r="D623" s="2"/>
      <c r="E623" s="10"/>
      <c r="F623" s="2"/>
      <c r="G623" s="2"/>
      <c r="H623" s="2"/>
      <c r="I623" s="2"/>
      <c r="J623" s="2"/>
      <c r="K623" s="2"/>
      <c r="L623" s="2"/>
      <c r="M623" s="2"/>
      <c r="N623" s="2"/>
      <c r="O623" s="2"/>
      <c r="P623" s="2"/>
      <c r="Q623" s="2"/>
      <c r="R623" s="2"/>
      <c r="S623" s="2"/>
      <c r="T623" s="2"/>
      <c r="U623" s="2"/>
      <c r="V623" s="2"/>
      <c r="W623" s="2"/>
      <c r="X623" s="2"/>
      <c r="Y623" s="2"/>
      <c r="Z623" s="2"/>
    </row>
    <row r="624" spans="1:26" ht="36.75" customHeight="1" x14ac:dyDescent="0.35">
      <c r="A624" s="10"/>
      <c r="B624" s="2"/>
      <c r="C624" s="2"/>
      <c r="D624" s="2"/>
      <c r="E624" s="10"/>
      <c r="F624" s="2"/>
      <c r="G624" s="2"/>
      <c r="H624" s="2"/>
      <c r="I624" s="2"/>
      <c r="J624" s="2"/>
      <c r="K624" s="2"/>
      <c r="L624" s="2"/>
      <c r="M624" s="2"/>
      <c r="N624" s="2"/>
      <c r="O624" s="2"/>
      <c r="P624" s="2"/>
      <c r="Q624" s="2"/>
      <c r="R624" s="2"/>
      <c r="S624" s="2"/>
      <c r="T624" s="2"/>
      <c r="U624" s="2"/>
      <c r="V624" s="2"/>
      <c r="W624" s="2"/>
      <c r="X624" s="2"/>
      <c r="Y624" s="2"/>
      <c r="Z624" s="2"/>
    </row>
    <row r="625" spans="1:26" ht="36.75" customHeight="1" x14ac:dyDescent="0.35">
      <c r="A625" s="10"/>
      <c r="B625" s="2"/>
      <c r="C625" s="2"/>
      <c r="D625" s="2"/>
      <c r="E625" s="10"/>
      <c r="F625" s="2"/>
      <c r="G625" s="2"/>
      <c r="H625" s="2"/>
      <c r="I625" s="2"/>
      <c r="J625" s="2"/>
      <c r="K625" s="2"/>
      <c r="L625" s="2"/>
      <c r="M625" s="2"/>
      <c r="N625" s="2"/>
      <c r="O625" s="2"/>
      <c r="P625" s="2"/>
      <c r="Q625" s="2"/>
      <c r="R625" s="2"/>
      <c r="S625" s="2"/>
      <c r="T625" s="2"/>
      <c r="U625" s="2"/>
      <c r="V625" s="2"/>
      <c r="W625" s="2"/>
      <c r="X625" s="2"/>
      <c r="Y625" s="2"/>
      <c r="Z625" s="2"/>
    </row>
    <row r="626" spans="1:26" ht="36.75" customHeight="1" x14ac:dyDescent="0.35">
      <c r="A626" s="10"/>
      <c r="B626" s="2"/>
      <c r="C626" s="2"/>
      <c r="D626" s="2"/>
      <c r="E626" s="10"/>
      <c r="F626" s="2"/>
      <c r="G626" s="2"/>
      <c r="H626" s="2"/>
      <c r="I626" s="2"/>
      <c r="J626" s="2"/>
      <c r="K626" s="2"/>
      <c r="L626" s="2"/>
      <c r="M626" s="2"/>
      <c r="N626" s="2"/>
      <c r="O626" s="2"/>
      <c r="P626" s="2"/>
      <c r="Q626" s="2"/>
      <c r="R626" s="2"/>
      <c r="S626" s="2"/>
      <c r="T626" s="2"/>
      <c r="U626" s="2"/>
      <c r="V626" s="2"/>
      <c r="W626" s="2"/>
      <c r="X626" s="2"/>
      <c r="Y626" s="2"/>
      <c r="Z626" s="2"/>
    </row>
    <row r="627" spans="1:26" ht="36.75" customHeight="1" x14ac:dyDescent="0.35">
      <c r="A627" s="10"/>
      <c r="B627" s="2"/>
      <c r="C627" s="2"/>
      <c r="D627" s="2"/>
      <c r="E627" s="10"/>
      <c r="F627" s="2"/>
      <c r="G627" s="2"/>
      <c r="H627" s="2"/>
      <c r="I627" s="2"/>
      <c r="J627" s="2"/>
      <c r="K627" s="2"/>
      <c r="L627" s="2"/>
      <c r="M627" s="2"/>
      <c r="N627" s="2"/>
      <c r="O627" s="2"/>
      <c r="P627" s="2"/>
      <c r="Q627" s="2"/>
      <c r="R627" s="2"/>
      <c r="S627" s="2"/>
      <c r="T627" s="2"/>
      <c r="U627" s="2"/>
      <c r="V627" s="2"/>
      <c r="W627" s="2"/>
      <c r="X627" s="2"/>
      <c r="Y627" s="2"/>
      <c r="Z627" s="2"/>
    </row>
    <row r="628" spans="1:26" ht="36.75" customHeight="1" x14ac:dyDescent="0.35">
      <c r="A628" s="10"/>
      <c r="B628" s="2"/>
      <c r="C628" s="2"/>
      <c r="D628" s="2"/>
      <c r="E628" s="10"/>
      <c r="F628" s="2"/>
      <c r="G628" s="2"/>
      <c r="H628" s="2"/>
      <c r="I628" s="2"/>
      <c r="J628" s="2"/>
      <c r="K628" s="2"/>
      <c r="L628" s="2"/>
      <c r="M628" s="2"/>
      <c r="N628" s="2"/>
      <c r="O628" s="2"/>
      <c r="P628" s="2"/>
      <c r="Q628" s="2"/>
      <c r="R628" s="2"/>
      <c r="S628" s="2"/>
      <c r="T628" s="2"/>
      <c r="U628" s="2"/>
      <c r="V628" s="2"/>
      <c r="W628" s="2"/>
      <c r="X628" s="2"/>
      <c r="Y628" s="2"/>
      <c r="Z628" s="2"/>
    </row>
    <row r="629" spans="1:26" ht="36.75" customHeight="1" x14ac:dyDescent="0.35">
      <c r="A629" s="10"/>
      <c r="B629" s="2"/>
      <c r="C629" s="2"/>
      <c r="D629" s="2"/>
      <c r="E629" s="10"/>
      <c r="F629" s="2"/>
      <c r="G629" s="2"/>
      <c r="H629" s="2"/>
      <c r="I629" s="2"/>
      <c r="J629" s="2"/>
      <c r="K629" s="2"/>
      <c r="L629" s="2"/>
      <c r="M629" s="2"/>
      <c r="N629" s="2"/>
      <c r="O629" s="2"/>
      <c r="P629" s="2"/>
      <c r="Q629" s="2"/>
      <c r="R629" s="2"/>
      <c r="S629" s="2"/>
      <c r="T629" s="2"/>
      <c r="U629" s="2"/>
      <c r="V629" s="2"/>
      <c r="W629" s="2"/>
      <c r="X629" s="2"/>
      <c r="Y629" s="2"/>
      <c r="Z629" s="2"/>
    </row>
    <row r="630" spans="1:26" ht="36.75" customHeight="1" x14ac:dyDescent="0.35">
      <c r="A630" s="10"/>
      <c r="B630" s="2"/>
      <c r="C630" s="2"/>
      <c r="D630" s="2"/>
      <c r="E630" s="10"/>
      <c r="F630" s="2"/>
      <c r="G630" s="2"/>
      <c r="H630" s="2"/>
      <c r="I630" s="2"/>
      <c r="J630" s="2"/>
      <c r="K630" s="2"/>
      <c r="L630" s="2"/>
      <c r="M630" s="2"/>
      <c r="N630" s="2"/>
      <c r="O630" s="2"/>
      <c r="P630" s="2"/>
      <c r="Q630" s="2"/>
      <c r="R630" s="2"/>
      <c r="S630" s="2"/>
      <c r="T630" s="2"/>
      <c r="U630" s="2"/>
      <c r="V630" s="2"/>
      <c r="W630" s="2"/>
      <c r="X630" s="2"/>
      <c r="Y630" s="2"/>
      <c r="Z630" s="2"/>
    </row>
    <row r="631" spans="1:26" ht="36.75" customHeight="1" x14ac:dyDescent="0.35">
      <c r="A631" s="10"/>
      <c r="B631" s="2"/>
      <c r="C631" s="2"/>
      <c r="D631" s="2"/>
      <c r="E631" s="10"/>
      <c r="F631" s="2"/>
      <c r="G631" s="2"/>
      <c r="H631" s="2"/>
      <c r="I631" s="2"/>
      <c r="J631" s="2"/>
      <c r="K631" s="2"/>
      <c r="L631" s="2"/>
      <c r="M631" s="2"/>
      <c r="N631" s="2"/>
      <c r="O631" s="2"/>
      <c r="P631" s="2"/>
      <c r="Q631" s="2"/>
      <c r="R631" s="2"/>
      <c r="S631" s="2"/>
      <c r="T631" s="2"/>
      <c r="U631" s="2"/>
      <c r="V631" s="2"/>
      <c r="W631" s="2"/>
      <c r="X631" s="2"/>
      <c r="Y631" s="2"/>
      <c r="Z631" s="2"/>
    </row>
    <row r="632" spans="1:26" ht="36.75" customHeight="1" x14ac:dyDescent="0.35">
      <c r="A632" s="10"/>
      <c r="B632" s="2"/>
      <c r="C632" s="2"/>
      <c r="D632" s="2"/>
      <c r="E632" s="10"/>
      <c r="F632" s="2"/>
      <c r="G632" s="2"/>
      <c r="H632" s="2"/>
      <c r="I632" s="2"/>
      <c r="J632" s="2"/>
      <c r="K632" s="2"/>
      <c r="L632" s="2"/>
      <c r="M632" s="2"/>
      <c r="N632" s="2"/>
      <c r="O632" s="2"/>
      <c r="P632" s="2"/>
      <c r="Q632" s="2"/>
      <c r="R632" s="2"/>
      <c r="S632" s="2"/>
      <c r="T632" s="2"/>
      <c r="U632" s="2"/>
      <c r="V632" s="2"/>
      <c r="W632" s="2"/>
      <c r="X632" s="2"/>
      <c r="Y632" s="2"/>
      <c r="Z632" s="2"/>
    </row>
    <row r="633" spans="1:26" ht="36.75" customHeight="1" x14ac:dyDescent="0.35">
      <c r="A633" s="10"/>
      <c r="B633" s="2"/>
      <c r="C633" s="2"/>
      <c r="D633" s="2"/>
      <c r="E633" s="10"/>
      <c r="F633" s="2"/>
      <c r="G633" s="2"/>
      <c r="H633" s="2"/>
      <c r="I633" s="2"/>
      <c r="J633" s="2"/>
      <c r="K633" s="2"/>
      <c r="L633" s="2"/>
      <c r="M633" s="2"/>
      <c r="N633" s="2"/>
      <c r="O633" s="2"/>
      <c r="P633" s="2"/>
      <c r="Q633" s="2"/>
      <c r="R633" s="2"/>
      <c r="S633" s="2"/>
      <c r="T633" s="2"/>
      <c r="U633" s="2"/>
      <c r="V633" s="2"/>
      <c r="W633" s="2"/>
      <c r="X633" s="2"/>
      <c r="Y633" s="2"/>
      <c r="Z633" s="2"/>
    </row>
    <row r="634" spans="1:26" ht="36.75" customHeight="1" x14ac:dyDescent="0.35">
      <c r="A634" s="10"/>
      <c r="B634" s="2"/>
      <c r="C634" s="2"/>
      <c r="D634" s="2"/>
      <c r="E634" s="10"/>
      <c r="F634" s="2"/>
      <c r="G634" s="2"/>
      <c r="H634" s="2"/>
      <c r="I634" s="2"/>
      <c r="J634" s="2"/>
      <c r="K634" s="2"/>
      <c r="L634" s="2"/>
      <c r="M634" s="2"/>
      <c r="N634" s="2"/>
      <c r="O634" s="2"/>
      <c r="P634" s="2"/>
      <c r="Q634" s="2"/>
      <c r="R634" s="2"/>
      <c r="S634" s="2"/>
      <c r="T634" s="2"/>
      <c r="U634" s="2"/>
      <c r="V634" s="2"/>
      <c r="W634" s="2"/>
      <c r="X634" s="2"/>
      <c r="Y634" s="2"/>
      <c r="Z634" s="2"/>
    </row>
    <row r="635" spans="1:26" ht="36.75" customHeight="1" x14ac:dyDescent="0.35">
      <c r="A635" s="10"/>
      <c r="B635" s="2"/>
      <c r="C635" s="2"/>
      <c r="D635" s="2"/>
      <c r="E635" s="10"/>
      <c r="F635" s="2"/>
      <c r="G635" s="2"/>
      <c r="H635" s="2"/>
      <c r="I635" s="2"/>
      <c r="J635" s="2"/>
      <c r="K635" s="2"/>
      <c r="L635" s="2"/>
      <c r="M635" s="2"/>
      <c r="N635" s="2"/>
      <c r="O635" s="2"/>
      <c r="P635" s="2"/>
      <c r="Q635" s="2"/>
      <c r="R635" s="2"/>
      <c r="S635" s="2"/>
      <c r="T635" s="2"/>
      <c r="U635" s="2"/>
      <c r="V635" s="2"/>
      <c r="W635" s="2"/>
      <c r="X635" s="2"/>
      <c r="Y635" s="2"/>
      <c r="Z635" s="2"/>
    </row>
    <row r="636" spans="1:26" ht="36.75" customHeight="1" x14ac:dyDescent="0.35">
      <c r="A636" s="10"/>
      <c r="B636" s="2"/>
      <c r="C636" s="2"/>
      <c r="D636" s="2"/>
      <c r="E636" s="10"/>
      <c r="F636" s="2"/>
      <c r="G636" s="2"/>
      <c r="H636" s="2"/>
      <c r="I636" s="2"/>
      <c r="J636" s="2"/>
      <c r="K636" s="2"/>
      <c r="L636" s="2"/>
      <c r="M636" s="2"/>
      <c r="N636" s="2"/>
      <c r="O636" s="2"/>
      <c r="P636" s="2"/>
      <c r="Q636" s="2"/>
      <c r="R636" s="2"/>
      <c r="S636" s="2"/>
      <c r="T636" s="2"/>
      <c r="U636" s="2"/>
      <c r="V636" s="2"/>
      <c r="W636" s="2"/>
      <c r="X636" s="2"/>
      <c r="Y636" s="2"/>
      <c r="Z636" s="2"/>
    </row>
    <row r="637" spans="1:26" ht="36.75" customHeight="1" x14ac:dyDescent="0.35">
      <c r="A637" s="10"/>
      <c r="B637" s="2"/>
      <c r="C637" s="2"/>
      <c r="D637" s="2"/>
      <c r="E637" s="10"/>
      <c r="F637" s="2"/>
      <c r="G637" s="2"/>
      <c r="H637" s="2"/>
      <c r="I637" s="2"/>
      <c r="J637" s="2"/>
      <c r="K637" s="2"/>
      <c r="L637" s="2"/>
      <c r="M637" s="2"/>
      <c r="N637" s="2"/>
      <c r="O637" s="2"/>
      <c r="P637" s="2"/>
      <c r="Q637" s="2"/>
      <c r="R637" s="2"/>
      <c r="S637" s="2"/>
      <c r="T637" s="2"/>
      <c r="U637" s="2"/>
      <c r="V637" s="2"/>
      <c r="W637" s="2"/>
      <c r="X637" s="2"/>
      <c r="Y637" s="2"/>
      <c r="Z637" s="2"/>
    </row>
    <row r="638" spans="1:26" ht="36.75" customHeight="1" x14ac:dyDescent="0.35">
      <c r="A638" s="10"/>
      <c r="B638" s="2"/>
      <c r="C638" s="2"/>
      <c r="D638" s="2"/>
      <c r="E638" s="10"/>
      <c r="F638" s="2"/>
      <c r="G638" s="2"/>
      <c r="H638" s="2"/>
      <c r="I638" s="2"/>
      <c r="J638" s="2"/>
      <c r="K638" s="2"/>
      <c r="L638" s="2"/>
      <c r="M638" s="2"/>
      <c r="N638" s="2"/>
      <c r="O638" s="2"/>
      <c r="P638" s="2"/>
      <c r="Q638" s="2"/>
      <c r="R638" s="2"/>
      <c r="S638" s="2"/>
      <c r="T638" s="2"/>
      <c r="U638" s="2"/>
      <c r="V638" s="2"/>
      <c r="W638" s="2"/>
      <c r="X638" s="2"/>
      <c r="Y638" s="2"/>
      <c r="Z638" s="2"/>
    </row>
    <row r="639" spans="1:26" ht="36.75" customHeight="1" x14ac:dyDescent="0.35">
      <c r="A639" s="10"/>
      <c r="B639" s="2"/>
      <c r="C639" s="2"/>
      <c r="D639" s="2"/>
      <c r="E639" s="10"/>
      <c r="F639" s="2"/>
      <c r="G639" s="2"/>
      <c r="H639" s="2"/>
      <c r="I639" s="2"/>
      <c r="J639" s="2"/>
      <c r="K639" s="2"/>
      <c r="L639" s="2"/>
      <c r="M639" s="2"/>
      <c r="N639" s="2"/>
      <c r="O639" s="2"/>
      <c r="P639" s="2"/>
      <c r="Q639" s="2"/>
      <c r="R639" s="2"/>
      <c r="S639" s="2"/>
      <c r="T639" s="2"/>
      <c r="U639" s="2"/>
      <c r="V639" s="2"/>
      <c r="W639" s="2"/>
      <c r="X639" s="2"/>
      <c r="Y639" s="2"/>
      <c r="Z639" s="2"/>
    </row>
    <row r="640" spans="1:26" ht="36.75" customHeight="1" x14ac:dyDescent="0.35">
      <c r="A640" s="10"/>
      <c r="B640" s="2"/>
      <c r="C640" s="2"/>
      <c r="D640" s="2"/>
      <c r="E640" s="10"/>
      <c r="F640" s="2"/>
      <c r="G640" s="2"/>
      <c r="H640" s="2"/>
      <c r="I640" s="2"/>
      <c r="J640" s="2"/>
      <c r="K640" s="2"/>
      <c r="L640" s="2"/>
      <c r="M640" s="2"/>
      <c r="N640" s="2"/>
      <c r="O640" s="2"/>
      <c r="P640" s="2"/>
      <c r="Q640" s="2"/>
      <c r="R640" s="2"/>
      <c r="S640" s="2"/>
      <c r="T640" s="2"/>
      <c r="U640" s="2"/>
      <c r="V640" s="2"/>
      <c r="W640" s="2"/>
      <c r="X640" s="2"/>
      <c r="Y640" s="2"/>
      <c r="Z640" s="2"/>
    </row>
    <row r="641" spans="1:26" ht="36.75" customHeight="1" x14ac:dyDescent="0.35">
      <c r="A641" s="10"/>
      <c r="B641" s="2"/>
      <c r="C641" s="2"/>
      <c r="D641" s="2"/>
      <c r="E641" s="10"/>
      <c r="F641" s="2"/>
      <c r="G641" s="2"/>
      <c r="H641" s="2"/>
      <c r="I641" s="2"/>
      <c r="J641" s="2"/>
      <c r="K641" s="2"/>
      <c r="L641" s="2"/>
      <c r="M641" s="2"/>
      <c r="N641" s="2"/>
      <c r="O641" s="2"/>
      <c r="P641" s="2"/>
      <c r="Q641" s="2"/>
      <c r="R641" s="2"/>
      <c r="S641" s="2"/>
      <c r="T641" s="2"/>
      <c r="U641" s="2"/>
      <c r="V641" s="2"/>
      <c r="W641" s="2"/>
      <c r="X641" s="2"/>
      <c r="Y641" s="2"/>
      <c r="Z641" s="2"/>
    </row>
    <row r="642" spans="1:26" ht="36.75" customHeight="1" x14ac:dyDescent="0.35">
      <c r="A642" s="10"/>
      <c r="B642" s="2"/>
      <c r="C642" s="2"/>
      <c r="D642" s="2"/>
      <c r="E642" s="10"/>
      <c r="F642" s="2"/>
      <c r="G642" s="2"/>
      <c r="H642" s="2"/>
      <c r="I642" s="2"/>
      <c r="J642" s="2"/>
      <c r="K642" s="2"/>
      <c r="L642" s="2"/>
      <c r="M642" s="2"/>
      <c r="N642" s="2"/>
      <c r="O642" s="2"/>
      <c r="P642" s="2"/>
      <c r="Q642" s="2"/>
      <c r="R642" s="2"/>
      <c r="S642" s="2"/>
      <c r="T642" s="2"/>
      <c r="U642" s="2"/>
      <c r="V642" s="2"/>
      <c r="W642" s="2"/>
      <c r="X642" s="2"/>
      <c r="Y642" s="2"/>
      <c r="Z642" s="2"/>
    </row>
    <row r="643" spans="1:26" ht="36.75" customHeight="1" x14ac:dyDescent="0.35">
      <c r="A643" s="10"/>
      <c r="B643" s="2"/>
      <c r="C643" s="2"/>
      <c r="D643" s="2"/>
      <c r="E643" s="10"/>
      <c r="F643" s="2"/>
      <c r="G643" s="2"/>
      <c r="H643" s="2"/>
      <c r="I643" s="2"/>
      <c r="J643" s="2"/>
      <c r="K643" s="2"/>
      <c r="L643" s="2"/>
      <c r="M643" s="2"/>
      <c r="N643" s="2"/>
      <c r="O643" s="2"/>
      <c r="P643" s="2"/>
      <c r="Q643" s="2"/>
      <c r="R643" s="2"/>
      <c r="S643" s="2"/>
      <c r="T643" s="2"/>
      <c r="U643" s="2"/>
      <c r="V643" s="2"/>
      <c r="W643" s="2"/>
      <c r="X643" s="2"/>
      <c r="Y643" s="2"/>
      <c r="Z643" s="2"/>
    </row>
    <row r="644" spans="1:26" ht="36.75" customHeight="1" x14ac:dyDescent="0.35">
      <c r="A644" s="10"/>
      <c r="B644" s="2"/>
      <c r="C644" s="2"/>
      <c r="D644" s="2"/>
      <c r="E644" s="10"/>
      <c r="F644" s="2"/>
      <c r="G644" s="2"/>
      <c r="H644" s="2"/>
      <c r="I644" s="2"/>
      <c r="J644" s="2"/>
      <c r="K644" s="2"/>
      <c r="L644" s="2"/>
      <c r="M644" s="2"/>
      <c r="N644" s="2"/>
      <c r="O644" s="2"/>
      <c r="P644" s="2"/>
      <c r="Q644" s="2"/>
      <c r="R644" s="2"/>
      <c r="S644" s="2"/>
      <c r="T644" s="2"/>
      <c r="U644" s="2"/>
      <c r="V644" s="2"/>
      <c r="W644" s="2"/>
      <c r="X644" s="2"/>
      <c r="Y644" s="2"/>
      <c r="Z644" s="2"/>
    </row>
    <row r="645" spans="1:26" ht="36.75" customHeight="1" x14ac:dyDescent="0.35">
      <c r="A645" s="10"/>
      <c r="B645" s="2"/>
      <c r="C645" s="2"/>
      <c r="D645" s="2"/>
      <c r="E645" s="10"/>
      <c r="F645" s="2"/>
      <c r="G645" s="2"/>
      <c r="H645" s="2"/>
      <c r="I645" s="2"/>
      <c r="J645" s="2"/>
      <c r="K645" s="2"/>
      <c r="L645" s="2"/>
      <c r="M645" s="2"/>
      <c r="N645" s="2"/>
      <c r="O645" s="2"/>
      <c r="P645" s="2"/>
      <c r="Q645" s="2"/>
      <c r="R645" s="2"/>
      <c r="S645" s="2"/>
      <c r="T645" s="2"/>
      <c r="U645" s="2"/>
      <c r="V645" s="2"/>
      <c r="W645" s="2"/>
      <c r="X645" s="2"/>
      <c r="Y645" s="2"/>
      <c r="Z645" s="2"/>
    </row>
    <row r="646" spans="1:26" ht="36.75" customHeight="1" x14ac:dyDescent="0.35">
      <c r="A646" s="10"/>
      <c r="B646" s="2"/>
      <c r="C646" s="2"/>
      <c r="D646" s="2"/>
      <c r="E646" s="10"/>
      <c r="F646" s="2"/>
      <c r="G646" s="2"/>
      <c r="H646" s="2"/>
      <c r="I646" s="2"/>
      <c r="J646" s="2"/>
      <c r="K646" s="2"/>
      <c r="L646" s="2"/>
      <c r="M646" s="2"/>
      <c r="N646" s="2"/>
      <c r="O646" s="2"/>
      <c r="P646" s="2"/>
      <c r="Q646" s="2"/>
      <c r="R646" s="2"/>
      <c r="S646" s="2"/>
      <c r="T646" s="2"/>
      <c r="U646" s="2"/>
      <c r="V646" s="2"/>
      <c r="W646" s="2"/>
      <c r="X646" s="2"/>
      <c r="Y646" s="2"/>
      <c r="Z646" s="2"/>
    </row>
    <row r="647" spans="1:26" ht="36.75" customHeight="1" x14ac:dyDescent="0.35">
      <c r="A647" s="10"/>
      <c r="B647" s="2"/>
      <c r="C647" s="2"/>
      <c r="D647" s="2"/>
      <c r="E647" s="10"/>
      <c r="F647" s="2"/>
      <c r="G647" s="2"/>
      <c r="H647" s="2"/>
      <c r="I647" s="2"/>
      <c r="J647" s="2"/>
      <c r="K647" s="2"/>
      <c r="L647" s="2"/>
      <c r="M647" s="2"/>
      <c r="N647" s="2"/>
      <c r="O647" s="2"/>
      <c r="P647" s="2"/>
      <c r="Q647" s="2"/>
      <c r="R647" s="2"/>
      <c r="S647" s="2"/>
      <c r="T647" s="2"/>
      <c r="U647" s="2"/>
      <c r="V647" s="2"/>
      <c r="W647" s="2"/>
      <c r="X647" s="2"/>
      <c r="Y647" s="2"/>
      <c r="Z647" s="2"/>
    </row>
    <row r="648" spans="1:26" ht="36.75" customHeight="1" x14ac:dyDescent="0.35">
      <c r="A648" s="10"/>
      <c r="B648" s="2"/>
      <c r="C648" s="2"/>
      <c r="D648" s="2"/>
      <c r="E648" s="10"/>
      <c r="F648" s="2"/>
      <c r="G648" s="2"/>
      <c r="H648" s="2"/>
      <c r="I648" s="2"/>
      <c r="J648" s="2"/>
      <c r="K648" s="2"/>
      <c r="L648" s="2"/>
      <c r="M648" s="2"/>
      <c r="N648" s="2"/>
      <c r="O648" s="2"/>
      <c r="P648" s="2"/>
      <c r="Q648" s="2"/>
      <c r="R648" s="2"/>
      <c r="S648" s="2"/>
      <c r="T648" s="2"/>
      <c r="U648" s="2"/>
      <c r="V648" s="2"/>
      <c r="W648" s="2"/>
      <c r="X648" s="2"/>
      <c r="Y648" s="2"/>
      <c r="Z648" s="2"/>
    </row>
    <row r="649" spans="1:26" ht="36.75" customHeight="1" x14ac:dyDescent="0.35">
      <c r="A649" s="10"/>
      <c r="B649" s="2"/>
      <c r="C649" s="2"/>
      <c r="D649" s="2"/>
      <c r="E649" s="10"/>
      <c r="F649" s="2"/>
      <c r="G649" s="2"/>
      <c r="H649" s="2"/>
      <c r="I649" s="2"/>
      <c r="J649" s="2"/>
      <c r="K649" s="2"/>
      <c r="L649" s="2"/>
      <c r="M649" s="2"/>
      <c r="N649" s="2"/>
      <c r="O649" s="2"/>
      <c r="P649" s="2"/>
      <c r="Q649" s="2"/>
      <c r="R649" s="2"/>
      <c r="S649" s="2"/>
      <c r="T649" s="2"/>
      <c r="U649" s="2"/>
      <c r="V649" s="2"/>
      <c r="W649" s="2"/>
      <c r="X649" s="2"/>
      <c r="Y649" s="2"/>
      <c r="Z649" s="2"/>
    </row>
    <row r="650" spans="1:26" ht="36.75" customHeight="1" x14ac:dyDescent="0.35">
      <c r="A650" s="10"/>
      <c r="B650" s="2"/>
      <c r="C650" s="2"/>
      <c r="D650" s="2"/>
      <c r="E650" s="10"/>
      <c r="F650" s="2"/>
      <c r="G650" s="2"/>
      <c r="H650" s="2"/>
      <c r="I650" s="2"/>
      <c r="J650" s="2"/>
      <c r="K650" s="2"/>
      <c r="L650" s="2"/>
      <c r="M650" s="2"/>
      <c r="N650" s="2"/>
      <c r="O650" s="2"/>
      <c r="P650" s="2"/>
      <c r="Q650" s="2"/>
      <c r="R650" s="2"/>
      <c r="S650" s="2"/>
      <c r="T650" s="2"/>
      <c r="U650" s="2"/>
      <c r="V650" s="2"/>
      <c r="W650" s="2"/>
      <c r="X650" s="2"/>
      <c r="Y650" s="2"/>
      <c r="Z650" s="2"/>
    </row>
    <row r="651" spans="1:26" ht="36.75" customHeight="1" x14ac:dyDescent="0.35">
      <c r="A651" s="10"/>
      <c r="B651" s="2"/>
      <c r="C651" s="2"/>
      <c r="D651" s="2"/>
      <c r="E651" s="10"/>
      <c r="F651" s="2"/>
      <c r="G651" s="2"/>
      <c r="H651" s="2"/>
      <c r="I651" s="2"/>
      <c r="J651" s="2"/>
      <c r="K651" s="2"/>
      <c r="L651" s="2"/>
      <c r="M651" s="2"/>
      <c r="N651" s="2"/>
      <c r="O651" s="2"/>
      <c r="P651" s="2"/>
      <c r="Q651" s="2"/>
      <c r="R651" s="2"/>
      <c r="S651" s="2"/>
      <c r="T651" s="2"/>
      <c r="U651" s="2"/>
      <c r="V651" s="2"/>
      <c r="W651" s="2"/>
      <c r="X651" s="2"/>
      <c r="Y651" s="2"/>
      <c r="Z651" s="2"/>
    </row>
    <row r="652" spans="1:26" ht="36.75" customHeight="1" x14ac:dyDescent="0.35">
      <c r="A652" s="10"/>
      <c r="B652" s="2"/>
      <c r="C652" s="2"/>
      <c r="D652" s="2"/>
      <c r="E652" s="10"/>
      <c r="F652" s="2"/>
      <c r="G652" s="2"/>
      <c r="H652" s="2"/>
      <c r="I652" s="2"/>
      <c r="J652" s="2"/>
      <c r="K652" s="2"/>
      <c r="L652" s="2"/>
      <c r="M652" s="2"/>
      <c r="N652" s="2"/>
      <c r="O652" s="2"/>
      <c r="P652" s="2"/>
      <c r="Q652" s="2"/>
      <c r="R652" s="2"/>
      <c r="S652" s="2"/>
      <c r="T652" s="2"/>
      <c r="U652" s="2"/>
      <c r="V652" s="2"/>
      <c r="W652" s="2"/>
      <c r="X652" s="2"/>
      <c r="Y652" s="2"/>
      <c r="Z652" s="2"/>
    </row>
    <row r="653" spans="1:26" ht="36.75" customHeight="1" x14ac:dyDescent="0.35">
      <c r="A653" s="10"/>
      <c r="B653" s="2"/>
      <c r="C653" s="2"/>
      <c r="D653" s="2"/>
      <c r="E653" s="10"/>
      <c r="F653" s="2"/>
      <c r="G653" s="2"/>
      <c r="H653" s="2"/>
      <c r="I653" s="2"/>
      <c r="J653" s="2"/>
      <c r="K653" s="2"/>
      <c r="L653" s="2"/>
      <c r="M653" s="2"/>
      <c r="N653" s="2"/>
      <c r="O653" s="2"/>
      <c r="P653" s="2"/>
      <c r="Q653" s="2"/>
      <c r="R653" s="2"/>
      <c r="S653" s="2"/>
      <c r="T653" s="2"/>
      <c r="U653" s="2"/>
      <c r="V653" s="2"/>
      <c r="W653" s="2"/>
      <c r="X653" s="2"/>
      <c r="Y653" s="2"/>
      <c r="Z653" s="2"/>
    </row>
    <row r="654" spans="1:26" ht="36.75" customHeight="1" x14ac:dyDescent="0.35">
      <c r="A654" s="10"/>
      <c r="B654" s="2"/>
      <c r="C654" s="2"/>
      <c r="D654" s="2"/>
      <c r="E654" s="10"/>
      <c r="F654" s="2"/>
      <c r="G654" s="2"/>
      <c r="H654" s="2"/>
      <c r="I654" s="2"/>
      <c r="J654" s="2"/>
      <c r="K654" s="2"/>
      <c r="L654" s="2"/>
      <c r="M654" s="2"/>
      <c r="N654" s="2"/>
      <c r="O654" s="2"/>
      <c r="P654" s="2"/>
      <c r="Q654" s="2"/>
      <c r="R654" s="2"/>
      <c r="S654" s="2"/>
      <c r="T654" s="2"/>
      <c r="U654" s="2"/>
      <c r="V654" s="2"/>
      <c r="W654" s="2"/>
      <c r="X654" s="2"/>
      <c r="Y654" s="2"/>
      <c r="Z654" s="2"/>
    </row>
    <row r="655" spans="1:26" ht="36.75" customHeight="1" x14ac:dyDescent="0.35">
      <c r="A655" s="10"/>
      <c r="B655" s="2"/>
      <c r="C655" s="2"/>
      <c r="D655" s="2"/>
      <c r="E655" s="10"/>
      <c r="F655" s="2"/>
      <c r="G655" s="2"/>
      <c r="H655" s="2"/>
      <c r="I655" s="2"/>
      <c r="J655" s="2"/>
      <c r="K655" s="2"/>
      <c r="L655" s="2"/>
      <c r="M655" s="2"/>
      <c r="N655" s="2"/>
      <c r="O655" s="2"/>
      <c r="P655" s="2"/>
      <c r="Q655" s="2"/>
      <c r="R655" s="2"/>
      <c r="S655" s="2"/>
      <c r="T655" s="2"/>
      <c r="U655" s="2"/>
      <c r="V655" s="2"/>
      <c r="W655" s="2"/>
      <c r="X655" s="2"/>
      <c r="Y655" s="2"/>
      <c r="Z655" s="2"/>
    </row>
    <row r="656" spans="1:26" ht="36.75" customHeight="1" x14ac:dyDescent="0.35">
      <c r="A656" s="10"/>
      <c r="B656" s="2"/>
      <c r="C656" s="2"/>
      <c r="D656" s="2"/>
      <c r="E656" s="10"/>
      <c r="F656" s="2"/>
      <c r="G656" s="2"/>
      <c r="H656" s="2"/>
      <c r="I656" s="2"/>
      <c r="J656" s="2"/>
      <c r="K656" s="2"/>
      <c r="L656" s="2"/>
      <c r="M656" s="2"/>
      <c r="N656" s="2"/>
      <c r="O656" s="2"/>
      <c r="P656" s="2"/>
      <c r="Q656" s="2"/>
      <c r="R656" s="2"/>
      <c r="S656" s="2"/>
      <c r="T656" s="2"/>
      <c r="U656" s="2"/>
      <c r="V656" s="2"/>
      <c r="W656" s="2"/>
      <c r="X656" s="2"/>
      <c r="Y656" s="2"/>
      <c r="Z656" s="2"/>
    </row>
    <row r="657" spans="1:26" ht="36.75" customHeight="1" x14ac:dyDescent="0.35">
      <c r="A657" s="10"/>
      <c r="B657" s="2"/>
      <c r="C657" s="2"/>
      <c r="D657" s="2"/>
      <c r="E657" s="10"/>
      <c r="F657" s="2"/>
      <c r="G657" s="2"/>
      <c r="H657" s="2"/>
      <c r="I657" s="2"/>
      <c r="J657" s="2"/>
      <c r="K657" s="2"/>
      <c r="L657" s="2"/>
      <c r="M657" s="2"/>
      <c r="N657" s="2"/>
      <c r="O657" s="2"/>
      <c r="P657" s="2"/>
      <c r="Q657" s="2"/>
      <c r="R657" s="2"/>
      <c r="S657" s="2"/>
      <c r="T657" s="2"/>
      <c r="U657" s="2"/>
      <c r="V657" s="2"/>
      <c r="W657" s="2"/>
      <c r="X657" s="2"/>
      <c r="Y657" s="2"/>
      <c r="Z657" s="2"/>
    </row>
    <row r="658" spans="1:26" ht="36.75" customHeight="1" x14ac:dyDescent="0.35">
      <c r="A658" s="10"/>
      <c r="B658" s="2"/>
      <c r="C658" s="2"/>
      <c r="D658" s="2"/>
      <c r="E658" s="10"/>
      <c r="F658" s="2"/>
      <c r="G658" s="2"/>
      <c r="H658" s="2"/>
      <c r="I658" s="2"/>
      <c r="J658" s="2"/>
      <c r="K658" s="2"/>
      <c r="L658" s="2"/>
      <c r="M658" s="2"/>
      <c r="N658" s="2"/>
      <c r="O658" s="2"/>
      <c r="P658" s="2"/>
      <c r="Q658" s="2"/>
      <c r="R658" s="2"/>
      <c r="S658" s="2"/>
      <c r="T658" s="2"/>
      <c r="U658" s="2"/>
      <c r="V658" s="2"/>
      <c r="W658" s="2"/>
      <c r="X658" s="2"/>
      <c r="Y658" s="2"/>
      <c r="Z658" s="2"/>
    </row>
    <row r="659" spans="1:26" ht="36.75" customHeight="1" x14ac:dyDescent="0.35">
      <c r="A659" s="10"/>
      <c r="B659" s="2"/>
      <c r="C659" s="2"/>
      <c r="D659" s="2"/>
      <c r="E659" s="10"/>
      <c r="F659" s="2"/>
      <c r="G659" s="2"/>
      <c r="H659" s="2"/>
      <c r="I659" s="2"/>
      <c r="J659" s="2"/>
      <c r="K659" s="2"/>
      <c r="L659" s="2"/>
      <c r="M659" s="2"/>
      <c r="N659" s="2"/>
      <c r="O659" s="2"/>
      <c r="P659" s="2"/>
      <c r="Q659" s="2"/>
      <c r="R659" s="2"/>
      <c r="S659" s="2"/>
      <c r="T659" s="2"/>
      <c r="U659" s="2"/>
      <c r="V659" s="2"/>
      <c r="W659" s="2"/>
      <c r="X659" s="2"/>
      <c r="Y659" s="2"/>
      <c r="Z659" s="2"/>
    </row>
    <row r="660" spans="1:26" ht="36.75" customHeight="1" x14ac:dyDescent="0.35">
      <c r="A660" s="10"/>
      <c r="B660" s="2"/>
      <c r="C660" s="2"/>
      <c r="D660" s="2"/>
      <c r="E660" s="10"/>
      <c r="F660" s="2"/>
      <c r="G660" s="2"/>
      <c r="H660" s="2"/>
      <c r="I660" s="2"/>
      <c r="J660" s="2"/>
      <c r="K660" s="2"/>
      <c r="L660" s="2"/>
      <c r="M660" s="2"/>
      <c r="N660" s="2"/>
      <c r="O660" s="2"/>
      <c r="P660" s="2"/>
      <c r="Q660" s="2"/>
      <c r="R660" s="2"/>
      <c r="S660" s="2"/>
      <c r="T660" s="2"/>
      <c r="U660" s="2"/>
      <c r="V660" s="2"/>
      <c r="W660" s="2"/>
      <c r="X660" s="2"/>
      <c r="Y660" s="2"/>
      <c r="Z660" s="2"/>
    </row>
    <row r="661" spans="1:26" ht="36.75" customHeight="1" x14ac:dyDescent="0.35">
      <c r="A661" s="10"/>
      <c r="B661" s="2"/>
      <c r="C661" s="2"/>
      <c r="D661" s="2"/>
      <c r="E661" s="10"/>
      <c r="F661" s="2"/>
      <c r="G661" s="2"/>
      <c r="H661" s="2"/>
      <c r="I661" s="2"/>
      <c r="J661" s="2"/>
      <c r="K661" s="2"/>
      <c r="L661" s="2"/>
      <c r="M661" s="2"/>
      <c r="N661" s="2"/>
      <c r="O661" s="2"/>
      <c r="P661" s="2"/>
      <c r="Q661" s="2"/>
      <c r="R661" s="2"/>
      <c r="S661" s="2"/>
      <c r="T661" s="2"/>
      <c r="U661" s="2"/>
      <c r="V661" s="2"/>
      <c r="W661" s="2"/>
      <c r="X661" s="2"/>
      <c r="Y661" s="2"/>
      <c r="Z661" s="2"/>
    </row>
    <row r="662" spans="1:26" ht="36.75" customHeight="1" x14ac:dyDescent="0.35">
      <c r="A662" s="10"/>
      <c r="B662" s="2"/>
      <c r="C662" s="2"/>
      <c r="D662" s="2"/>
      <c r="E662" s="10"/>
      <c r="F662" s="2"/>
      <c r="G662" s="2"/>
      <c r="H662" s="2"/>
      <c r="I662" s="2"/>
      <c r="J662" s="2"/>
      <c r="K662" s="2"/>
      <c r="L662" s="2"/>
      <c r="M662" s="2"/>
      <c r="N662" s="2"/>
      <c r="O662" s="2"/>
      <c r="P662" s="2"/>
      <c r="Q662" s="2"/>
      <c r="R662" s="2"/>
      <c r="S662" s="2"/>
      <c r="T662" s="2"/>
      <c r="U662" s="2"/>
      <c r="V662" s="2"/>
      <c r="W662" s="2"/>
      <c r="X662" s="2"/>
      <c r="Y662" s="2"/>
      <c r="Z662" s="2"/>
    </row>
    <row r="663" spans="1:26" ht="36.75" customHeight="1" x14ac:dyDescent="0.35">
      <c r="A663" s="10"/>
      <c r="B663" s="2"/>
      <c r="C663" s="2"/>
      <c r="D663" s="2"/>
      <c r="E663" s="10"/>
      <c r="F663" s="2"/>
      <c r="G663" s="2"/>
      <c r="H663" s="2"/>
      <c r="I663" s="2"/>
      <c r="J663" s="2"/>
      <c r="K663" s="2"/>
      <c r="L663" s="2"/>
      <c r="M663" s="2"/>
      <c r="N663" s="2"/>
      <c r="O663" s="2"/>
      <c r="P663" s="2"/>
      <c r="Q663" s="2"/>
      <c r="R663" s="2"/>
      <c r="S663" s="2"/>
      <c r="T663" s="2"/>
      <c r="U663" s="2"/>
      <c r="V663" s="2"/>
      <c r="W663" s="2"/>
      <c r="X663" s="2"/>
      <c r="Y663" s="2"/>
      <c r="Z663" s="2"/>
    </row>
    <row r="664" spans="1:26" ht="36.75" customHeight="1" x14ac:dyDescent="0.35">
      <c r="A664" s="10"/>
      <c r="B664" s="2"/>
      <c r="C664" s="2"/>
      <c r="D664" s="2"/>
      <c r="E664" s="10"/>
      <c r="F664" s="2"/>
      <c r="G664" s="2"/>
      <c r="H664" s="2"/>
      <c r="I664" s="2"/>
      <c r="J664" s="2"/>
      <c r="K664" s="2"/>
      <c r="L664" s="2"/>
      <c r="M664" s="2"/>
      <c r="N664" s="2"/>
      <c r="O664" s="2"/>
      <c r="P664" s="2"/>
      <c r="Q664" s="2"/>
      <c r="R664" s="2"/>
      <c r="S664" s="2"/>
      <c r="T664" s="2"/>
      <c r="U664" s="2"/>
      <c r="V664" s="2"/>
      <c r="W664" s="2"/>
      <c r="X664" s="2"/>
      <c r="Y664" s="2"/>
      <c r="Z664" s="2"/>
    </row>
    <row r="665" spans="1:26" ht="36.75" customHeight="1" x14ac:dyDescent="0.35">
      <c r="A665" s="10"/>
      <c r="B665" s="2"/>
      <c r="C665" s="2"/>
      <c r="D665" s="2"/>
      <c r="E665" s="10"/>
      <c r="F665" s="2"/>
      <c r="G665" s="2"/>
      <c r="H665" s="2"/>
      <c r="I665" s="2"/>
      <c r="J665" s="2"/>
      <c r="K665" s="2"/>
      <c r="L665" s="2"/>
      <c r="M665" s="2"/>
      <c r="N665" s="2"/>
      <c r="O665" s="2"/>
      <c r="P665" s="2"/>
      <c r="Q665" s="2"/>
      <c r="R665" s="2"/>
      <c r="S665" s="2"/>
      <c r="T665" s="2"/>
      <c r="U665" s="2"/>
      <c r="V665" s="2"/>
      <c r="W665" s="2"/>
      <c r="X665" s="2"/>
      <c r="Y665" s="2"/>
      <c r="Z665" s="2"/>
    </row>
    <row r="666" spans="1:26" ht="36.75" customHeight="1" x14ac:dyDescent="0.35">
      <c r="A666" s="10"/>
      <c r="B666" s="2"/>
      <c r="C666" s="2"/>
      <c r="D666" s="2"/>
      <c r="E666" s="10"/>
      <c r="F666" s="2"/>
      <c r="G666" s="2"/>
      <c r="H666" s="2"/>
      <c r="I666" s="2"/>
      <c r="J666" s="2"/>
      <c r="K666" s="2"/>
      <c r="L666" s="2"/>
      <c r="M666" s="2"/>
      <c r="N666" s="2"/>
      <c r="O666" s="2"/>
      <c r="P666" s="2"/>
      <c r="Q666" s="2"/>
      <c r="R666" s="2"/>
      <c r="S666" s="2"/>
      <c r="T666" s="2"/>
      <c r="U666" s="2"/>
      <c r="V666" s="2"/>
      <c r="W666" s="2"/>
      <c r="X666" s="2"/>
      <c r="Y666" s="2"/>
      <c r="Z666" s="2"/>
    </row>
    <row r="667" spans="1:26" ht="36.75" customHeight="1" x14ac:dyDescent="0.35">
      <c r="A667" s="10"/>
      <c r="B667" s="2"/>
      <c r="C667" s="2"/>
      <c r="D667" s="2"/>
      <c r="E667" s="10"/>
      <c r="F667" s="2"/>
      <c r="G667" s="2"/>
      <c r="H667" s="2"/>
      <c r="I667" s="2"/>
      <c r="J667" s="2"/>
      <c r="K667" s="2"/>
      <c r="L667" s="2"/>
      <c r="M667" s="2"/>
      <c r="N667" s="2"/>
      <c r="O667" s="2"/>
      <c r="P667" s="2"/>
      <c r="Q667" s="2"/>
      <c r="R667" s="2"/>
      <c r="S667" s="2"/>
      <c r="T667" s="2"/>
      <c r="U667" s="2"/>
      <c r="V667" s="2"/>
      <c r="W667" s="2"/>
      <c r="X667" s="2"/>
      <c r="Y667" s="2"/>
      <c r="Z667" s="2"/>
    </row>
    <row r="668" spans="1:26" ht="36.75" customHeight="1" x14ac:dyDescent="0.35">
      <c r="A668" s="10"/>
      <c r="B668" s="2"/>
      <c r="C668" s="2"/>
      <c r="D668" s="2"/>
      <c r="E668" s="10"/>
      <c r="F668" s="2"/>
      <c r="G668" s="2"/>
      <c r="H668" s="2"/>
      <c r="I668" s="2"/>
      <c r="J668" s="2"/>
      <c r="K668" s="2"/>
      <c r="L668" s="2"/>
      <c r="M668" s="2"/>
      <c r="N668" s="2"/>
      <c r="O668" s="2"/>
      <c r="P668" s="2"/>
      <c r="Q668" s="2"/>
      <c r="R668" s="2"/>
      <c r="S668" s="2"/>
      <c r="T668" s="2"/>
      <c r="U668" s="2"/>
      <c r="V668" s="2"/>
      <c r="W668" s="2"/>
      <c r="X668" s="2"/>
      <c r="Y668" s="2"/>
      <c r="Z668" s="2"/>
    </row>
    <row r="669" spans="1:26" ht="36.75" customHeight="1" x14ac:dyDescent="0.35">
      <c r="A669" s="10"/>
      <c r="B669" s="2"/>
      <c r="C669" s="2"/>
      <c r="D669" s="2"/>
      <c r="E669" s="10"/>
      <c r="F669" s="2"/>
      <c r="G669" s="2"/>
      <c r="H669" s="2"/>
      <c r="I669" s="2"/>
      <c r="J669" s="2"/>
      <c r="K669" s="2"/>
      <c r="L669" s="2"/>
      <c r="M669" s="2"/>
      <c r="N669" s="2"/>
      <c r="O669" s="2"/>
      <c r="P669" s="2"/>
      <c r="Q669" s="2"/>
      <c r="R669" s="2"/>
      <c r="S669" s="2"/>
      <c r="T669" s="2"/>
      <c r="U669" s="2"/>
      <c r="V669" s="2"/>
      <c r="W669" s="2"/>
      <c r="X669" s="2"/>
      <c r="Y669" s="2"/>
      <c r="Z669" s="2"/>
    </row>
    <row r="670" spans="1:26" ht="36.75" customHeight="1" x14ac:dyDescent="0.35">
      <c r="A670" s="10"/>
      <c r="B670" s="2"/>
      <c r="C670" s="2"/>
      <c r="D670" s="2"/>
      <c r="E670" s="10"/>
      <c r="F670" s="2"/>
      <c r="G670" s="2"/>
      <c r="H670" s="2"/>
      <c r="I670" s="2"/>
      <c r="J670" s="2"/>
      <c r="K670" s="2"/>
      <c r="L670" s="2"/>
      <c r="M670" s="2"/>
      <c r="N670" s="2"/>
      <c r="O670" s="2"/>
      <c r="P670" s="2"/>
      <c r="Q670" s="2"/>
      <c r="R670" s="2"/>
      <c r="S670" s="2"/>
      <c r="T670" s="2"/>
      <c r="U670" s="2"/>
      <c r="V670" s="2"/>
      <c r="W670" s="2"/>
      <c r="X670" s="2"/>
      <c r="Y670" s="2"/>
      <c r="Z670" s="2"/>
    </row>
    <row r="671" spans="1:26" ht="36.75" customHeight="1" x14ac:dyDescent="0.35">
      <c r="A671" s="10"/>
      <c r="B671" s="2"/>
      <c r="C671" s="2"/>
      <c r="D671" s="2"/>
      <c r="E671" s="10"/>
      <c r="F671" s="2"/>
      <c r="G671" s="2"/>
      <c r="H671" s="2"/>
      <c r="I671" s="2"/>
      <c r="J671" s="2"/>
      <c r="K671" s="2"/>
      <c r="L671" s="2"/>
      <c r="M671" s="2"/>
      <c r="N671" s="2"/>
      <c r="O671" s="2"/>
      <c r="P671" s="2"/>
      <c r="Q671" s="2"/>
      <c r="R671" s="2"/>
      <c r="S671" s="2"/>
      <c r="T671" s="2"/>
      <c r="U671" s="2"/>
      <c r="V671" s="2"/>
      <c r="W671" s="2"/>
      <c r="X671" s="2"/>
      <c r="Y671" s="2"/>
      <c r="Z671" s="2"/>
    </row>
    <row r="672" spans="1:26" ht="36.75" customHeight="1" x14ac:dyDescent="0.35">
      <c r="A672" s="10"/>
      <c r="B672" s="2"/>
      <c r="C672" s="2"/>
      <c r="D672" s="2"/>
      <c r="E672" s="10"/>
      <c r="F672" s="2"/>
      <c r="G672" s="2"/>
      <c r="H672" s="2"/>
      <c r="I672" s="2"/>
      <c r="J672" s="2"/>
      <c r="K672" s="2"/>
      <c r="L672" s="2"/>
      <c r="M672" s="2"/>
      <c r="N672" s="2"/>
      <c r="O672" s="2"/>
      <c r="P672" s="2"/>
      <c r="Q672" s="2"/>
      <c r="R672" s="2"/>
      <c r="S672" s="2"/>
      <c r="T672" s="2"/>
      <c r="U672" s="2"/>
      <c r="V672" s="2"/>
      <c r="W672" s="2"/>
      <c r="X672" s="2"/>
      <c r="Y672" s="2"/>
      <c r="Z672" s="2"/>
    </row>
    <row r="673" spans="1:26" ht="36.75" customHeight="1" x14ac:dyDescent="0.35">
      <c r="A673" s="10"/>
      <c r="B673" s="2"/>
      <c r="C673" s="2"/>
      <c r="D673" s="2"/>
      <c r="E673" s="10"/>
      <c r="F673" s="2"/>
      <c r="G673" s="2"/>
      <c r="H673" s="2"/>
      <c r="I673" s="2"/>
      <c r="J673" s="2"/>
      <c r="K673" s="2"/>
      <c r="L673" s="2"/>
      <c r="M673" s="2"/>
      <c r="N673" s="2"/>
      <c r="O673" s="2"/>
      <c r="P673" s="2"/>
      <c r="Q673" s="2"/>
      <c r="R673" s="2"/>
      <c r="S673" s="2"/>
      <c r="T673" s="2"/>
      <c r="U673" s="2"/>
      <c r="V673" s="2"/>
      <c r="W673" s="2"/>
      <c r="X673" s="2"/>
      <c r="Y673" s="2"/>
      <c r="Z673" s="2"/>
    </row>
    <row r="674" spans="1:26" ht="36.75" customHeight="1" x14ac:dyDescent="0.35">
      <c r="A674" s="10"/>
      <c r="B674" s="2"/>
      <c r="C674" s="2"/>
      <c r="D674" s="2"/>
      <c r="E674" s="10"/>
      <c r="F674" s="2"/>
      <c r="G674" s="2"/>
      <c r="H674" s="2"/>
      <c r="I674" s="2"/>
      <c r="J674" s="2"/>
      <c r="K674" s="2"/>
      <c r="L674" s="2"/>
      <c r="M674" s="2"/>
      <c r="N674" s="2"/>
      <c r="O674" s="2"/>
      <c r="P674" s="2"/>
      <c r="Q674" s="2"/>
      <c r="R674" s="2"/>
      <c r="S674" s="2"/>
      <c r="T674" s="2"/>
      <c r="U674" s="2"/>
      <c r="V674" s="2"/>
      <c r="W674" s="2"/>
      <c r="X674" s="2"/>
      <c r="Y674" s="2"/>
      <c r="Z674" s="2"/>
    </row>
    <row r="675" spans="1:26" ht="36.75" customHeight="1" x14ac:dyDescent="0.35">
      <c r="A675" s="10"/>
      <c r="B675" s="2"/>
      <c r="C675" s="2"/>
      <c r="D675" s="2"/>
      <c r="E675" s="10"/>
      <c r="F675" s="2"/>
      <c r="G675" s="2"/>
      <c r="H675" s="2"/>
      <c r="I675" s="2"/>
      <c r="J675" s="2"/>
      <c r="K675" s="2"/>
      <c r="L675" s="2"/>
      <c r="M675" s="2"/>
      <c r="N675" s="2"/>
      <c r="O675" s="2"/>
      <c r="P675" s="2"/>
      <c r="Q675" s="2"/>
      <c r="R675" s="2"/>
      <c r="S675" s="2"/>
      <c r="T675" s="2"/>
      <c r="U675" s="2"/>
      <c r="V675" s="2"/>
      <c r="W675" s="2"/>
      <c r="X675" s="2"/>
      <c r="Y675" s="2"/>
      <c r="Z675" s="2"/>
    </row>
    <row r="676" spans="1:26" ht="36.75" customHeight="1" x14ac:dyDescent="0.35">
      <c r="A676" s="10"/>
      <c r="B676" s="2"/>
      <c r="C676" s="2"/>
      <c r="D676" s="2"/>
      <c r="E676" s="10"/>
      <c r="F676" s="2"/>
      <c r="G676" s="2"/>
      <c r="H676" s="2"/>
      <c r="I676" s="2"/>
      <c r="J676" s="2"/>
      <c r="K676" s="2"/>
      <c r="L676" s="2"/>
      <c r="M676" s="2"/>
      <c r="N676" s="2"/>
      <c r="O676" s="2"/>
      <c r="P676" s="2"/>
      <c r="Q676" s="2"/>
      <c r="R676" s="2"/>
      <c r="S676" s="2"/>
      <c r="T676" s="2"/>
      <c r="U676" s="2"/>
      <c r="V676" s="2"/>
      <c r="W676" s="2"/>
      <c r="X676" s="2"/>
      <c r="Y676" s="2"/>
      <c r="Z676" s="2"/>
    </row>
    <row r="677" spans="1:26" ht="36.75" customHeight="1" x14ac:dyDescent="0.35">
      <c r="A677" s="10"/>
      <c r="B677" s="2"/>
      <c r="C677" s="2"/>
      <c r="D677" s="2"/>
      <c r="E677" s="10"/>
      <c r="F677" s="2"/>
      <c r="G677" s="2"/>
      <c r="H677" s="2"/>
      <c r="I677" s="2"/>
      <c r="J677" s="2"/>
      <c r="K677" s="2"/>
      <c r="L677" s="2"/>
      <c r="M677" s="2"/>
      <c r="N677" s="2"/>
      <c r="O677" s="2"/>
      <c r="P677" s="2"/>
      <c r="Q677" s="2"/>
      <c r="R677" s="2"/>
      <c r="S677" s="2"/>
      <c r="T677" s="2"/>
      <c r="U677" s="2"/>
      <c r="V677" s="2"/>
      <c r="W677" s="2"/>
      <c r="X677" s="2"/>
      <c r="Y677" s="2"/>
      <c r="Z677" s="2"/>
    </row>
    <row r="678" spans="1:26" ht="36.75" customHeight="1" x14ac:dyDescent="0.35">
      <c r="A678" s="10"/>
      <c r="B678" s="2"/>
      <c r="C678" s="2"/>
      <c r="D678" s="2"/>
      <c r="E678" s="10"/>
      <c r="F678" s="2"/>
      <c r="G678" s="2"/>
      <c r="H678" s="2"/>
      <c r="I678" s="2"/>
      <c r="J678" s="2"/>
      <c r="K678" s="2"/>
      <c r="L678" s="2"/>
      <c r="M678" s="2"/>
      <c r="N678" s="2"/>
      <c r="O678" s="2"/>
      <c r="P678" s="2"/>
      <c r="Q678" s="2"/>
      <c r="R678" s="2"/>
      <c r="S678" s="2"/>
      <c r="T678" s="2"/>
      <c r="U678" s="2"/>
      <c r="V678" s="2"/>
      <c r="W678" s="2"/>
      <c r="X678" s="2"/>
      <c r="Y678" s="2"/>
      <c r="Z678" s="2"/>
    </row>
    <row r="679" spans="1:26" ht="36.75" customHeight="1" x14ac:dyDescent="0.35">
      <c r="A679" s="10"/>
      <c r="B679" s="2"/>
      <c r="C679" s="2"/>
      <c r="D679" s="2"/>
      <c r="E679" s="10"/>
      <c r="F679" s="2"/>
      <c r="G679" s="2"/>
      <c r="H679" s="2"/>
      <c r="I679" s="2"/>
      <c r="J679" s="2"/>
      <c r="K679" s="2"/>
      <c r="L679" s="2"/>
      <c r="M679" s="2"/>
      <c r="N679" s="2"/>
      <c r="O679" s="2"/>
      <c r="P679" s="2"/>
      <c r="Q679" s="2"/>
      <c r="R679" s="2"/>
      <c r="S679" s="2"/>
      <c r="T679" s="2"/>
      <c r="U679" s="2"/>
      <c r="V679" s="2"/>
      <c r="W679" s="2"/>
      <c r="X679" s="2"/>
      <c r="Y679" s="2"/>
      <c r="Z679" s="2"/>
    </row>
    <row r="680" spans="1:26" ht="36.75" customHeight="1" x14ac:dyDescent="0.35">
      <c r="A680" s="10"/>
      <c r="B680" s="2"/>
      <c r="C680" s="2"/>
      <c r="D680" s="2"/>
      <c r="E680" s="10"/>
      <c r="F680" s="2"/>
      <c r="G680" s="2"/>
      <c r="H680" s="2"/>
      <c r="I680" s="2"/>
      <c r="J680" s="2"/>
      <c r="K680" s="2"/>
      <c r="L680" s="2"/>
      <c r="M680" s="2"/>
      <c r="N680" s="2"/>
      <c r="O680" s="2"/>
      <c r="P680" s="2"/>
      <c r="Q680" s="2"/>
      <c r="R680" s="2"/>
      <c r="S680" s="2"/>
      <c r="T680" s="2"/>
      <c r="U680" s="2"/>
      <c r="V680" s="2"/>
      <c r="W680" s="2"/>
      <c r="X680" s="2"/>
      <c r="Y680" s="2"/>
      <c r="Z680" s="2"/>
    </row>
    <row r="681" spans="1:26" ht="36.75" customHeight="1" x14ac:dyDescent="0.35">
      <c r="A681" s="10"/>
      <c r="B681" s="2"/>
      <c r="C681" s="2"/>
      <c r="D681" s="2"/>
      <c r="E681" s="10"/>
      <c r="F681" s="2"/>
      <c r="G681" s="2"/>
      <c r="H681" s="2"/>
      <c r="I681" s="2"/>
      <c r="J681" s="2"/>
      <c r="K681" s="2"/>
      <c r="L681" s="2"/>
      <c r="M681" s="2"/>
      <c r="N681" s="2"/>
      <c r="O681" s="2"/>
      <c r="P681" s="2"/>
      <c r="Q681" s="2"/>
      <c r="R681" s="2"/>
      <c r="S681" s="2"/>
      <c r="T681" s="2"/>
      <c r="U681" s="2"/>
      <c r="V681" s="2"/>
      <c r="W681" s="2"/>
      <c r="X681" s="2"/>
      <c r="Y681" s="2"/>
      <c r="Z681" s="2"/>
    </row>
    <row r="682" spans="1:26" ht="36.75" customHeight="1" x14ac:dyDescent="0.35">
      <c r="A682" s="10"/>
      <c r="B682" s="2"/>
      <c r="C682" s="2"/>
      <c r="D682" s="2"/>
      <c r="E682" s="10"/>
      <c r="F682" s="2"/>
      <c r="G682" s="2"/>
      <c r="H682" s="2"/>
      <c r="I682" s="2"/>
      <c r="J682" s="2"/>
      <c r="K682" s="2"/>
      <c r="L682" s="2"/>
      <c r="M682" s="2"/>
      <c r="N682" s="2"/>
      <c r="O682" s="2"/>
      <c r="P682" s="2"/>
      <c r="Q682" s="2"/>
      <c r="R682" s="2"/>
      <c r="S682" s="2"/>
      <c r="T682" s="2"/>
      <c r="U682" s="2"/>
      <c r="V682" s="2"/>
      <c r="W682" s="2"/>
      <c r="X682" s="2"/>
      <c r="Y682" s="2"/>
      <c r="Z682" s="2"/>
    </row>
    <row r="683" spans="1:26" ht="36.75" customHeight="1" x14ac:dyDescent="0.35">
      <c r="A683" s="10"/>
      <c r="B683" s="2"/>
      <c r="C683" s="2"/>
      <c r="D683" s="2"/>
      <c r="E683" s="10"/>
      <c r="F683" s="2"/>
      <c r="G683" s="2"/>
      <c r="H683" s="2"/>
      <c r="I683" s="2"/>
      <c r="J683" s="2"/>
      <c r="K683" s="2"/>
      <c r="L683" s="2"/>
      <c r="M683" s="2"/>
      <c r="N683" s="2"/>
      <c r="O683" s="2"/>
      <c r="P683" s="2"/>
      <c r="Q683" s="2"/>
      <c r="R683" s="2"/>
      <c r="S683" s="2"/>
      <c r="T683" s="2"/>
      <c r="U683" s="2"/>
      <c r="V683" s="2"/>
      <c r="W683" s="2"/>
      <c r="X683" s="2"/>
      <c r="Y683" s="2"/>
      <c r="Z683" s="2"/>
    </row>
    <row r="684" spans="1:26" ht="36.75" customHeight="1" x14ac:dyDescent="0.35">
      <c r="A684" s="10"/>
      <c r="B684" s="2"/>
      <c r="C684" s="2"/>
      <c r="D684" s="2"/>
      <c r="E684" s="10"/>
      <c r="F684" s="2"/>
      <c r="G684" s="2"/>
      <c r="H684" s="2"/>
      <c r="I684" s="2"/>
      <c r="J684" s="2"/>
      <c r="K684" s="2"/>
      <c r="L684" s="2"/>
      <c r="M684" s="2"/>
      <c r="N684" s="2"/>
      <c r="O684" s="2"/>
      <c r="P684" s="2"/>
      <c r="Q684" s="2"/>
      <c r="R684" s="2"/>
      <c r="S684" s="2"/>
      <c r="T684" s="2"/>
      <c r="U684" s="2"/>
      <c r="V684" s="2"/>
      <c r="W684" s="2"/>
      <c r="X684" s="2"/>
      <c r="Y684" s="2"/>
      <c r="Z684" s="2"/>
    </row>
    <row r="685" spans="1:26" ht="36.75" customHeight="1" x14ac:dyDescent="0.35">
      <c r="A685" s="10"/>
      <c r="B685" s="2"/>
      <c r="C685" s="2"/>
      <c r="D685" s="2"/>
      <c r="E685" s="10"/>
      <c r="F685" s="2"/>
      <c r="G685" s="2"/>
      <c r="H685" s="2"/>
      <c r="I685" s="2"/>
      <c r="J685" s="2"/>
      <c r="K685" s="2"/>
      <c r="L685" s="2"/>
      <c r="M685" s="2"/>
      <c r="N685" s="2"/>
      <c r="O685" s="2"/>
      <c r="P685" s="2"/>
      <c r="Q685" s="2"/>
      <c r="R685" s="2"/>
      <c r="S685" s="2"/>
      <c r="T685" s="2"/>
      <c r="U685" s="2"/>
      <c r="V685" s="2"/>
      <c r="W685" s="2"/>
      <c r="X685" s="2"/>
      <c r="Y685" s="2"/>
      <c r="Z685" s="2"/>
    </row>
    <row r="686" spans="1:26" ht="36.75" customHeight="1" x14ac:dyDescent="0.35">
      <c r="A686" s="10"/>
      <c r="B686" s="2"/>
      <c r="C686" s="2"/>
      <c r="D686" s="2"/>
      <c r="E686" s="10"/>
      <c r="F686" s="2"/>
      <c r="G686" s="2"/>
      <c r="H686" s="2"/>
      <c r="I686" s="2"/>
      <c r="J686" s="2"/>
      <c r="K686" s="2"/>
      <c r="L686" s="2"/>
      <c r="M686" s="2"/>
      <c r="N686" s="2"/>
      <c r="O686" s="2"/>
      <c r="P686" s="2"/>
      <c r="Q686" s="2"/>
      <c r="R686" s="2"/>
      <c r="S686" s="2"/>
      <c r="T686" s="2"/>
      <c r="U686" s="2"/>
      <c r="V686" s="2"/>
      <c r="W686" s="2"/>
      <c r="X686" s="2"/>
      <c r="Y686" s="2"/>
      <c r="Z686" s="2"/>
    </row>
    <row r="687" spans="1:26" ht="36.75" customHeight="1" x14ac:dyDescent="0.35">
      <c r="A687" s="10"/>
      <c r="B687" s="2"/>
      <c r="C687" s="2"/>
      <c r="D687" s="2"/>
      <c r="E687" s="10"/>
      <c r="F687" s="2"/>
      <c r="G687" s="2"/>
      <c r="H687" s="2"/>
      <c r="I687" s="2"/>
      <c r="J687" s="2"/>
      <c r="K687" s="2"/>
      <c r="L687" s="2"/>
      <c r="M687" s="2"/>
      <c r="N687" s="2"/>
      <c r="O687" s="2"/>
      <c r="P687" s="2"/>
      <c r="Q687" s="2"/>
      <c r="R687" s="2"/>
      <c r="S687" s="2"/>
      <c r="T687" s="2"/>
      <c r="U687" s="2"/>
      <c r="V687" s="2"/>
      <c r="W687" s="2"/>
      <c r="X687" s="2"/>
      <c r="Y687" s="2"/>
      <c r="Z687" s="2"/>
    </row>
    <row r="688" spans="1:26" ht="36.75" customHeight="1" x14ac:dyDescent="0.35">
      <c r="A688" s="10"/>
      <c r="B688" s="2"/>
      <c r="C688" s="2"/>
      <c r="D688" s="2"/>
      <c r="E688" s="10"/>
      <c r="F688" s="2"/>
      <c r="G688" s="2"/>
      <c r="H688" s="2"/>
      <c r="I688" s="2"/>
      <c r="J688" s="2"/>
      <c r="K688" s="2"/>
      <c r="L688" s="2"/>
      <c r="M688" s="2"/>
      <c r="N688" s="2"/>
      <c r="O688" s="2"/>
      <c r="P688" s="2"/>
      <c r="Q688" s="2"/>
      <c r="R688" s="2"/>
      <c r="S688" s="2"/>
      <c r="T688" s="2"/>
      <c r="U688" s="2"/>
      <c r="V688" s="2"/>
      <c r="W688" s="2"/>
      <c r="X688" s="2"/>
      <c r="Y688" s="2"/>
      <c r="Z688" s="2"/>
    </row>
    <row r="689" spans="1:26" ht="36.75" customHeight="1" x14ac:dyDescent="0.35">
      <c r="A689" s="10"/>
      <c r="B689" s="2"/>
      <c r="C689" s="2"/>
      <c r="D689" s="2"/>
      <c r="E689" s="10"/>
      <c r="F689" s="2"/>
      <c r="G689" s="2"/>
      <c r="H689" s="2"/>
      <c r="I689" s="2"/>
      <c r="J689" s="2"/>
      <c r="K689" s="2"/>
      <c r="L689" s="2"/>
      <c r="M689" s="2"/>
      <c r="N689" s="2"/>
      <c r="O689" s="2"/>
      <c r="P689" s="2"/>
      <c r="Q689" s="2"/>
      <c r="R689" s="2"/>
      <c r="S689" s="2"/>
      <c r="T689" s="2"/>
      <c r="U689" s="2"/>
      <c r="V689" s="2"/>
      <c r="W689" s="2"/>
      <c r="X689" s="2"/>
      <c r="Y689" s="2"/>
      <c r="Z689" s="2"/>
    </row>
    <row r="690" spans="1:26" ht="36.75" customHeight="1" x14ac:dyDescent="0.35">
      <c r="A690" s="10"/>
      <c r="B690" s="2"/>
      <c r="C690" s="2"/>
      <c r="D690" s="2"/>
      <c r="E690" s="10"/>
      <c r="F690" s="2"/>
      <c r="G690" s="2"/>
      <c r="H690" s="2"/>
      <c r="I690" s="2"/>
      <c r="J690" s="2"/>
      <c r="K690" s="2"/>
      <c r="L690" s="2"/>
      <c r="M690" s="2"/>
      <c r="N690" s="2"/>
      <c r="O690" s="2"/>
      <c r="P690" s="2"/>
      <c r="Q690" s="2"/>
      <c r="R690" s="2"/>
      <c r="S690" s="2"/>
      <c r="T690" s="2"/>
      <c r="U690" s="2"/>
      <c r="V690" s="2"/>
      <c r="W690" s="2"/>
      <c r="X690" s="2"/>
      <c r="Y690" s="2"/>
      <c r="Z690" s="2"/>
    </row>
    <row r="691" spans="1:26" ht="36.75" customHeight="1" x14ac:dyDescent="0.35">
      <c r="A691" s="10"/>
      <c r="B691" s="2"/>
      <c r="C691" s="2"/>
      <c r="D691" s="2"/>
      <c r="E691" s="10"/>
      <c r="F691" s="2"/>
      <c r="G691" s="2"/>
      <c r="H691" s="2"/>
      <c r="I691" s="2"/>
      <c r="J691" s="2"/>
      <c r="K691" s="2"/>
      <c r="L691" s="2"/>
      <c r="M691" s="2"/>
      <c r="N691" s="2"/>
      <c r="O691" s="2"/>
      <c r="P691" s="2"/>
      <c r="Q691" s="2"/>
      <c r="R691" s="2"/>
      <c r="S691" s="2"/>
      <c r="T691" s="2"/>
      <c r="U691" s="2"/>
      <c r="V691" s="2"/>
      <c r="W691" s="2"/>
      <c r="X691" s="2"/>
      <c r="Y691" s="2"/>
      <c r="Z691" s="2"/>
    </row>
    <row r="692" spans="1:26" ht="36.75" customHeight="1" x14ac:dyDescent="0.35">
      <c r="A692" s="10"/>
      <c r="B692" s="2"/>
      <c r="C692" s="2"/>
      <c r="D692" s="2"/>
      <c r="E692" s="10"/>
      <c r="F692" s="2"/>
      <c r="G692" s="2"/>
      <c r="H692" s="2"/>
      <c r="I692" s="2"/>
      <c r="J692" s="2"/>
      <c r="K692" s="2"/>
      <c r="L692" s="2"/>
      <c r="M692" s="2"/>
      <c r="N692" s="2"/>
      <c r="O692" s="2"/>
      <c r="P692" s="2"/>
      <c r="Q692" s="2"/>
      <c r="R692" s="2"/>
      <c r="S692" s="2"/>
      <c r="T692" s="2"/>
      <c r="U692" s="2"/>
      <c r="V692" s="2"/>
      <c r="W692" s="2"/>
      <c r="X692" s="2"/>
      <c r="Y692" s="2"/>
      <c r="Z692" s="2"/>
    </row>
    <row r="693" spans="1:26" ht="36.75" customHeight="1" x14ac:dyDescent="0.35">
      <c r="A693" s="10"/>
      <c r="B693" s="2"/>
      <c r="C693" s="2"/>
      <c r="D693" s="2"/>
      <c r="E693" s="10"/>
      <c r="F693" s="2"/>
      <c r="G693" s="2"/>
      <c r="H693" s="2"/>
      <c r="I693" s="2"/>
      <c r="J693" s="2"/>
      <c r="K693" s="2"/>
      <c r="L693" s="2"/>
      <c r="M693" s="2"/>
      <c r="N693" s="2"/>
      <c r="O693" s="2"/>
      <c r="P693" s="2"/>
      <c r="Q693" s="2"/>
      <c r="R693" s="2"/>
      <c r="S693" s="2"/>
      <c r="T693" s="2"/>
      <c r="U693" s="2"/>
      <c r="V693" s="2"/>
      <c r="W693" s="2"/>
      <c r="X693" s="2"/>
      <c r="Y693" s="2"/>
      <c r="Z693" s="2"/>
    </row>
    <row r="694" spans="1:26" ht="36.75" customHeight="1" x14ac:dyDescent="0.35">
      <c r="A694" s="10"/>
      <c r="B694" s="2"/>
      <c r="C694" s="2"/>
      <c r="D694" s="2"/>
      <c r="E694" s="10"/>
      <c r="F694" s="2"/>
      <c r="G694" s="2"/>
      <c r="H694" s="2"/>
      <c r="I694" s="2"/>
      <c r="J694" s="2"/>
      <c r="K694" s="2"/>
      <c r="L694" s="2"/>
      <c r="M694" s="2"/>
      <c r="N694" s="2"/>
      <c r="O694" s="2"/>
      <c r="P694" s="2"/>
      <c r="Q694" s="2"/>
      <c r="R694" s="2"/>
      <c r="S694" s="2"/>
      <c r="T694" s="2"/>
      <c r="U694" s="2"/>
      <c r="V694" s="2"/>
      <c r="W694" s="2"/>
      <c r="X694" s="2"/>
      <c r="Y694" s="2"/>
      <c r="Z694" s="2"/>
    </row>
    <row r="695" spans="1:26" ht="36.75" customHeight="1" x14ac:dyDescent="0.35">
      <c r="A695" s="10"/>
      <c r="B695" s="2"/>
      <c r="C695" s="2"/>
      <c r="D695" s="2"/>
      <c r="E695" s="10"/>
      <c r="F695" s="2"/>
      <c r="G695" s="2"/>
      <c r="H695" s="2"/>
      <c r="I695" s="2"/>
      <c r="J695" s="2"/>
      <c r="K695" s="2"/>
      <c r="L695" s="2"/>
      <c r="M695" s="2"/>
      <c r="N695" s="2"/>
      <c r="O695" s="2"/>
      <c r="P695" s="2"/>
      <c r="Q695" s="2"/>
      <c r="R695" s="2"/>
      <c r="S695" s="2"/>
      <c r="T695" s="2"/>
      <c r="U695" s="2"/>
      <c r="V695" s="2"/>
      <c r="W695" s="2"/>
      <c r="X695" s="2"/>
      <c r="Y695" s="2"/>
      <c r="Z695" s="2"/>
    </row>
    <row r="696" spans="1:26" ht="36.75" customHeight="1" x14ac:dyDescent="0.35">
      <c r="A696" s="10"/>
      <c r="B696" s="2"/>
      <c r="C696" s="2"/>
      <c r="D696" s="2"/>
      <c r="E696" s="10"/>
      <c r="F696" s="2"/>
      <c r="G696" s="2"/>
      <c r="H696" s="2"/>
      <c r="I696" s="2"/>
      <c r="J696" s="2"/>
      <c r="K696" s="2"/>
      <c r="L696" s="2"/>
      <c r="M696" s="2"/>
      <c r="N696" s="2"/>
      <c r="O696" s="2"/>
      <c r="P696" s="2"/>
      <c r="Q696" s="2"/>
      <c r="R696" s="2"/>
      <c r="S696" s="2"/>
      <c r="T696" s="2"/>
      <c r="U696" s="2"/>
      <c r="V696" s="2"/>
      <c r="W696" s="2"/>
      <c r="X696" s="2"/>
      <c r="Y696" s="2"/>
      <c r="Z696" s="2"/>
    </row>
    <row r="697" spans="1:26" ht="36.75" customHeight="1" x14ac:dyDescent="0.35">
      <c r="A697" s="10"/>
      <c r="B697" s="2"/>
      <c r="C697" s="2"/>
      <c r="D697" s="2"/>
      <c r="E697" s="10"/>
      <c r="F697" s="2"/>
      <c r="G697" s="2"/>
      <c r="H697" s="2"/>
      <c r="I697" s="2"/>
      <c r="J697" s="2"/>
      <c r="K697" s="2"/>
      <c r="L697" s="2"/>
      <c r="M697" s="2"/>
      <c r="N697" s="2"/>
      <c r="O697" s="2"/>
      <c r="P697" s="2"/>
      <c r="Q697" s="2"/>
      <c r="R697" s="2"/>
      <c r="S697" s="2"/>
      <c r="T697" s="2"/>
      <c r="U697" s="2"/>
      <c r="V697" s="2"/>
      <c r="W697" s="2"/>
      <c r="X697" s="2"/>
      <c r="Y697" s="2"/>
      <c r="Z697" s="2"/>
    </row>
    <row r="698" spans="1:26" ht="36.75" customHeight="1" x14ac:dyDescent="0.35">
      <c r="A698" s="10"/>
      <c r="B698" s="2"/>
      <c r="C698" s="2"/>
      <c r="D698" s="2"/>
      <c r="E698" s="10"/>
      <c r="F698" s="2"/>
      <c r="G698" s="2"/>
      <c r="H698" s="2"/>
      <c r="I698" s="2"/>
      <c r="J698" s="2"/>
      <c r="K698" s="2"/>
      <c r="L698" s="2"/>
      <c r="M698" s="2"/>
      <c r="N698" s="2"/>
      <c r="O698" s="2"/>
      <c r="P698" s="2"/>
      <c r="Q698" s="2"/>
      <c r="R698" s="2"/>
      <c r="S698" s="2"/>
      <c r="T698" s="2"/>
      <c r="U698" s="2"/>
      <c r="V698" s="2"/>
      <c r="W698" s="2"/>
      <c r="X698" s="2"/>
      <c r="Y698" s="2"/>
      <c r="Z698" s="2"/>
    </row>
    <row r="699" spans="1:26" ht="36.75" customHeight="1" x14ac:dyDescent="0.35">
      <c r="A699" s="10"/>
      <c r="B699" s="2"/>
      <c r="C699" s="2"/>
      <c r="D699" s="2"/>
      <c r="E699" s="10"/>
      <c r="F699" s="2"/>
      <c r="G699" s="2"/>
      <c r="H699" s="2"/>
      <c r="I699" s="2"/>
      <c r="J699" s="2"/>
      <c r="K699" s="2"/>
      <c r="L699" s="2"/>
      <c r="M699" s="2"/>
      <c r="N699" s="2"/>
      <c r="O699" s="2"/>
      <c r="P699" s="2"/>
      <c r="Q699" s="2"/>
      <c r="R699" s="2"/>
      <c r="S699" s="2"/>
      <c r="T699" s="2"/>
      <c r="U699" s="2"/>
      <c r="V699" s="2"/>
      <c r="W699" s="2"/>
      <c r="X699" s="2"/>
      <c r="Y699" s="2"/>
      <c r="Z699" s="2"/>
    </row>
    <row r="700" spans="1:26" ht="36.75" customHeight="1" x14ac:dyDescent="0.35">
      <c r="A700" s="10"/>
      <c r="B700" s="2"/>
      <c r="C700" s="2"/>
      <c r="D700" s="2"/>
      <c r="E700" s="10"/>
      <c r="F700" s="2"/>
      <c r="G700" s="2"/>
      <c r="H700" s="2"/>
      <c r="I700" s="2"/>
      <c r="J700" s="2"/>
      <c r="K700" s="2"/>
      <c r="L700" s="2"/>
      <c r="M700" s="2"/>
      <c r="N700" s="2"/>
      <c r="O700" s="2"/>
      <c r="P700" s="2"/>
      <c r="Q700" s="2"/>
      <c r="R700" s="2"/>
      <c r="S700" s="2"/>
      <c r="T700" s="2"/>
      <c r="U700" s="2"/>
      <c r="V700" s="2"/>
      <c r="W700" s="2"/>
      <c r="X700" s="2"/>
      <c r="Y700" s="2"/>
      <c r="Z700" s="2"/>
    </row>
    <row r="701" spans="1:26" ht="36.75" customHeight="1" x14ac:dyDescent="0.35">
      <c r="A701" s="10"/>
      <c r="B701" s="2"/>
      <c r="C701" s="2"/>
      <c r="D701" s="2"/>
      <c r="E701" s="10"/>
      <c r="F701" s="2"/>
      <c r="G701" s="2"/>
      <c r="H701" s="2"/>
      <c r="I701" s="2"/>
      <c r="J701" s="2"/>
      <c r="K701" s="2"/>
      <c r="L701" s="2"/>
      <c r="M701" s="2"/>
      <c r="N701" s="2"/>
      <c r="O701" s="2"/>
      <c r="P701" s="2"/>
      <c r="Q701" s="2"/>
      <c r="R701" s="2"/>
      <c r="S701" s="2"/>
      <c r="T701" s="2"/>
      <c r="U701" s="2"/>
      <c r="V701" s="2"/>
      <c r="W701" s="2"/>
      <c r="X701" s="2"/>
      <c r="Y701" s="2"/>
      <c r="Z701" s="2"/>
    </row>
    <row r="702" spans="1:26" ht="36.75" customHeight="1" x14ac:dyDescent="0.35">
      <c r="A702" s="10"/>
      <c r="B702" s="2"/>
      <c r="C702" s="2"/>
      <c r="D702" s="2"/>
      <c r="E702" s="10"/>
      <c r="F702" s="2"/>
      <c r="G702" s="2"/>
      <c r="H702" s="2"/>
      <c r="I702" s="2"/>
      <c r="J702" s="2"/>
      <c r="K702" s="2"/>
      <c r="L702" s="2"/>
      <c r="M702" s="2"/>
      <c r="N702" s="2"/>
      <c r="O702" s="2"/>
      <c r="P702" s="2"/>
      <c r="Q702" s="2"/>
      <c r="R702" s="2"/>
      <c r="S702" s="2"/>
      <c r="T702" s="2"/>
      <c r="U702" s="2"/>
      <c r="V702" s="2"/>
      <c r="W702" s="2"/>
      <c r="X702" s="2"/>
      <c r="Y702" s="2"/>
      <c r="Z702" s="2"/>
    </row>
    <row r="703" spans="1:26" ht="36.75" customHeight="1" x14ac:dyDescent="0.35">
      <c r="A703" s="10"/>
      <c r="B703" s="2"/>
      <c r="C703" s="2"/>
      <c r="D703" s="2"/>
      <c r="E703" s="10"/>
      <c r="F703" s="2"/>
      <c r="G703" s="2"/>
      <c r="H703" s="2"/>
      <c r="I703" s="2"/>
      <c r="J703" s="2"/>
      <c r="K703" s="2"/>
      <c r="L703" s="2"/>
      <c r="M703" s="2"/>
      <c r="N703" s="2"/>
      <c r="O703" s="2"/>
      <c r="P703" s="2"/>
      <c r="Q703" s="2"/>
      <c r="R703" s="2"/>
      <c r="S703" s="2"/>
      <c r="T703" s="2"/>
      <c r="U703" s="2"/>
      <c r="V703" s="2"/>
      <c r="W703" s="2"/>
      <c r="X703" s="2"/>
      <c r="Y703" s="2"/>
      <c r="Z703" s="2"/>
    </row>
    <row r="704" spans="1:26" ht="36.75" customHeight="1" x14ac:dyDescent="0.35">
      <c r="A704" s="10"/>
      <c r="B704" s="2"/>
      <c r="C704" s="2"/>
      <c r="D704" s="2"/>
      <c r="E704" s="10"/>
      <c r="F704" s="2"/>
      <c r="G704" s="2"/>
      <c r="H704" s="2"/>
      <c r="I704" s="2"/>
      <c r="J704" s="2"/>
      <c r="K704" s="2"/>
      <c r="L704" s="2"/>
      <c r="M704" s="2"/>
      <c r="N704" s="2"/>
      <c r="O704" s="2"/>
      <c r="P704" s="2"/>
      <c r="Q704" s="2"/>
      <c r="R704" s="2"/>
      <c r="S704" s="2"/>
      <c r="T704" s="2"/>
      <c r="U704" s="2"/>
      <c r="V704" s="2"/>
      <c r="W704" s="2"/>
      <c r="X704" s="2"/>
      <c r="Y704" s="2"/>
      <c r="Z704" s="2"/>
    </row>
    <row r="705" spans="1:26" ht="36.75" customHeight="1" x14ac:dyDescent="0.35">
      <c r="A705" s="10"/>
      <c r="B705" s="2"/>
      <c r="C705" s="2"/>
      <c r="D705" s="2"/>
      <c r="E705" s="10"/>
      <c r="F705" s="2"/>
      <c r="G705" s="2"/>
      <c r="H705" s="2"/>
      <c r="I705" s="2"/>
      <c r="J705" s="2"/>
      <c r="K705" s="2"/>
      <c r="L705" s="2"/>
      <c r="M705" s="2"/>
      <c r="N705" s="2"/>
      <c r="O705" s="2"/>
      <c r="P705" s="2"/>
      <c r="Q705" s="2"/>
      <c r="R705" s="2"/>
      <c r="S705" s="2"/>
      <c r="T705" s="2"/>
      <c r="U705" s="2"/>
      <c r="V705" s="2"/>
      <c r="W705" s="2"/>
      <c r="X705" s="2"/>
      <c r="Y705" s="2"/>
      <c r="Z705" s="2"/>
    </row>
    <row r="706" spans="1:26" ht="36.75" customHeight="1" x14ac:dyDescent="0.35">
      <c r="A706" s="10"/>
      <c r="B706" s="2"/>
      <c r="C706" s="2"/>
      <c r="D706" s="2"/>
      <c r="E706" s="10"/>
      <c r="F706" s="2"/>
      <c r="G706" s="2"/>
      <c r="H706" s="2"/>
      <c r="I706" s="2"/>
      <c r="J706" s="2"/>
      <c r="K706" s="2"/>
      <c r="L706" s="2"/>
      <c r="M706" s="2"/>
      <c r="N706" s="2"/>
      <c r="O706" s="2"/>
      <c r="P706" s="2"/>
      <c r="Q706" s="2"/>
      <c r="R706" s="2"/>
      <c r="S706" s="2"/>
      <c r="T706" s="2"/>
      <c r="U706" s="2"/>
      <c r="V706" s="2"/>
      <c r="W706" s="2"/>
      <c r="X706" s="2"/>
      <c r="Y706" s="2"/>
      <c r="Z706" s="2"/>
    </row>
    <row r="707" spans="1:26" ht="36.75" customHeight="1" x14ac:dyDescent="0.35">
      <c r="A707" s="10"/>
      <c r="B707" s="2"/>
      <c r="C707" s="2"/>
      <c r="D707" s="2"/>
      <c r="E707" s="10"/>
      <c r="F707" s="2"/>
      <c r="G707" s="2"/>
      <c r="H707" s="2"/>
      <c r="I707" s="2"/>
      <c r="J707" s="2"/>
      <c r="K707" s="2"/>
      <c r="L707" s="2"/>
      <c r="M707" s="2"/>
      <c r="N707" s="2"/>
      <c r="O707" s="2"/>
      <c r="P707" s="2"/>
      <c r="Q707" s="2"/>
      <c r="R707" s="2"/>
      <c r="S707" s="2"/>
      <c r="T707" s="2"/>
      <c r="U707" s="2"/>
      <c r="V707" s="2"/>
      <c r="W707" s="2"/>
      <c r="X707" s="2"/>
      <c r="Y707" s="2"/>
      <c r="Z707" s="2"/>
    </row>
    <row r="708" spans="1:26" ht="36.75" customHeight="1" x14ac:dyDescent="0.35">
      <c r="A708" s="10"/>
      <c r="B708" s="2"/>
      <c r="C708" s="2"/>
      <c r="D708" s="2"/>
      <c r="E708" s="10"/>
      <c r="F708" s="2"/>
      <c r="G708" s="2"/>
      <c r="H708" s="2"/>
      <c r="I708" s="2"/>
      <c r="J708" s="2"/>
      <c r="K708" s="2"/>
      <c r="L708" s="2"/>
      <c r="M708" s="2"/>
      <c r="N708" s="2"/>
      <c r="O708" s="2"/>
      <c r="P708" s="2"/>
      <c r="Q708" s="2"/>
      <c r="R708" s="2"/>
      <c r="S708" s="2"/>
      <c r="T708" s="2"/>
      <c r="U708" s="2"/>
      <c r="V708" s="2"/>
      <c r="W708" s="2"/>
      <c r="X708" s="2"/>
      <c r="Y708" s="2"/>
      <c r="Z708" s="2"/>
    </row>
    <row r="709" spans="1:26" ht="36.75" customHeight="1" x14ac:dyDescent="0.35">
      <c r="A709" s="10"/>
      <c r="B709" s="2"/>
      <c r="C709" s="2"/>
      <c r="D709" s="2"/>
      <c r="E709" s="10"/>
      <c r="F709" s="2"/>
      <c r="G709" s="2"/>
      <c r="H709" s="2"/>
      <c r="I709" s="2"/>
      <c r="J709" s="2"/>
      <c r="K709" s="2"/>
      <c r="L709" s="2"/>
      <c r="M709" s="2"/>
      <c r="N709" s="2"/>
      <c r="O709" s="2"/>
      <c r="P709" s="2"/>
      <c r="Q709" s="2"/>
      <c r="R709" s="2"/>
      <c r="S709" s="2"/>
      <c r="T709" s="2"/>
      <c r="U709" s="2"/>
      <c r="V709" s="2"/>
      <c r="W709" s="2"/>
      <c r="X709" s="2"/>
      <c r="Y709" s="2"/>
      <c r="Z709" s="2"/>
    </row>
    <row r="710" spans="1:26" ht="36.75" customHeight="1" x14ac:dyDescent="0.35">
      <c r="A710" s="10"/>
      <c r="B710" s="2"/>
      <c r="C710" s="2"/>
      <c r="D710" s="2"/>
      <c r="E710" s="10"/>
      <c r="F710" s="2"/>
      <c r="G710" s="2"/>
      <c r="H710" s="2"/>
      <c r="I710" s="2"/>
      <c r="J710" s="2"/>
      <c r="K710" s="2"/>
      <c r="L710" s="2"/>
      <c r="M710" s="2"/>
      <c r="N710" s="2"/>
      <c r="O710" s="2"/>
      <c r="P710" s="2"/>
      <c r="Q710" s="2"/>
      <c r="R710" s="2"/>
      <c r="S710" s="2"/>
      <c r="T710" s="2"/>
      <c r="U710" s="2"/>
      <c r="V710" s="2"/>
      <c r="W710" s="2"/>
      <c r="X710" s="2"/>
      <c r="Y710" s="2"/>
      <c r="Z710" s="2"/>
    </row>
    <row r="711" spans="1:26" ht="36.75" customHeight="1" x14ac:dyDescent="0.35">
      <c r="A711" s="10"/>
      <c r="B711" s="2"/>
      <c r="C711" s="2"/>
      <c r="D711" s="2"/>
      <c r="E711" s="10"/>
      <c r="F711" s="2"/>
      <c r="G711" s="2"/>
      <c r="H711" s="2"/>
      <c r="I711" s="2"/>
      <c r="J711" s="2"/>
      <c r="K711" s="2"/>
      <c r="L711" s="2"/>
      <c r="M711" s="2"/>
      <c r="N711" s="2"/>
      <c r="O711" s="2"/>
      <c r="P711" s="2"/>
      <c r="Q711" s="2"/>
      <c r="R711" s="2"/>
      <c r="S711" s="2"/>
      <c r="T711" s="2"/>
      <c r="U711" s="2"/>
      <c r="V711" s="2"/>
      <c r="W711" s="2"/>
      <c r="X711" s="2"/>
      <c r="Y711" s="2"/>
      <c r="Z711" s="2"/>
    </row>
    <row r="712" spans="1:26" ht="36.75" customHeight="1" x14ac:dyDescent="0.35">
      <c r="A712" s="10"/>
      <c r="B712" s="2"/>
      <c r="C712" s="2"/>
      <c r="D712" s="2"/>
      <c r="E712" s="10"/>
      <c r="F712" s="2"/>
      <c r="G712" s="2"/>
      <c r="H712" s="2"/>
      <c r="I712" s="2"/>
      <c r="J712" s="2"/>
      <c r="K712" s="2"/>
      <c r="L712" s="2"/>
      <c r="M712" s="2"/>
      <c r="N712" s="2"/>
      <c r="O712" s="2"/>
      <c r="P712" s="2"/>
      <c r="Q712" s="2"/>
      <c r="R712" s="2"/>
      <c r="S712" s="2"/>
      <c r="T712" s="2"/>
      <c r="U712" s="2"/>
      <c r="V712" s="2"/>
      <c r="W712" s="2"/>
      <c r="X712" s="2"/>
      <c r="Y712" s="2"/>
      <c r="Z712" s="2"/>
    </row>
    <row r="713" spans="1:26" ht="36.75" customHeight="1" x14ac:dyDescent="0.35">
      <c r="A713" s="10"/>
      <c r="B713" s="2"/>
      <c r="C713" s="2"/>
      <c r="D713" s="2"/>
      <c r="E713" s="10"/>
      <c r="F713" s="2"/>
      <c r="G713" s="2"/>
      <c r="H713" s="2"/>
      <c r="I713" s="2"/>
      <c r="J713" s="2"/>
      <c r="K713" s="2"/>
      <c r="L713" s="2"/>
      <c r="M713" s="2"/>
      <c r="N713" s="2"/>
      <c r="O713" s="2"/>
      <c r="P713" s="2"/>
      <c r="Q713" s="2"/>
      <c r="R713" s="2"/>
      <c r="S713" s="2"/>
      <c r="T713" s="2"/>
      <c r="U713" s="2"/>
      <c r="V713" s="2"/>
      <c r="W713" s="2"/>
      <c r="X713" s="2"/>
      <c r="Y713" s="2"/>
      <c r="Z713" s="2"/>
    </row>
    <row r="714" spans="1:26" ht="36.75" customHeight="1" x14ac:dyDescent="0.35">
      <c r="A714" s="10"/>
      <c r="B714" s="2"/>
      <c r="C714" s="2"/>
      <c r="D714" s="2"/>
      <c r="E714" s="10"/>
      <c r="F714" s="2"/>
      <c r="G714" s="2"/>
      <c r="H714" s="2"/>
      <c r="I714" s="2"/>
      <c r="J714" s="2"/>
      <c r="K714" s="2"/>
      <c r="L714" s="2"/>
      <c r="M714" s="2"/>
      <c r="N714" s="2"/>
      <c r="O714" s="2"/>
      <c r="P714" s="2"/>
      <c r="Q714" s="2"/>
      <c r="R714" s="2"/>
      <c r="S714" s="2"/>
      <c r="T714" s="2"/>
      <c r="U714" s="2"/>
      <c r="V714" s="2"/>
      <c r="W714" s="2"/>
      <c r="X714" s="2"/>
      <c r="Y714" s="2"/>
      <c r="Z714" s="2"/>
    </row>
    <row r="715" spans="1:26" ht="36.75" customHeight="1" x14ac:dyDescent="0.35">
      <c r="A715" s="10"/>
      <c r="B715" s="2"/>
      <c r="C715" s="2"/>
      <c r="D715" s="2"/>
      <c r="E715" s="10"/>
      <c r="F715" s="2"/>
      <c r="G715" s="2"/>
      <c r="H715" s="2"/>
      <c r="I715" s="2"/>
      <c r="J715" s="2"/>
      <c r="K715" s="2"/>
      <c r="L715" s="2"/>
      <c r="M715" s="2"/>
      <c r="N715" s="2"/>
      <c r="O715" s="2"/>
      <c r="P715" s="2"/>
      <c r="Q715" s="2"/>
      <c r="R715" s="2"/>
      <c r="S715" s="2"/>
      <c r="T715" s="2"/>
      <c r="U715" s="2"/>
      <c r="V715" s="2"/>
      <c r="W715" s="2"/>
      <c r="X715" s="2"/>
      <c r="Y715" s="2"/>
      <c r="Z715" s="2"/>
    </row>
    <row r="716" spans="1:26" ht="36.75" customHeight="1" x14ac:dyDescent="0.35">
      <c r="A716" s="10"/>
      <c r="B716" s="2"/>
      <c r="C716" s="2"/>
      <c r="D716" s="2"/>
      <c r="E716" s="10"/>
      <c r="F716" s="2"/>
      <c r="G716" s="2"/>
      <c r="H716" s="2"/>
      <c r="I716" s="2"/>
      <c r="J716" s="2"/>
      <c r="K716" s="2"/>
      <c r="L716" s="2"/>
      <c r="M716" s="2"/>
      <c r="N716" s="2"/>
      <c r="O716" s="2"/>
      <c r="P716" s="2"/>
      <c r="Q716" s="2"/>
      <c r="R716" s="2"/>
      <c r="S716" s="2"/>
      <c r="T716" s="2"/>
      <c r="U716" s="2"/>
      <c r="V716" s="2"/>
      <c r="W716" s="2"/>
      <c r="X716" s="2"/>
      <c r="Y716" s="2"/>
      <c r="Z716" s="2"/>
    </row>
    <row r="717" spans="1:26" ht="36.75" customHeight="1" x14ac:dyDescent="0.35">
      <c r="A717" s="10"/>
      <c r="B717" s="2"/>
      <c r="C717" s="2"/>
      <c r="D717" s="2"/>
      <c r="E717" s="10"/>
      <c r="F717" s="2"/>
      <c r="G717" s="2"/>
      <c r="H717" s="2"/>
      <c r="I717" s="2"/>
      <c r="J717" s="2"/>
      <c r="K717" s="2"/>
      <c r="L717" s="2"/>
      <c r="M717" s="2"/>
      <c r="N717" s="2"/>
      <c r="O717" s="2"/>
      <c r="P717" s="2"/>
      <c r="Q717" s="2"/>
      <c r="R717" s="2"/>
      <c r="S717" s="2"/>
      <c r="T717" s="2"/>
      <c r="U717" s="2"/>
      <c r="V717" s="2"/>
      <c r="W717" s="2"/>
      <c r="X717" s="2"/>
      <c r="Y717" s="2"/>
      <c r="Z717" s="2"/>
    </row>
    <row r="718" spans="1:26" ht="36.75" customHeight="1" x14ac:dyDescent="0.35">
      <c r="A718" s="10"/>
      <c r="B718" s="2"/>
      <c r="C718" s="2"/>
      <c r="D718" s="2"/>
      <c r="E718" s="10"/>
      <c r="F718" s="2"/>
      <c r="G718" s="2"/>
      <c r="H718" s="2"/>
      <c r="I718" s="2"/>
      <c r="J718" s="2"/>
      <c r="K718" s="2"/>
      <c r="L718" s="2"/>
      <c r="M718" s="2"/>
      <c r="N718" s="2"/>
      <c r="O718" s="2"/>
      <c r="P718" s="2"/>
      <c r="Q718" s="2"/>
      <c r="R718" s="2"/>
      <c r="S718" s="2"/>
      <c r="T718" s="2"/>
      <c r="U718" s="2"/>
      <c r="V718" s="2"/>
      <c r="W718" s="2"/>
      <c r="X718" s="2"/>
      <c r="Y718" s="2"/>
      <c r="Z718" s="2"/>
    </row>
    <row r="719" spans="1:26" ht="36.75" customHeight="1" x14ac:dyDescent="0.35">
      <c r="A719" s="10"/>
      <c r="B719" s="2"/>
      <c r="C719" s="2"/>
      <c r="D719" s="2"/>
      <c r="E719" s="10"/>
      <c r="F719" s="2"/>
      <c r="G719" s="2"/>
      <c r="H719" s="2"/>
      <c r="I719" s="2"/>
      <c r="J719" s="2"/>
      <c r="K719" s="2"/>
      <c r="L719" s="2"/>
      <c r="M719" s="2"/>
      <c r="N719" s="2"/>
      <c r="O719" s="2"/>
      <c r="P719" s="2"/>
      <c r="Q719" s="2"/>
      <c r="R719" s="2"/>
      <c r="S719" s="2"/>
      <c r="T719" s="2"/>
      <c r="U719" s="2"/>
      <c r="V719" s="2"/>
      <c r="W719" s="2"/>
      <c r="X719" s="2"/>
      <c r="Y719" s="2"/>
      <c r="Z719" s="2"/>
    </row>
    <row r="720" spans="1:26" ht="36.75" customHeight="1" x14ac:dyDescent="0.35">
      <c r="A720" s="10"/>
      <c r="B720" s="2"/>
      <c r="C720" s="2"/>
      <c r="D720" s="2"/>
      <c r="E720" s="10"/>
      <c r="F720" s="2"/>
      <c r="G720" s="2"/>
      <c r="H720" s="2"/>
      <c r="I720" s="2"/>
      <c r="J720" s="2"/>
      <c r="K720" s="2"/>
      <c r="L720" s="2"/>
      <c r="M720" s="2"/>
      <c r="N720" s="2"/>
      <c r="O720" s="2"/>
      <c r="P720" s="2"/>
      <c r="Q720" s="2"/>
      <c r="R720" s="2"/>
      <c r="S720" s="2"/>
      <c r="T720" s="2"/>
      <c r="U720" s="2"/>
      <c r="V720" s="2"/>
      <c r="W720" s="2"/>
      <c r="X720" s="2"/>
      <c r="Y720" s="2"/>
      <c r="Z720" s="2"/>
    </row>
    <row r="721" spans="1:26" ht="36.75" customHeight="1" x14ac:dyDescent="0.35">
      <c r="A721" s="10"/>
      <c r="B721" s="2"/>
      <c r="C721" s="2"/>
      <c r="D721" s="2"/>
      <c r="E721" s="10"/>
      <c r="F721" s="2"/>
      <c r="G721" s="2"/>
      <c r="H721" s="2"/>
      <c r="I721" s="2"/>
      <c r="J721" s="2"/>
      <c r="K721" s="2"/>
      <c r="L721" s="2"/>
      <c r="M721" s="2"/>
      <c r="N721" s="2"/>
      <c r="O721" s="2"/>
      <c r="P721" s="2"/>
      <c r="Q721" s="2"/>
      <c r="R721" s="2"/>
      <c r="S721" s="2"/>
      <c r="T721" s="2"/>
      <c r="U721" s="2"/>
      <c r="V721" s="2"/>
      <c r="W721" s="2"/>
      <c r="X721" s="2"/>
      <c r="Y721" s="2"/>
      <c r="Z721" s="2"/>
    </row>
    <row r="722" spans="1:26" ht="36.75" customHeight="1" x14ac:dyDescent="0.35">
      <c r="A722" s="10"/>
      <c r="B722" s="2"/>
      <c r="C722" s="2"/>
      <c r="D722" s="2"/>
      <c r="E722" s="10"/>
      <c r="F722" s="2"/>
      <c r="G722" s="2"/>
      <c r="H722" s="2"/>
      <c r="I722" s="2"/>
      <c r="J722" s="2"/>
      <c r="K722" s="2"/>
      <c r="L722" s="2"/>
      <c r="M722" s="2"/>
      <c r="N722" s="2"/>
      <c r="O722" s="2"/>
      <c r="P722" s="2"/>
      <c r="Q722" s="2"/>
      <c r="R722" s="2"/>
      <c r="S722" s="2"/>
      <c r="T722" s="2"/>
      <c r="U722" s="2"/>
      <c r="V722" s="2"/>
      <c r="W722" s="2"/>
      <c r="X722" s="2"/>
      <c r="Y722" s="2"/>
      <c r="Z722" s="2"/>
    </row>
    <row r="723" spans="1:26" ht="36.75" customHeight="1" x14ac:dyDescent="0.35">
      <c r="A723" s="10"/>
      <c r="B723" s="2"/>
      <c r="C723" s="2"/>
      <c r="D723" s="2"/>
      <c r="E723" s="10"/>
      <c r="F723" s="2"/>
      <c r="G723" s="2"/>
      <c r="H723" s="2"/>
      <c r="I723" s="2"/>
      <c r="J723" s="2"/>
      <c r="K723" s="2"/>
      <c r="L723" s="2"/>
      <c r="M723" s="2"/>
      <c r="N723" s="2"/>
      <c r="O723" s="2"/>
      <c r="P723" s="2"/>
      <c r="Q723" s="2"/>
      <c r="R723" s="2"/>
      <c r="S723" s="2"/>
      <c r="T723" s="2"/>
      <c r="U723" s="2"/>
      <c r="V723" s="2"/>
      <c r="W723" s="2"/>
      <c r="X723" s="2"/>
      <c r="Y723" s="2"/>
      <c r="Z723" s="2"/>
    </row>
    <row r="724" spans="1:26" ht="36.75" customHeight="1" x14ac:dyDescent="0.35">
      <c r="A724" s="10"/>
      <c r="B724" s="2"/>
      <c r="C724" s="2"/>
      <c r="D724" s="2"/>
      <c r="E724" s="10"/>
      <c r="F724" s="2"/>
      <c r="G724" s="2"/>
      <c r="H724" s="2"/>
      <c r="I724" s="2"/>
      <c r="J724" s="2"/>
      <c r="K724" s="2"/>
      <c r="L724" s="2"/>
      <c r="M724" s="2"/>
      <c r="N724" s="2"/>
      <c r="O724" s="2"/>
      <c r="P724" s="2"/>
      <c r="Q724" s="2"/>
      <c r="R724" s="2"/>
      <c r="S724" s="2"/>
      <c r="T724" s="2"/>
      <c r="U724" s="2"/>
      <c r="V724" s="2"/>
      <c r="W724" s="2"/>
      <c r="X724" s="2"/>
      <c r="Y724" s="2"/>
      <c r="Z724" s="2"/>
    </row>
    <row r="725" spans="1:26" ht="36.75" customHeight="1" x14ac:dyDescent="0.35">
      <c r="A725" s="10"/>
      <c r="B725" s="2"/>
      <c r="C725" s="2"/>
      <c r="D725" s="2"/>
      <c r="E725" s="10"/>
      <c r="F725" s="2"/>
      <c r="G725" s="2"/>
      <c r="H725" s="2"/>
      <c r="I725" s="2"/>
      <c r="J725" s="2"/>
      <c r="K725" s="2"/>
      <c r="L725" s="2"/>
      <c r="M725" s="2"/>
      <c r="N725" s="2"/>
      <c r="O725" s="2"/>
      <c r="P725" s="2"/>
      <c r="Q725" s="2"/>
      <c r="R725" s="2"/>
      <c r="S725" s="2"/>
      <c r="T725" s="2"/>
      <c r="U725" s="2"/>
      <c r="V725" s="2"/>
      <c r="W725" s="2"/>
      <c r="X725" s="2"/>
      <c r="Y725" s="2"/>
      <c r="Z725" s="2"/>
    </row>
    <row r="726" spans="1:26" ht="36.75" customHeight="1" x14ac:dyDescent="0.35">
      <c r="A726" s="10"/>
      <c r="B726" s="2"/>
      <c r="C726" s="2"/>
      <c r="D726" s="2"/>
      <c r="E726" s="10"/>
      <c r="F726" s="2"/>
      <c r="G726" s="2"/>
      <c r="H726" s="2"/>
      <c r="I726" s="2"/>
      <c r="J726" s="2"/>
      <c r="K726" s="2"/>
      <c r="L726" s="2"/>
      <c r="M726" s="2"/>
      <c r="N726" s="2"/>
      <c r="O726" s="2"/>
      <c r="P726" s="2"/>
      <c r="Q726" s="2"/>
      <c r="R726" s="2"/>
      <c r="S726" s="2"/>
      <c r="T726" s="2"/>
      <c r="U726" s="2"/>
      <c r="V726" s="2"/>
      <c r="W726" s="2"/>
      <c r="X726" s="2"/>
      <c r="Y726" s="2"/>
      <c r="Z726" s="2"/>
    </row>
    <row r="727" spans="1:26" ht="36.75" customHeight="1" x14ac:dyDescent="0.35">
      <c r="A727" s="10"/>
      <c r="B727" s="2"/>
      <c r="C727" s="2"/>
      <c r="D727" s="2"/>
      <c r="E727" s="10"/>
      <c r="F727" s="2"/>
      <c r="G727" s="2"/>
      <c r="H727" s="2"/>
      <c r="I727" s="2"/>
      <c r="J727" s="2"/>
      <c r="K727" s="2"/>
      <c r="L727" s="2"/>
      <c r="M727" s="2"/>
      <c r="N727" s="2"/>
      <c r="O727" s="2"/>
      <c r="P727" s="2"/>
      <c r="Q727" s="2"/>
      <c r="R727" s="2"/>
      <c r="S727" s="2"/>
      <c r="T727" s="2"/>
      <c r="U727" s="2"/>
      <c r="V727" s="2"/>
      <c r="W727" s="2"/>
      <c r="X727" s="2"/>
      <c r="Y727" s="2"/>
      <c r="Z727" s="2"/>
    </row>
    <row r="728" spans="1:26" ht="36.75" customHeight="1" x14ac:dyDescent="0.35">
      <c r="A728" s="10"/>
      <c r="B728" s="2"/>
      <c r="C728" s="2"/>
      <c r="D728" s="2"/>
      <c r="E728" s="10"/>
      <c r="F728" s="2"/>
      <c r="G728" s="2"/>
      <c r="H728" s="2"/>
      <c r="I728" s="2"/>
      <c r="J728" s="2"/>
      <c r="K728" s="2"/>
      <c r="L728" s="2"/>
      <c r="M728" s="2"/>
      <c r="N728" s="2"/>
      <c r="O728" s="2"/>
      <c r="P728" s="2"/>
      <c r="Q728" s="2"/>
      <c r="R728" s="2"/>
      <c r="S728" s="2"/>
      <c r="T728" s="2"/>
      <c r="U728" s="2"/>
      <c r="V728" s="2"/>
      <c r="W728" s="2"/>
      <c r="X728" s="2"/>
      <c r="Y728" s="2"/>
      <c r="Z728" s="2"/>
    </row>
    <row r="729" spans="1:26" ht="36.75" customHeight="1" x14ac:dyDescent="0.35">
      <c r="A729" s="10"/>
      <c r="B729" s="2"/>
      <c r="C729" s="2"/>
      <c r="D729" s="2"/>
      <c r="E729" s="10"/>
      <c r="F729" s="2"/>
      <c r="G729" s="2"/>
      <c r="H729" s="2"/>
      <c r="I729" s="2"/>
      <c r="J729" s="2"/>
      <c r="K729" s="2"/>
      <c r="L729" s="2"/>
      <c r="M729" s="2"/>
      <c r="N729" s="2"/>
      <c r="O729" s="2"/>
      <c r="P729" s="2"/>
      <c r="Q729" s="2"/>
      <c r="R729" s="2"/>
      <c r="S729" s="2"/>
      <c r="T729" s="2"/>
      <c r="U729" s="2"/>
      <c r="V729" s="2"/>
      <c r="W729" s="2"/>
      <c r="X729" s="2"/>
      <c r="Y729" s="2"/>
      <c r="Z729" s="2"/>
    </row>
    <row r="730" spans="1:26" ht="36.75" customHeight="1" x14ac:dyDescent="0.35">
      <c r="A730" s="10"/>
      <c r="B730" s="2"/>
      <c r="C730" s="2"/>
      <c r="D730" s="2"/>
      <c r="E730" s="10"/>
      <c r="F730" s="2"/>
      <c r="G730" s="2"/>
      <c r="H730" s="2"/>
      <c r="I730" s="2"/>
      <c r="J730" s="2"/>
      <c r="K730" s="2"/>
      <c r="L730" s="2"/>
      <c r="M730" s="2"/>
      <c r="N730" s="2"/>
      <c r="O730" s="2"/>
      <c r="P730" s="2"/>
      <c r="Q730" s="2"/>
      <c r="R730" s="2"/>
      <c r="S730" s="2"/>
      <c r="T730" s="2"/>
      <c r="U730" s="2"/>
      <c r="V730" s="2"/>
      <c r="W730" s="2"/>
      <c r="X730" s="2"/>
      <c r="Y730" s="2"/>
      <c r="Z730" s="2"/>
    </row>
    <row r="731" spans="1:26" ht="36.75" customHeight="1" x14ac:dyDescent="0.35">
      <c r="A731" s="10"/>
      <c r="B731" s="2"/>
      <c r="C731" s="2"/>
      <c r="D731" s="2"/>
      <c r="E731" s="10"/>
      <c r="F731" s="2"/>
      <c r="G731" s="2"/>
      <c r="H731" s="2"/>
      <c r="I731" s="2"/>
      <c r="J731" s="2"/>
      <c r="K731" s="2"/>
      <c r="L731" s="2"/>
      <c r="M731" s="2"/>
      <c r="N731" s="2"/>
      <c r="O731" s="2"/>
      <c r="P731" s="2"/>
      <c r="Q731" s="2"/>
      <c r="R731" s="2"/>
      <c r="S731" s="2"/>
      <c r="T731" s="2"/>
      <c r="U731" s="2"/>
      <c r="V731" s="2"/>
      <c r="W731" s="2"/>
      <c r="X731" s="2"/>
      <c r="Y731" s="2"/>
      <c r="Z731" s="2"/>
    </row>
    <row r="732" spans="1:26" ht="36.75" customHeight="1" x14ac:dyDescent="0.35">
      <c r="A732" s="10"/>
      <c r="B732" s="2"/>
      <c r="C732" s="2"/>
      <c r="D732" s="2"/>
      <c r="E732" s="10"/>
      <c r="F732" s="2"/>
      <c r="G732" s="2"/>
      <c r="H732" s="2"/>
      <c r="I732" s="2"/>
      <c r="J732" s="2"/>
      <c r="K732" s="2"/>
      <c r="L732" s="2"/>
      <c r="M732" s="2"/>
      <c r="N732" s="2"/>
      <c r="O732" s="2"/>
      <c r="P732" s="2"/>
      <c r="Q732" s="2"/>
      <c r="R732" s="2"/>
      <c r="S732" s="2"/>
      <c r="T732" s="2"/>
      <c r="U732" s="2"/>
      <c r="V732" s="2"/>
      <c r="W732" s="2"/>
      <c r="X732" s="2"/>
      <c r="Y732" s="2"/>
      <c r="Z732" s="2"/>
    </row>
    <row r="733" spans="1:26" ht="36.75" customHeight="1" x14ac:dyDescent="0.35">
      <c r="A733" s="10"/>
      <c r="B733" s="2"/>
      <c r="C733" s="2"/>
      <c r="D733" s="2"/>
      <c r="E733" s="10"/>
      <c r="F733" s="2"/>
      <c r="G733" s="2"/>
      <c r="H733" s="2"/>
      <c r="I733" s="2"/>
      <c r="J733" s="2"/>
      <c r="K733" s="2"/>
      <c r="L733" s="2"/>
      <c r="M733" s="2"/>
      <c r="N733" s="2"/>
      <c r="O733" s="2"/>
      <c r="P733" s="2"/>
      <c r="Q733" s="2"/>
      <c r="R733" s="2"/>
      <c r="S733" s="2"/>
      <c r="T733" s="2"/>
      <c r="U733" s="2"/>
      <c r="V733" s="2"/>
      <c r="W733" s="2"/>
      <c r="X733" s="2"/>
      <c r="Y733" s="2"/>
      <c r="Z733" s="2"/>
    </row>
    <row r="734" spans="1:26" ht="36.75" customHeight="1" x14ac:dyDescent="0.35">
      <c r="A734" s="10"/>
      <c r="B734" s="2"/>
      <c r="C734" s="2"/>
      <c r="D734" s="2"/>
      <c r="E734" s="10"/>
      <c r="F734" s="2"/>
      <c r="G734" s="2"/>
      <c r="H734" s="2"/>
      <c r="I734" s="2"/>
      <c r="J734" s="2"/>
      <c r="K734" s="2"/>
      <c r="L734" s="2"/>
      <c r="M734" s="2"/>
      <c r="N734" s="2"/>
      <c r="O734" s="2"/>
      <c r="P734" s="2"/>
      <c r="Q734" s="2"/>
      <c r="R734" s="2"/>
      <c r="S734" s="2"/>
      <c r="T734" s="2"/>
      <c r="U734" s="2"/>
      <c r="V734" s="2"/>
      <c r="W734" s="2"/>
      <c r="X734" s="2"/>
      <c r="Y734" s="2"/>
      <c r="Z734" s="2"/>
    </row>
    <row r="735" spans="1:26" ht="36.75" customHeight="1" x14ac:dyDescent="0.35">
      <c r="A735" s="10"/>
      <c r="B735" s="2"/>
      <c r="C735" s="2"/>
      <c r="D735" s="2"/>
      <c r="E735" s="10"/>
      <c r="F735" s="2"/>
      <c r="G735" s="2"/>
      <c r="H735" s="2"/>
      <c r="I735" s="2"/>
      <c r="J735" s="2"/>
      <c r="K735" s="2"/>
      <c r="L735" s="2"/>
      <c r="M735" s="2"/>
      <c r="N735" s="2"/>
      <c r="O735" s="2"/>
      <c r="P735" s="2"/>
      <c r="Q735" s="2"/>
      <c r="R735" s="2"/>
      <c r="S735" s="2"/>
      <c r="T735" s="2"/>
      <c r="U735" s="2"/>
      <c r="V735" s="2"/>
      <c r="W735" s="2"/>
      <c r="X735" s="2"/>
      <c r="Y735" s="2"/>
      <c r="Z735" s="2"/>
    </row>
    <row r="736" spans="1:26" ht="36.75" customHeight="1" x14ac:dyDescent="0.35">
      <c r="A736" s="10"/>
      <c r="B736" s="2"/>
      <c r="C736" s="2"/>
      <c r="D736" s="2"/>
      <c r="E736" s="10"/>
      <c r="F736" s="2"/>
      <c r="G736" s="2"/>
      <c r="H736" s="2"/>
      <c r="I736" s="2"/>
      <c r="J736" s="2"/>
      <c r="K736" s="2"/>
      <c r="L736" s="2"/>
      <c r="M736" s="2"/>
      <c r="N736" s="2"/>
      <c r="O736" s="2"/>
      <c r="P736" s="2"/>
      <c r="Q736" s="2"/>
      <c r="R736" s="2"/>
      <c r="S736" s="2"/>
      <c r="T736" s="2"/>
      <c r="U736" s="2"/>
      <c r="V736" s="2"/>
      <c r="W736" s="2"/>
      <c r="X736" s="2"/>
      <c r="Y736" s="2"/>
      <c r="Z736" s="2"/>
    </row>
    <row r="737" spans="1:26" ht="36.75" customHeight="1" x14ac:dyDescent="0.35">
      <c r="A737" s="10"/>
      <c r="B737" s="2"/>
      <c r="C737" s="2"/>
      <c r="D737" s="2"/>
      <c r="E737" s="10"/>
      <c r="F737" s="2"/>
      <c r="G737" s="2"/>
      <c r="H737" s="2"/>
      <c r="I737" s="2"/>
      <c r="J737" s="2"/>
      <c r="K737" s="2"/>
      <c r="L737" s="2"/>
      <c r="M737" s="2"/>
      <c r="N737" s="2"/>
      <c r="O737" s="2"/>
      <c r="P737" s="2"/>
      <c r="Q737" s="2"/>
      <c r="R737" s="2"/>
      <c r="S737" s="2"/>
      <c r="T737" s="2"/>
      <c r="U737" s="2"/>
      <c r="V737" s="2"/>
      <c r="W737" s="2"/>
      <c r="X737" s="2"/>
      <c r="Y737" s="2"/>
      <c r="Z737" s="2"/>
    </row>
    <row r="738" spans="1:26" ht="36.75" customHeight="1" x14ac:dyDescent="0.35">
      <c r="A738" s="10"/>
      <c r="B738" s="2"/>
      <c r="C738" s="2"/>
      <c r="D738" s="2"/>
      <c r="E738" s="10"/>
      <c r="F738" s="2"/>
      <c r="G738" s="2"/>
      <c r="H738" s="2"/>
      <c r="I738" s="2"/>
      <c r="J738" s="2"/>
      <c r="K738" s="2"/>
      <c r="L738" s="2"/>
      <c r="M738" s="2"/>
      <c r="N738" s="2"/>
      <c r="O738" s="2"/>
      <c r="P738" s="2"/>
      <c r="Q738" s="2"/>
      <c r="R738" s="2"/>
      <c r="S738" s="2"/>
      <c r="T738" s="2"/>
      <c r="U738" s="2"/>
      <c r="V738" s="2"/>
      <c r="W738" s="2"/>
      <c r="X738" s="2"/>
      <c r="Y738" s="2"/>
      <c r="Z738" s="2"/>
    </row>
    <row r="739" spans="1:26" ht="36.75" customHeight="1" x14ac:dyDescent="0.35">
      <c r="A739" s="10"/>
      <c r="B739" s="2"/>
      <c r="C739" s="2"/>
      <c r="D739" s="2"/>
      <c r="E739" s="10"/>
      <c r="F739" s="2"/>
      <c r="G739" s="2"/>
      <c r="H739" s="2"/>
      <c r="I739" s="2"/>
      <c r="J739" s="2"/>
      <c r="K739" s="2"/>
      <c r="L739" s="2"/>
      <c r="M739" s="2"/>
      <c r="N739" s="2"/>
      <c r="O739" s="2"/>
      <c r="P739" s="2"/>
      <c r="Q739" s="2"/>
      <c r="R739" s="2"/>
      <c r="S739" s="2"/>
      <c r="T739" s="2"/>
      <c r="U739" s="2"/>
      <c r="V739" s="2"/>
      <c r="W739" s="2"/>
      <c r="X739" s="2"/>
      <c r="Y739" s="2"/>
      <c r="Z739" s="2"/>
    </row>
    <row r="740" spans="1:26" ht="36.75" customHeight="1" x14ac:dyDescent="0.35">
      <c r="A740" s="10"/>
      <c r="B740" s="2"/>
      <c r="C740" s="2"/>
      <c r="D740" s="2"/>
      <c r="E740" s="10"/>
      <c r="F740" s="2"/>
      <c r="G740" s="2"/>
      <c r="H740" s="2"/>
      <c r="I740" s="2"/>
      <c r="J740" s="2"/>
      <c r="K740" s="2"/>
      <c r="L740" s="2"/>
      <c r="M740" s="2"/>
      <c r="N740" s="2"/>
      <c r="O740" s="2"/>
      <c r="P740" s="2"/>
      <c r="Q740" s="2"/>
      <c r="R740" s="2"/>
      <c r="S740" s="2"/>
      <c r="T740" s="2"/>
      <c r="U740" s="2"/>
      <c r="V740" s="2"/>
      <c r="W740" s="2"/>
      <c r="X740" s="2"/>
      <c r="Y740" s="2"/>
      <c r="Z740" s="2"/>
    </row>
    <row r="741" spans="1:26" ht="36.75" customHeight="1" x14ac:dyDescent="0.35">
      <c r="A741" s="10"/>
      <c r="B741" s="2"/>
      <c r="C741" s="2"/>
      <c r="D741" s="2"/>
      <c r="E741" s="10"/>
      <c r="F741" s="2"/>
      <c r="G741" s="2"/>
      <c r="H741" s="2"/>
      <c r="I741" s="2"/>
      <c r="J741" s="2"/>
      <c r="K741" s="2"/>
      <c r="L741" s="2"/>
      <c r="M741" s="2"/>
      <c r="N741" s="2"/>
      <c r="O741" s="2"/>
      <c r="P741" s="2"/>
      <c r="Q741" s="2"/>
      <c r="R741" s="2"/>
      <c r="S741" s="2"/>
      <c r="T741" s="2"/>
      <c r="U741" s="2"/>
      <c r="V741" s="2"/>
      <c r="W741" s="2"/>
      <c r="X741" s="2"/>
      <c r="Y741" s="2"/>
      <c r="Z741" s="2"/>
    </row>
    <row r="742" spans="1:26" ht="36.75" customHeight="1" x14ac:dyDescent="0.35">
      <c r="A742" s="10"/>
      <c r="B742" s="2"/>
      <c r="C742" s="2"/>
      <c r="D742" s="2"/>
      <c r="E742" s="10"/>
      <c r="F742" s="2"/>
      <c r="G742" s="2"/>
      <c r="H742" s="2"/>
      <c r="I742" s="2"/>
      <c r="J742" s="2"/>
      <c r="K742" s="2"/>
      <c r="L742" s="2"/>
      <c r="M742" s="2"/>
      <c r="N742" s="2"/>
      <c r="O742" s="2"/>
      <c r="P742" s="2"/>
      <c r="Q742" s="2"/>
      <c r="R742" s="2"/>
      <c r="S742" s="2"/>
      <c r="T742" s="2"/>
      <c r="U742" s="2"/>
      <c r="V742" s="2"/>
      <c r="W742" s="2"/>
      <c r="X742" s="2"/>
      <c r="Y742" s="2"/>
      <c r="Z742" s="2"/>
    </row>
    <row r="743" spans="1:26" ht="36.75" customHeight="1" x14ac:dyDescent="0.35">
      <c r="A743" s="10"/>
      <c r="B743" s="2"/>
      <c r="C743" s="2"/>
      <c r="D743" s="2"/>
      <c r="E743" s="10"/>
      <c r="F743" s="2"/>
      <c r="G743" s="2"/>
      <c r="H743" s="2"/>
      <c r="I743" s="2"/>
      <c r="J743" s="2"/>
      <c r="K743" s="2"/>
      <c r="L743" s="2"/>
      <c r="M743" s="2"/>
      <c r="N743" s="2"/>
      <c r="O743" s="2"/>
      <c r="P743" s="2"/>
      <c r="Q743" s="2"/>
      <c r="R743" s="2"/>
      <c r="S743" s="2"/>
      <c r="T743" s="2"/>
      <c r="U743" s="2"/>
      <c r="V743" s="2"/>
      <c r="W743" s="2"/>
      <c r="X743" s="2"/>
      <c r="Y743" s="2"/>
      <c r="Z743" s="2"/>
    </row>
    <row r="744" spans="1:26" ht="36.75" customHeight="1" x14ac:dyDescent="0.35">
      <c r="A744" s="10"/>
      <c r="B744" s="2"/>
      <c r="C744" s="2"/>
      <c r="D744" s="2"/>
      <c r="E744" s="10"/>
      <c r="F744" s="2"/>
      <c r="G744" s="2"/>
      <c r="H744" s="2"/>
      <c r="I744" s="2"/>
      <c r="J744" s="2"/>
      <c r="K744" s="2"/>
      <c r="L744" s="2"/>
      <c r="M744" s="2"/>
      <c r="N744" s="2"/>
      <c r="O744" s="2"/>
      <c r="P744" s="2"/>
      <c r="Q744" s="2"/>
      <c r="R744" s="2"/>
      <c r="S744" s="2"/>
      <c r="T744" s="2"/>
      <c r="U744" s="2"/>
      <c r="V744" s="2"/>
      <c r="W744" s="2"/>
      <c r="X744" s="2"/>
      <c r="Y744" s="2"/>
      <c r="Z744" s="2"/>
    </row>
    <row r="745" spans="1:26" ht="36.75" customHeight="1" x14ac:dyDescent="0.35">
      <c r="A745" s="10"/>
      <c r="B745" s="2"/>
      <c r="C745" s="2"/>
      <c r="D745" s="2"/>
      <c r="E745" s="10"/>
      <c r="F745" s="2"/>
      <c r="G745" s="2"/>
      <c r="H745" s="2"/>
      <c r="I745" s="2"/>
      <c r="J745" s="2"/>
      <c r="K745" s="2"/>
      <c r="L745" s="2"/>
      <c r="M745" s="2"/>
      <c r="N745" s="2"/>
      <c r="O745" s="2"/>
      <c r="P745" s="2"/>
      <c r="Q745" s="2"/>
      <c r="R745" s="2"/>
      <c r="S745" s="2"/>
      <c r="T745" s="2"/>
      <c r="U745" s="2"/>
      <c r="V745" s="2"/>
      <c r="W745" s="2"/>
      <c r="X745" s="2"/>
      <c r="Y745" s="2"/>
      <c r="Z745" s="2"/>
    </row>
    <row r="746" spans="1:26" ht="36.75" customHeight="1" x14ac:dyDescent="0.35">
      <c r="A746" s="10"/>
      <c r="B746" s="2"/>
      <c r="C746" s="2"/>
      <c r="D746" s="2"/>
      <c r="E746" s="10"/>
      <c r="F746" s="2"/>
      <c r="G746" s="2"/>
      <c r="H746" s="2"/>
      <c r="I746" s="2"/>
      <c r="J746" s="2"/>
      <c r="K746" s="2"/>
      <c r="L746" s="2"/>
      <c r="M746" s="2"/>
      <c r="N746" s="2"/>
      <c r="O746" s="2"/>
      <c r="P746" s="2"/>
      <c r="Q746" s="2"/>
      <c r="R746" s="2"/>
      <c r="S746" s="2"/>
      <c r="T746" s="2"/>
      <c r="U746" s="2"/>
      <c r="V746" s="2"/>
      <c r="W746" s="2"/>
      <c r="X746" s="2"/>
      <c r="Y746" s="2"/>
      <c r="Z746" s="2"/>
    </row>
    <row r="747" spans="1:26" ht="36.75" customHeight="1" x14ac:dyDescent="0.35">
      <c r="A747" s="10"/>
      <c r="B747" s="2"/>
      <c r="C747" s="2"/>
      <c r="D747" s="2"/>
      <c r="E747" s="10"/>
      <c r="F747" s="2"/>
      <c r="G747" s="2"/>
      <c r="H747" s="2"/>
      <c r="I747" s="2"/>
      <c r="J747" s="2"/>
      <c r="K747" s="2"/>
      <c r="L747" s="2"/>
      <c r="M747" s="2"/>
      <c r="N747" s="2"/>
      <c r="O747" s="2"/>
      <c r="P747" s="2"/>
      <c r="Q747" s="2"/>
      <c r="R747" s="2"/>
      <c r="S747" s="2"/>
      <c r="T747" s="2"/>
      <c r="U747" s="2"/>
      <c r="V747" s="2"/>
      <c r="W747" s="2"/>
      <c r="X747" s="2"/>
      <c r="Y747" s="2"/>
      <c r="Z747" s="2"/>
    </row>
    <row r="748" spans="1:26" ht="36.75" customHeight="1" x14ac:dyDescent="0.35">
      <c r="A748" s="10"/>
      <c r="B748" s="2"/>
      <c r="C748" s="2"/>
      <c r="D748" s="2"/>
      <c r="E748" s="10"/>
      <c r="F748" s="2"/>
      <c r="G748" s="2"/>
      <c r="H748" s="2"/>
      <c r="I748" s="2"/>
      <c r="J748" s="2"/>
      <c r="K748" s="2"/>
      <c r="L748" s="2"/>
      <c r="M748" s="2"/>
      <c r="N748" s="2"/>
      <c r="O748" s="2"/>
      <c r="P748" s="2"/>
      <c r="Q748" s="2"/>
      <c r="R748" s="2"/>
      <c r="S748" s="2"/>
      <c r="T748" s="2"/>
      <c r="U748" s="2"/>
      <c r="V748" s="2"/>
      <c r="W748" s="2"/>
      <c r="X748" s="2"/>
      <c r="Y748" s="2"/>
      <c r="Z748" s="2"/>
    </row>
    <row r="749" spans="1:26" ht="36.75" customHeight="1" x14ac:dyDescent="0.35">
      <c r="A749" s="10"/>
      <c r="B749" s="2"/>
      <c r="C749" s="2"/>
      <c r="D749" s="2"/>
      <c r="E749" s="10"/>
      <c r="F749" s="2"/>
      <c r="G749" s="2"/>
      <c r="H749" s="2"/>
      <c r="I749" s="2"/>
      <c r="J749" s="2"/>
      <c r="K749" s="2"/>
      <c r="L749" s="2"/>
      <c r="M749" s="2"/>
      <c r="N749" s="2"/>
      <c r="O749" s="2"/>
      <c r="P749" s="2"/>
      <c r="Q749" s="2"/>
      <c r="R749" s="2"/>
      <c r="S749" s="2"/>
      <c r="T749" s="2"/>
      <c r="U749" s="2"/>
      <c r="V749" s="2"/>
      <c r="W749" s="2"/>
      <c r="X749" s="2"/>
      <c r="Y749" s="2"/>
      <c r="Z749" s="2"/>
    </row>
    <row r="750" spans="1:26" ht="36.75" customHeight="1" x14ac:dyDescent="0.35">
      <c r="A750" s="10"/>
      <c r="B750" s="2"/>
      <c r="C750" s="2"/>
      <c r="D750" s="2"/>
      <c r="E750" s="10"/>
      <c r="F750" s="2"/>
      <c r="G750" s="2"/>
      <c r="H750" s="2"/>
      <c r="I750" s="2"/>
      <c r="J750" s="2"/>
      <c r="K750" s="2"/>
      <c r="L750" s="2"/>
      <c r="M750" s="2"/>
      <c r="N750" s="2"/>
      <c r="O750" s="2"/>
      <c r="P750" s="2"/>
      <c r="Q750" s="2"/>
      <c r="R750" s="2"/>
      <c r="S750" s="2"/>
      <c r="T750" s="2"/>
      <c r="U750" s="2"/>
      <c r="V750" s="2"/>
      <c r="W750" s="2"/>
      <c r="X750" s="2"/>
      <c r="Y750" s="2"/>
      <c r="Z750" s="2"/>
    </row>
    <row r="751" spans="1:26" ht="36.75" customHeight="1" x14ac:dyDescent="0.35">
      <c r="A751" s="10"/>
      <c r="B751" s="2"/>
      <c r="C751" s="2"/>
      <c r="D751" s="2"/>
      <c r="E751" s="10"/>
      <c r="F751" s="2"/>
      <c r="G751" s="2"/>
      <c r="H751" s="2"/>
      <c r="I751" s="2"/>
      <c r="J751" s="2"/>
      <c r="K751" s="2"/>
      <c r="L751" s="2"/>
      <c r="M751" s="2"/>
      <c r="N751" s="2"/>
      <c r="O751" s="2"/>
      <c r="P751" s="2"/>
      <c r="Q751" s="2"/>
      <c r="R751" s="2"/>
      <c r="S751" s="2"/>
      <c r="T751" s="2"/>
      <c r="U751" s="2"/>
      <c r="V751" s="2"/>
      <c r="W751" s="2"/>
      <c r="X751" s="2"/>
      <c r="Y751" s="2"/>
      <c r="Z751" s="2"/>
    </row>
    <row r="752" spans="1:26" ht="36.75" customHeight="1" x14ac:dyDescent="0.35">
      <c r="A752" s="10"/>
      <c r="B752" s="2"/>
      <c r="C752" s="2"/>
      <c r="D752" s="2"/>
      <c r="E752" s="10"/>
      <c r="F752" s="2"/>
      <c r="G752" s="2"/>
      <c r="H752" s="2"/>
      <c r="I752" s="2"/>
      <c r="J752" s="2"/>
      <c r="K752" s="2"/>
      <c r="L752" s="2"/>
      <c r="M752" s="2"/>
      <c r="N752" s="2"/>
      <c r="O752" s="2"/>
      <c r="P752" s="2"/>
      <c r="Q752" s="2"/>
      <c r="R752" s="2"/>
      <c r="S752" s="2"/>
      <c r="T752" s="2"/>
      <c r="U752" s="2"/>
      <c r="V752" s="2"/>
      <c r="W752" s="2"/>
      <c r="X752" s="2"/>
      <c r="Y752" s="2"/>
      <c r="Z752" s="2"/>
    </row>
    <row r="753" spans="1:26" ht="36.75" customHeight="1" x14ac:dyDescent="0.35">
      <c r="A753" s="10"/>
      <c r="B753" s="2"/>
      <c r="C753" s="2"/>
      <c r="D753" s="2"/>
      <c r="E753" s="10"/>
      <c r="F753" s="2"/>
      <c r="G753" s="2"/>
      <c r="H753" s="2"/>
      <c r="I753" s="2"/>
      <c r="J753" s="2"/>
      <c r="K753" s="2"/>
      <c r="L753" s="2"/>
      <c r="M753" s="2"/>
      <c r="N753" s="2"/>
      <c r="O753" s="2"/>
      <c r="P753" s="2"/>
      <c r="Q753" s="2"/>
      <c r="R753" s="2"/>
      <c r="S753" s="2"/>
      <c r="T753" s="2"/>
      <c r="U753" s="2"/>
      <c r="V753" s="2"/>
      <c r="W753" s="2"/>
      <c r="X753" s="2"/>
      <c r="Y753" s="2"/>
      <c r="Z753" s="2"/>
    </row>
    <row r="754" spans="1:26" ht="36.75" customHeight="1" x14ac:dyDescent="0.35">
      <c r="A754" s="10"/>
      <c r="B754" s="2"/>
      <c r="C754" s="2"/>
      <c r="D754" s="2"/>
      <c r="E754" s="10"/>
      <c r="F754" s="2"/>
      <c r="G754" s="2"/>
      <c r="H754" s="2"/>
      <c r="I754" s="2"/>
      <c r="J754" s="2"/>
      <c r="K754" s="2"/>
      <c r="L754" s="2"/>
      <c r="M754" s="2"/>
      <c r="N754" s="2"/>
      <c r="O754" s="2"/>
      <c r="P754" s="2"/>
      <c r="Q754" s="2"/>
      <c r="R754" s="2"/>
      <c r="S754" s="2"/>
      <c r="T754" s="2"/>
      <c r="U754" s="2"/>
      <c r="V754" s="2"/>
      <c r="W754" s="2"/>
      <c r="X754" s="2"/>
      <c r="Y754" s="2"/>
      <c r="Z754" s="2"/>
    </row>
    <row r="755" spans="1:26" ht="36.75" customHeight="1" x14ac:dyDescent="0.35">
      <c r="A755" s="10"/>
      <c r="B755" s="2"/>
      <c r="C755" s="2"/>
      <c r="D755" s="2"/>
      <c r="E755" s="10"/>
      <c r="F755" s="2"/>
      <c r="G755" s="2"/>
      <c r="H755" s="2"/>
      <c r="I755" s="2"/>
      <c r="J755" s="2"/>
      <c r="K755" s="2"/>
      <c r="L755" s="2"/>
      <c r="M755" s="2"/>
      <c r="N755" s="2"/>
      <c r="O755" s="2"/>
      <c r="P755" s="2"/>
      <c r="Q755" s="2"/>
      <c r="R755" s="2"/>
      <c r="S755" s="2"/>
      <c r="T755" s="2"/>
      <c r="U755" s="2"/>
      <c r="V755" s="2"/>
      <c r="W755" s="2"/>
      <c r="X755" s="2"/>
      <c r="Y755" s="2"/>
      <c r="Z755" s="2"/>
    </row>
    <row r="756" spans="1:26" ht="36.75" customHeight="1" x14ac:dyDescent="0.35">
      <c r="A756" s="10"/>
      <c r="B756" s="2"/>
      <c r="C756" s="2"/>
      <c r="D756" s="2"/>
      <c r="E756" s="10"/>
      <c r="F756" s="2"/>
      <c r="G756" s="2"/>
      <c r="H756" s="2"/>
      <c r="I756" s="2"/>
      <c r="J756" s="2"/>
      <c r="K756" s="2"/>
      <c r="L756" s="2"/>
      <c r="M756" s="2"/>
      <c r="N756" s="2"/>
      <c r="O756" s="2"/>
      <c r="P756" s="2"/>
      <c r="Q756" s="2"/>
      <c r="R756" s="2"/>
      <c r="S756" s="2"/>
      <c r="T756" s="2"/>
      <c r="U756" s="2"/>
      <c r="V756" s="2"/>
      <c r="W756" s="2"/>
      <c r="X756" s="2"/>
      <c r="Y756" s="2"/>
      <c r="Z756" s="2"/>
    </row>
    <row r="757" spans="1:26" ht="36.75" customHeight="1" x14ac:dyDescent="0.35">
      <c r="A757" s="10"/>
      <c r="B757" s="2"/>
      <c r="C757" s="2"/>
      <c r="D757" s="2"/>
      <c r="E757" s="10"/>
      <c r="F757" s="2"/>
      <c r="G757" s="2"/>
      <c r="H757" s="2"/>
      <c r="I757" s="2"/>
      <c r="J757" s="2"/>
      <c r="K757" s="2"/>
      <c r="L757" s="2"/>
      <c r="M757" s="2"/>
      <c r="N757" s="2"/>
      <c r="O757" s="2"/>
      <c r="P757" s="2"/>
      <c r="Q757" s="2"/>
      <c r="R757" s="2"/>
      <c r="S757" s="2"/>
      <c r="T757" s="2"/>
      <c r="U757" s="2"/>
      <c r="V757" s="2"/>
      <c r="W757" s="2"/>
      <c r="X757" s="2"/>
      <c r="Y757" s="2"/>
      <c r="Z757" s="2"/>
    </row>
    <row r="758" spans="1:26" ht="36.75" customHeight="1" x14ac:dyDescent="0.35">
      <c r="A758" s="10"/>
      <c r="B758" s="2"/>
      <c r="C758" s="2"/>
      <c r="D758" s="2"/>
      <c r="E758" s="10"/>
      <c r="F758" s="2"/>
      <c r="G758" s="2"/>
      <c r="H758" s="2"/>
      <c r="I758" s="2"/>
      <c r="J758" s="2"/>
      <c r="K758" s="2"/>
      <c r="L758" s="2"/>
      <c r="M758" s="2"/>
      <c r="N758" s="2"/>
      <c r="O758" s="2"/>
      <c r="P758" s="2"/>
      <c r="Q758" s="2"/>
      <c r="R758" s="2"/>
      <c r="S758" s="2"/>
      <c r="T758" s="2"/>
      <c r="U758" s="2"/>
      <c r="V758" s="2"/>
      <c r="W758" s="2"/>
      <c r="X758" s="2"/>
      <c r="Y758" s="2"/>
      <c r="Z758" s="2"/>
    </row>
    <row r="759" spans="1:26" ht="36.75" customHeight="1" x14ac:dyDescent="0.35">
      <c r="A759" s="10"/>
      <c r="B759" s="2"/>
      <c r="C759" s="2"/>
      <c r="D759" s="2"/>
      <c r="E759" s="10"/>
      <c r="F759" s="2"/>
      <c r="G759" s="2"/>
      <c r="H759" s="2"/>
      <c r="I759" s="2"/>
      <c r="J759" s="2"/>
      <c r="K759" s="2"/>
      <c r="L759" s="2"/>
      <c r="M759" s="2"/>
      <c r="N759" s="2"/>
      <c r="O759" s="2"/>
      <c r="P759" s="2"/>
      <c r="Q759" s="2"/>
      <c r="R759" s="2"/>
      <c r="S759" s="2"/>
      <c r="T759" s="2"/>
      <c r="U759" s="2"/>
      <c r="V759" s="2"/>
      <c r="W759" s="2"/>
      <c r="X759" s="2"/>
      <c r="Y759" s="2"/>
      <c r="Z759" s="2"/>
    </row>
    <row r="760" spans="1:26" ht="36.75" customHeight="1" x14ac:dyDescent="0.35">
      <c r="A760" s="10"/>
      <c r="B760" s="2"/>
      <c r="C760" s="2"/>
      <c r="D760" s="2"/>
      <c r="E760" s="10"/>
      <c r="F760" s="2"/>
      <c r="G760" s="2"/>
      <c r="H760" s="2"/>
      <c r="I760" s="2"/>
      <c r="J760" s="2"/>
      <c r="K760" s="2"/>
      <c r="L760" s="2"/>
      <c r="M760" s="2"/>
      <c r="N760" s="2"/>
      <c r="O760" s="2"/>
      <c r="P760" s="2"/>
      <c r="Q760" s="2"/>
      <c r="R760" s="2"/>
      <c r="S760" s="2"/>
      <c r="T760" s="2"/>
      <c r="U760" s="2"/>
      <c r="V760" s="2"/>
      <c r="W760" s="2"/>
      <c r="X760" s="2"/>
      <c r="Y760" s="2"/>
      <c r="Z760" s="2"/>
    </row>
    <row r="761" spans="1:26" ht="36.75" customHeight="1" x14ac:dyDescent="0.35">
      <c r="A761" s="10"/>
      <c r="B761" s="2"/>
      <c r="C761" s="2"/>
      <c r="D761" s="2"/>
      <c r="E761" s="10"/>
      <c r="F761" s="2"/>
      <c r="G761" s="2"/>
      <c r="H761" s="2"/>
      <c r="I761" s="2"/>
      <c r="J761" s="2"/>
      <c r="K761" s="2"/>
      <c r="L761" s="2"/>
      <c r="M761" s="2"/>
      <c r="N761" s="2"/>
      <c r="O761" s="2"/>
      <c r="P761" s="2"/>
      <c r="Q761" s="2"/>
      <c r="R761" s="2"/>
      <c r="S761" s="2"/>
      <c r="T761" s="2"/>
      <c r="U761" s="2"/>
      <c r="V761" s="2"/>
      <c r="W761" s="2"/>
      <c r="X761" s="2"/>
      <c r="Y761" s="2"/>
      <c r="Z761" s="2"/>
    </row>
    <row r="762" spans="1:26" ht="36.75" customHeight="1" x14ac:dyDescent="0.35">
      <c r="A762" s="10"/>
      <c r="B762" s="2"/>
      <c r="C762" s="2"/>
      <c r="D762" s="2"/>
      <c r="E762" s="10"/>
      <c r="F762" s="2"/>
      <c r="G762" s="2"/>
      <c r="H762" s="2"/>
      <c r="I762" s="2"/>
      <c r="J762" s="2"/>
      <c r="K762" s="2"/>
      <c r="L762" s="2"/>
      <c r="M762" s="2"/>
      <c r="N762" s="2"/>
      <c r="O762" s="2"/>
      <c r="P762" s="2"/>
      <c r="Q762" s="2"/>
      <c r="R762" s="2"/>
      <c r="S762" s="2"/>
      <c r="T762" s="2"/>
      <c r="U762" s="2"/>
      <c r="V762" s="2"/>
      <c r="W762" s="2"/>
      <c r="X762" s="2"/>
      <c r="Y762" s="2"/>
      <c r="Z762" s="2"/>
    </row>
    <row r="763" spans="1:26" ht="36.75" customHeight="1" x14ac:dyDescent="0.35">
      <c r="A763" s="10"/>
      <c r="B763" s="2"/>
      <c r="C763" s="2"/>
      <c r="D763" s="2"/>
      <c r="E763" s="10"/>
      <c r="F763" s="2"/>
      <c r="G763" s="2"/>
      <c r="H763" s="2"/>
      <c r="I763" s="2"/>
      <c r="J763" s="2"/>
      <c r="K763" s="2"/>
      <c r="L763" s="2"/>
      <c r="M763" s="2"/>
      <c r="N763" s="2"/>
      <c r="O763" s="2"/>
      <c r="P763" s="2"/>
      <c r="Q763" s="2"/>
      <c r="R763" s="2"/>
      <c r="S763" s="2"/>
      <c r="T763" s="2"/>
      <c r="U763" s="2"/>
      <c r="V763" s="2"/>
      <c r="W763" s="2"/>
      <c r="X763" s="2"/>
      <c r="Y763" s="2"/>
      <c r="Z763" s="2"/>
    </row>
    <row r="764" spans="1:26" ht="36.75" customHeight="1" x14ac:dyDescent="0.35">
      <c r="A764" s="10"/>
      <c r="B764" s="2"/>
      <c r="C764" s="2"/>
      <c r="D764" s="2"/>
      <c r="E764" s="10"/>
      <c r="F764" s="2"/>
      <c r="G764" s="2"/>
      <c r="H764" s="2"/>
      <c r="I764" s="2"/>
      <c r="J764" s="2"/>
      <c r="K764" s="2"/>
      <c r="L764" s="2"/>
      <c r="M764" s="2"/>
      <c r="N764" s="2"/>
      <c r="O764" s="2"/>
      <c r="P764" s="2"/>
      <c r="Q764" s="2"/>
      <c r="R764" s="2"/>
      <c r="S764" s="2"/>
      <c r="T764" s="2"/>
      <c r="U764" s="2"/>
      <c r="V764" s="2"/>
      <c r="W764" s="2"/>
      <c r="X764" s="2"/>
      <c r="Y764" s="2"/>
      <c r="Z764" s="2"/>
    </row>
    <row r="765" spans="1:26" ht="36.75" customHeight="1" x14ac:dyDescent="0.35">
      <c r="A765" s="10"/>
      <c r="B765" s="2"/>
      <c r="C765" s="2"/>
      <c r="D765" s="2"/>
      <c r="E765" s="10"/>
      <c r="F765" s="2"/>
      <c r="G765" s="2"/>
      <c r="H765" s="2"/>
      <c r="I765" s="2"/>
      <c r="J765" s="2"/>
      <c r="K765" s="2"/>
      <c r="L765" s="2"/>
      <c r="M765" s="2"/>
      <c r="N765" s="2"/>
      <c r="O765" s="2"/>
      <c r="P765" s="2"/>
      <c r="Q765" s="2"/>
      <c r="R765" s="2"/>
      <c r="S765" s="2"/>
      <c r="T765" s="2"/>
      <c r="U765" s="2"/>
      <c r="V765" s="2"/>
      <c r="W765" s="2"/>
      <c r="X765" s="2"/>
      <c r="Y765" s="2"/>
      <c r="Z765" s="2"/>
    </row>
    <row r="766" spans="1:26" ht="36.75" customHeight="1" x14ac:dyDescent="0.35">
      <c r="A766" s="10"/>
      <c r="B766" s="2"/>
      <c r="C766" s="2"/>
      <c r="D766" s="2"/>
      <c r="E766" s="10"/>
      <c r="F766" s="2"/>
      <c r="G766" s="2"/>
      <c r="H766" s="2"/>
      <c r="I766" s="2"/>
      <c r="J766" s="2"/>
      <c r="K766" s="2"/>
      <c r="L766" s="2"/>
      <c r="M766" s="2"/>
      <c r="N766" s="2"/>
      <c r="O766" s="2"/>
      <c r="P766" s="2"/>
      <c r="Q766" s="2"/>
      <c r="R766" s="2"/>
      <c r="S766" s="2"/>
      <c r="T766" s="2"/>
      <c r="U766" s="2"/>
      <c r="V766" s="2"/>
      <c r="W766" s="2"/>
      <c r="X766" s="2"/>
      <c r="Y766" s="2"/>
      <c r="Z766" s="2"/>
    </row>
    <row r="767" spans="1:26" ht="36.75" customHeight="1" x14ac:dyDescent="0.35">
      <c r="A767" s="10"/>
      <c r="B767" s="2"/>
      <c r="C767" s="2"/>
      <c r="D767" s="2"/>
      <c r="E767" s="10"/>
      <c r="F767" s="2"/>
      <c r="G767" s="2"/>
      <c r="H767" s="2"/>
      <c r="I767" s="2"/>
      <c r="J767" s="2"/>
      <c r="K767" s="2"/>
      <c r="L767" s="2"/>
      <c r="M767" s="2"/>
      <c r="N767" s="2"/>
      <c r="O767" s="2"/>
      <c r="P767" s="2"/>
      <c r="Q767" s="2"/>
      <c r="R767" s="2"/>
      <c r="S767" s="2"/>
      <c r="T767" s="2"/>
      <c r="U767" s="2"/>
      <c r="V767" s="2"/>
      <c r="W767" s="2"/>
      <c r="X767" s="2"/>
      <c r="Y767" s="2"/>
      <c r="Z767" s="2"/>
    </row>
    <row r="768" spans="1:26" ht="36.75" customHeight="1" x14ac:dyDescent="0.35">
      <c r="A768" s="10"/>
      <c r="B768" s="2"/>
      <c r="C768" s="2"/>
      <c r="D768" s="2"/>
      <c r="E768" s="10"/>
      <c r="F768" s="2"/>
      <c r="G768" s="2"/>
      <c r="H768" s="2"/>
      <c r="I768" s="2"/>
      <c r="J768" s="2"/>
      <c r="K768" s="2"/>
      <c r="L768" s="2"/>
      <c r="M768" s="2"/>
      <c r="N768" s="2"/>
      <c r="O768" s="2"/>
      <c r="P768" s="2"/>
      <c r="Q768" s="2"/>
      <c r="R768" s="2"/>
      <c r="S768" s="2"/>
      <c r="T768" s="2"/>
      <c r="U768" s="2"/>
      <c r="V768" s="2"/>
      <c r="W768" s="2"/>
      <c r="X768" s="2"/>
      <c r="Y768" s="2"/>
      <c r="Z768" s="2"/>
    </row>
    <row r="769" spans="1:26" ht="36.75" customHeight="1" x14ac:dyDescent="0.35">
      <c r="A769" s="10"/>
      <c r="B769" s="2"/>
      <c r="C769" s="2"/>
      <c r="D769" s="2"/>
      <c r="E769" s="10"/>
      <c r="F769" s="2"/>
      <c r="G769" s="2"/>
      <c r="H769" s="2"/>
      <c r="I769" s="2"/>
      <c r="J769" s="2"/>
      <c r="K769" s="2"/>
      <c r="L769" s="2"/>
      <c r="M769" s="2"/>
      <c r="N769" s="2"/>
      <c r="O769" s="2"/>
      <c r="P769" s="2"/>
      <c r="Q769" s="2"/>
      <c r="R769" s="2"/>
      <c r="S769" s="2"/>
      <c r="T769" s="2"/>
      <c r="U769" s="2"/>
      <c r="V769" s="2"/>
      <c r="W769" s="2"/>
      <c r="X769" s="2"/>
      <c r="Y769" s="2"/>
      <c r="Z769" s="2"/>
    </row>
    <row r="770" spans="1:26" ht="36.75" customHeight="1" x14ac:dyDescent="0.35">
      <c r="A770" s="10"/>
      <c r="B770" s="2"/>
      <c r="C770" s="2"/>
      <c r="D770" s="2"/>
      <c r="E770" s="10"/>
      <c r="F770" s="2"/>
      <c r="G770" s="2"/>
      <c r="H770" s="2"/>
      <c r="I770" s="2"/>
      <c r="J770" s="2"/>
      <c r="K770" s="2"/>
      <c r="L770" s="2"/>
      <c r="M770" s="2"/>
      <c r="N770" s="2"/>
      <c r="O770" s="2"/>
      <c r="P770" s="2"/>
      <c r="Q770" s="2"/>
      <c r="R770" s="2"/>
      <c r="S770" s="2"/>
      <c r="T770" s="2"/>
      <c r="U770" s="2"/>
      <c r="V770" s="2"/>
      <c r="W770" s="2"/>
      <c r="X770" s="2"/>
      <c r="Y770" s="2"/>
      <c r="Z770" s="2"/>
    </row>
    <row r="771" spans="1:26" ht="36.75" customHeight="1" x14ac:dyDescent="0.35">
      <c r="A771" s="10"/>
      <c r="B771" s="2"/>
      <c r="C771" s="2"/>
      <c r="D771" s="2"/>
      <c r="E771" s="10"/>
      <c r="F771" s="2"/>
      <c r="G771" s="2"/>
      <c r="H771" s="2"/>
      <c r="I771" s="2"/>
      <c r="J771" s="2"/>
      <c r="K771" s="2"/>
      <c r="L771" s="2"/>
      <c r="M771" s="2"/>
      <c r="N771" s="2"/>
      <c r="O771" s="2"/>
      <c r="P771" s="2"/>
      <c r="Q771" s="2"/>
      <c r="R771" s="2"/>
      <c r="S771" s="2"/>
      <c r="T771" s="2"/>
      <c r="U771" s="2"/>
      <c r="V771" s="2"/>
      <c r="W771" s="2"/>
      <c r="X771" s="2"/>
      <c r="Y771" s="2"/>
      <c r="Z771" s="2"/>
    </row>
    <row r="772" spans="1:26" ht="36.75" customHeight="1" x14ac:dyDescent="0.35">
      <c r="A772" s="10"/>
      <c r="B772" s="2"/>
      <c r="C772" s="2"/>
      <c r="D772" s="2"/>
      <c r="E772" s="10"/>
      <c r="F772" s="2"/>
      <c r="G772" s="2"/>
      <c r="H772" s="2"/>
      <c r="I772" s="2"/>
      <c r="J772" s="2"/>
      <c r="K772" s="2"/>
      <c r="L772" s="2"/>
      <c r="M772" s="2"/>
      <c r="N772" s="2"/>
      <c r="O772" s="2"/>
      <c r="P772" s="2"/>
      <c r="Q772" s="2"/>
      <c r="R772" s="2"/>
      <c r="S772" s="2"/>
      <c r="T772" s="2"/>
      <c r="U772" s="2"/>
      <c r="V772" s="2"/>
      <c r="W772" s="2"/>
      <c r="X772" s="2"/>
      <c r="Y772" s="2"/>
      <c r="Z772" s="2"/>
    </row>
    <row r="773" spans="1:26" ht="36.75" customHeight="1" x14ac:dyDescent="0.35">
      <c r="A773" s="10"/>
      <c r="B773" s="2"/>
      <c r="C773" s="2"/>
      <c r="D773" s="2"/>
      <c r="E773" s="10"/>
      <c r="F773" s="2"/>
      <c r="G773" s="2"/>
      <c r="H773" s="2"/>
      <c r="I773" s="2"/>
      <c r="J773" s="2"/>
      <c r="K773" s="2"/>
      <c r="L773" s="2"/>
      <c r="M773" s="2"/>
      <c r="N773" s="2"/>
      <c r="O773" s="2"/>
      <c r="P773" s="2"/>
      <c r="Q773" s="2"/>
      <c r="R773" s="2"/>
      <c r="S773" s="2"/>
      <c r="T773" s="2"/>
      <c r="U773" s="2"/>
      <c r="V773" s="2"/>
      <c r="W773" s="2"/>
      <c r="X773" s="2"/>
      <c r="Y773" s="2"/>
      <c r="Z773" s="2"/>
    </row>
    <row r="774" spans="1:26" ht="36.75" customHeight="1" x14ac:dyDescent="0.35">
      <c r="A774" s="10"/>
      <c r="B774" s="2"/>
      <c r="C774" s="2"/>
      <c r="D774" s="2"/>
      <c r="E774" s="10"/>
      <c r="F774" s="2"/>
      <c r="G774" s="2"/>
      <c r="H774" s="2"/>
      <c r="I774" s="2"/>
      <c r="J774" s="2"/>
      <c r="K774" s="2"/>
      <c r="L774" s="2"/>
      <c r="M774" s="2"/>
      <c r="N774" s="2"/>
      <c r="O774" s="2"/>
      <c r="P774" s="2"/>
      <c r="Q774" s="2"/>
      <c r="R774" s="2"/>
      <c r="S774" s="2"/>
      <c r="T774" s="2"/>
      <c r="U774" s="2"/>
      <c r="V774" s="2"/>
      <c r="W774" s="2"/>
      <c r="X774" s="2"/>
      <c r="Y774" s="2"/>
      <c r="Z774" s="2"/>
    </row>
    <row r="775" spans="1:26" ht="36.75" customHeight="1" x14ac:dyDescent="0.35">
      <c r="A775" s="10"/>
      <c r="B775" s="2"/>
      <c r="C775" s="2"/>
      <c r="D775" s="2"/>
      <c r="E775" s="10"/>
      <c r="F775" s="2"/>
      <c r="G775" s="2"/>
      <c r="H775" s="2"/>
      <c r="I775" s="2"/>
      <c r="J775" s="2"/>
      <c r="K775" s="2"/>
      <c r="L775" s="2"/>
      <c r="M775" s="2"/>
      <c r="N775" s="2"/>
      <c r="O775" s="2"/>
      <c r="P775" s="2"/>
      <c r="Q775" s="2"/>
      <c r="R775" s="2"/>
      <c r="S775" s="2"/>
      <c r="T775" s="2"/>
      <c r="U775" s="2"/>
      <c r="V775" s="2"/>
      <c r="W775" s="2"/>
      <c r="X775" s="2"/>
      <c r="Y775" s="2"/>
      <c r="Z775" s="2"/>
    </row>
    <row r="776" spans="1:26" ht="36.75" customHeight="1" x14ac:dyDescent="0.35">
      <c r="A776" s="10"/>
      <c r="B776" s="2"/>
      <c r="C776" s="2"/>
      <c r="D776" s="2"/>
      <c r="E776" s="10"/>
      <c r="F776" s="2"/>
      <c r="G776" s="2"/>
      <c r="H776" s="2"/>
      <c r="I776" s="2"/>
      <c r="J776" s="2"/>
      <c r="K776" s="2"/>
      <c r="L776" s="2"/>
      <c r="M776" s="2"/>
      <c r="N776" s="2"/>
      <c r="O776" s="2"/>
      <c r="P776" s="2"/>
      <c r="Q776" s="2"/>
      <c r="R776" s="2"/>
      <c r="S776" s="2"/>
      <c r="T776" s="2"/>
      <c r="U776" s="2"/>
      <c r="V776" s="2"/>
      <c r="W776" s="2"/>
      <c r="X776" s="2"/>
      <c r="Y776" s="2"/>
      <c r="Z776" s="2"/>
    </row>
    <row r="777" spans="1:26" ht="36.75" customHeight="1" x14ac:dyDescent="0.35">
      <c r="A777" s="10"/>
      <c r="B777" s="2"/>
      <c r="C777" s="2"/>
      <c r="D777" s="2"/>
      <c r="E777" s="10"/>
      <c r="F777" s="2"/>
      <c r="G777" s="2"/>
      <c r="H777" s="2"/>
      <c r="I777" s="2"/>
      <c r="J777" s="2"/>
      <c r="K777" s="2"/>
      <c r="L777" s="2"/>
      <c r="M777" s="2"/>
      <c r="N777" s="2"/>
      <c r="O777" s="2"/>
      <c r="P777" s="2"/>
      <c r="Q777" s="2"/>
      <c r="R777" s="2"/>
      <c r="S777" s="2"/>
      <c r="T777" s="2"/>
      <c r="U777" s="2"/>
      <c r="V777" s="2"/>
      <c r="W777" s="2"/>
      <c r="X777" s="2"/>
      <c r="Y777" s="2"/>
      <c r="Z777" s="2"/>
    </row>
    <row r="778" spans="1:26" ht="36.75" customHeight="1" x14ac:dyDescent="0.35">
      <c r="A778" s="10"/>
      <c r="B778" s="2"/>
      <c r="C778" s="2"/>
      <c r="D778" s="2"/>
      <c r="E778" s="10"/>
      <c r="F778" s="2"/>
      <c r="G778" s="2"/>
      <c r="H778" s="2"/>
      <c r="I778" s="2"/>
      <c r="J778" s="2"/>
      <c r="K778" s="2"/>
      <c r="L778" s="2"/>
      <c r="M778" s="2"/>
      <c r="N778" s="2"/>
      <c r="O778" s="2"/>
      <c r="P778" s="2"/>
      <c r="Q778" s="2"/>
      <c r="R778" s="2"/>
      <c r="S778" s="2"/>
      <c r="T778" s="2"/>
      <c r="U778" s="2"/>
      <c r="V778" s="2"/>
      <c r="W778" s="2"/>
      <c r="X778" s="2"/>
      <c r="Y778" s="2"/>
      <c r="Z778" s="2"/>
    </row>
    <row r="779" spans="1:26" ht="36.75" customHeight="1" x14ac:dyDescent="0.35">
      <c r="A779" s="10"/>
      <c r="B779" s="2"/>
      <c r="C779" s="2"/>
      <c r="D779" s="2"/>
      <c r="E779" s="10"/>
      <c r="F779" s="2"/>
      <c r="G779" s="2"/>
      <c r="H779" s="2"/>
      <c r="I779" s="2"/>
      <c r="J779" s="2"/>
      <c r="K779" s="2"/>
      <c r="L779" s="2"/>
      <c r="M779" s="2"/>
      <c r="N779" s="2"/>
      <c r="O779" s="2"/>
      <c r="P779" s="2"/>
      <c r="Q779" s="2"/>
      <c r="R779" s="2"/>
      <c r="S779" s="2"/>
      <c r="T779" s="2"/>
      <c r="U779" s="2"/>
      <c r="V779" s="2"/>
      <c r="W779" s="2"/>
      <c r="X779" s="2"/>
      <c r="Y779" s="2"/>
      <c r="Z779" s="2"/>
    </row>
    <row r="780" spans="1:26" ht="36.75" customHeight="1" x14ac:dyDescent="0.35">
      <c r="A780" s="10"/>
      <c r="B780" s="2"/>
      <c r="C780" s="2"/>
      <c r="D780" s="2"/>
      <c r="E780" s="10"/>
      <c r="F780" s="2"/>
      <c r="G780" s="2"/>
      <c r="H780" s="2"/>
      <c r="I780" s="2"/>
      <c r="J780" s="2"/>
      <c r="K780" s="2"/>
      <c r="L780" s="2"/>
      <c r="M780" s="2"/>
      <c r="N780" s="2"/>
      <c r="O780" s="2"/>
      <c r="P780" s="2"/>
      <c r="Q780" s="2"/>
      <c r="R780" s="2"/>
      <c r="S780" s="2"/>
      <c r="T780" s="2"/>
      <c r="U780" s="2"/>
      <c r="V780" s="2"/>
      <c r="W780" s="2"/>
      <c r="X780" s="2"/>
      <c r="Y780" s="2"/>
      <c r="Z780" s="2"/>
    </row>
    <row r="781" spans="1:26" ht="36.75" customHeight="1" x14ac:dyDescent="0.35">
      <c r="A781" s="10"/>
      <c r="B781" s="2"/>
      <c r="C781" s="2"/>
      <c r="D781" s="2"/>
      <c r="E781" s="10"/>
      <c r="F781" s="2"/>
      <c r="G781" s="2"/>
      <c r="H781" s="2"/>
      <c r="I781" s="2"/>
      <c r="J781" s="2"/>
      <c r="K781" s="2"/>
      <c r="L781" s="2"/>
      <c r="M781" s="2"/>
      <c r="N781" s="2"/>
      <c r="O781" s="2"/>
      <c r="P781" s="2"/>
      <c r="Q781" s="2"/>
      <c r="R781" s="2"/>
      <c r="S781" s="2"/>
      <c r="T781" s="2"/>
      <c r="U781" s="2"/>
      <c r="V781" s="2"/>
      <c r="W781" s="2"/>
      <c r="X781" s="2"/>
      <c r="Y781" s="2"/>
      <c r="Z781" s="2"/>
    </row>
    <row r="782" spans="1:26" ht="36.75" customHeight="1" x14ac:dyDescent="0.35">
      <c r="A782" s="10"/>
      <c r="B782" s="2"/>
      <c r="C782" s="2"/>
      <c r="D782" s="2"/>
      <c r="E782" s="10"/>
      <c r="F782" s="2"/>
      <c r="G782" s="2"/>
      <c r="H782" s="2"/>
      <c r="I782" s="2"/>
      <c r="J782" s="2"/>
      <c r="K782" s="2"/>
      <c r="L782" s="2"/>
      <c r="M782" s="2"/>
      <c r="N782" s="2"/>
      <c r="O782" s="2"/>
      <c r="P782" s="2"/>
      <c r="Q782" s="2"/>
      <c r="R782" s="2"/>
      <c r="S782" s="2"/>
      <c r="T782" s="2"/>
      <c r="U782" s="2"/>
      <c r="V782" s="2"/>
      <c r="W782" s="2"/>
      <c r="X782" s="2"/>
      <c r="Y782" s="2"/>
      <c r="Z782" s="2"/>
    </row>
    <row r="783" spans="1:26" ht="36.75" customHeight="1" x14ac:dyDescent="0.35">
      <c r="A783" s="10"/>
      <c r="B783" s="2"/>
      <c r="C783" s="2"/>
      <c r="D783" s="2"/>
      <c r="E783" s="10"/>
      <c r="F783" s="2"/>
      <c r="G783" s="2"/>
      <c r="H783" s="2"/>
      <c r="I783" s="2"/>
      <c r="J783" s="2"/>
      <c r="K783" s="2"/>
      <c r="L783" s="2"/>
      <c r="M783" s="2"/>
      <c r="N783" s="2"/>
      <c r="O783" s="2"/>
      <c r="P783" s="2"/>
      <c r="Q783" s="2"/>
      <c r="R783" s="2"/>
      <c r="S783" s="2"/>
      <c r="T783" s="2"/>
      <c r="U783" s="2"/>
      <c r="V783" s="2"/>
      <c r="W783" s="2"/>
      <c r="X783" s="2"/>
      <c r="Y783" s="2"/>
      <c r="Z783" s="2"/>
    </row>
    <row r="784" spans="1:26" ht="36.75" customHeight="1" x14ac:dyDescent="0.35">
      <c r="A784" s="10"/>
      <c r="B784" s="2"/>
      <c r="C784" s="2"/>
      <c r="D784" s="2"/>
      <c r="E784" s="10"/>
      <c r="F784" s="2"/>
      <c r="G784" s="2"/>
      <c r="H784" s="2"/>
      <c r="I784" s="2"/>
      <c r="J784" s="2"/>
      <c r="K784" s="2"/>
      <c r="L784" s="2"/>
      <c r="M784" s="2"/>
      <c r="N784" s="2"/>
      <c r="O784" s="2"/>
      <c r="P784" s="2"/>
      <c r="Q784" s="2"/>
      <c r="R784" s="2"/>
      <c r="S784" s="2"/>
      <c r="T784" s="2"/>
      <c r="U784" s="2"/>
      <c r="V784" s="2"/>
      <c r="W784" s="2"/>
      <c r="X784" s="2"/>
      <c r="Y784" s="2"/>
      <c r="Z784" s="2"/>
    </row>
    <row r="785" spans="1:26" ht="36.75" customHeight="1" x14ac:dyDescent="0.35">
      <c r="A785" s="10"/>
      <c r="B785" s="2"/>
      <c r="C785" s="2"/>
      <c r="D785" s="2"/>
      <c r="E785" s="10"/>
      <c r="F785" s="2"/>
      <c r="G785" s="2"/>
      <c r="H785" s="2"/>
      <c r="I785" s="2"/>
      <c r="J785" s="2"/>
      <c r="K785" s="2"/>
      <c r="L785" s="2"/>
      <c r="M785" s="2"/>
      <c r="N785" s="2"/>
      <c r="O785" s="2"/>
      <c r="P785" s="2"/>
      <c r="Q785" s="2"/>
      <c r="R785" s="2"/>
      <c r="S785" s="2"/>
      <c r="T785" s="2"/>
      <c r="U785" s="2"/>
      <c r="V785" s="2"/>
      <c r="W785" s="2"/>
      <c r="X785" s="2"/>
      <c r="Y785" s="2"/>
      <c r="Z785" s="2"/>
    </row>
    <row r="786" spans="1:26" ht="36.75" customHeight="1" x14ac:dyDescent="0.35">
      <c r="A786" s="10"/>
      <c r="B786" s="2"/>
      <c r="C786" s="2"/>
      <c r="D786" s="2"/>
      <c r="E786" s="10"/>
      <c r="F786" s="2"/>
      <c r="G786" s="2"/>
      <c r="H786" s="2"/>
      <c r="I786" s="2"/>
      <c r="J786" s="2"/>
      <c r="K786" s="2"/>
      <c r="L786" s="2"/>
      <c r="M786" s="2"/>
      <c r="N786" s="2"/>
      <c r="O786" s="2"/>
      <c r="P786" s="2"/>
      <c r="Q786" s="2"/>
      <c r="R786" s="2"/>
      <c r="S786" s="2"/>
      <c r="T786" s="2"/>
      <c r="U786" s="2"/>
      <c r="V786" s="2"/>
      <c r="W786" s="2"/>
      <c r="X786" s="2"/>
      <c r="Y786" s="2"/>
      <c r="Z786" s="2"/>
    </row>
    <row r="787" spans="1:26" ht="36.75" customHeight="1" x14ac:dyDescent="0.35">
      <c r="A787" s="10"/>
      <c r="B787" s="2"/>
      <c r="C787" s="2"/>
      <c r="D787" s="2"/>
      <c r="E787" s="10"/>
      <c r="F787" s="2"/>
      <c r="G787" s="2"/>
      <c r="H787" s="2"/>
      <c r="I787" s="2"/>
      <c r="J787" s="2"/>
      <c r="K787" s="2"/>
      <c r="L787" s="2"/>
      <c r="M787" s="2"/>
      <c r="N787" s="2"/>
      <c r="O787" s="2"/>
      <c r="P787" s="2"/>
      <c r="Q787" s="2"/>
      <c r="R787" s="2"/>
      <c r="S787" s="2"/>
      <c r="T787" s="2"/>
      <c r="U787" s="2"/>
      <c r="V787" s="2"/>
      <c r="W787" s="2"/>
      <c r="X787" s="2"/>
      <c r="Y787" s="2"/>
      <c r="Z787" s="2"/>
    </row>
    <row r="788" spans="1:26" ht="36.75" customHeight="1" x14ac:dyDescent="0.35">
      <c r="A788" s="10"/>
      <c r="B788" s="2"/>
      <c r="C788" s="2"/>
      <c r="D788" s="2"/>
      <c r="E788" s="10"/>
      <c r="F788" s="2"/>
      <c r="G788" s="2"/>
      <c r="H788" s="2"/>
      <c r="I788" s="2"/>
      <c r="J788" s="2"/>
      <c r="K788" s="2"/>
      <c r="L788" s="2"/>
      <c r="M788" s="2"/>
      <c r="N788" s="2"/>
      <c r="O788" s="2"/>
      <c r="P788" s="2"/>
      <c r="Q788" s="2"/>
      <c r="R788" s="2"/>
      <c r="S788" s="2"/>
      <c r="T788" s="2"/>
      <c r="U788" s="2"/>
      <c r="V788" s="2"/>
      <c r="W788" s="2"/>
      <c r="X788" s="2"/>
      <c r="Y788" s="2"/>
      <c r="Z788" s="2"/>
    </row>
    <row r="789" spans="1:26" ht="36.75" customHeight="1" x14ac:dyDescent="0.35">
      <c r="A789" s="10"/>
      <c r="B789" s="2"/>
      <c r="C789" s="2"/>
      <c r="D789" s="2"/>
      <c r="E789" s="10"/>
      <c r="F789" s="2"/>
      <c r="G789" s="2"/>
      <c r="H789" s="2"/>
      <c r="I789" s="2"/>
      <c r="J789" s="2"/>
      <c r="K789" s="2"/>
      <c r="L789" s="2"/>
      <c r="M789" s="2"/>
      <c r="N789" s="2"/>
      <c r="O789" s="2"/>
      <c r="P789" s="2"/>
      <c r="Q789" s="2"/>
      <c r="R789" s="2"/>
      <c r="S789" s="2"/>
      <c r="T789" s="2"/>
      <c r="U789" s="2"/>
      <c r="V789" s="2"/>
      <c r="W789" s="2"/>
      <c r="X789" s="2"/>
      <c r="Y789" s="2"/>
      <c r="Z789" s="2"/>
    </row>
    <row r="790" spans="1:26" ht="36.75" customHeight="1" x14ac:dyDescent="0.35">
      <c r="A790" s="10"/>
      <c r="B790" s="2"/>
      <c r="C790" s="2"/>
      <c r="D790" s="2"/>
      <c r="E790" s="10"/>
      <c r="F790" s="2"/>
      <c r="G790" s="2"/>
      <c r="H790" s="2"/>
      <c r="I790" s="2"/>
      <c r="J790" s="2"/>
      <c r="K790" s="2"/>
      <c r="L790" s="2"/>
      <c r="M790" s="2"/>
      <c r="N790" s="2"/>
      <c r="O790" s="2"/>
      <c r="P790" s="2"/>
      <c r="Q790" s="2"/>
      <c r="R790" s="2"/>
      <c r="S790" s="2"/>
      <c r="T790" s="2"/>
      <c r="U790" s="2"/>
      <c r="V790" s="2"/>
      <c r="W790" s="2"/>
      <c r="X790" s="2"/>
      <c r="Y790" s="2"/>
      <c r="Z790" s="2"/>
    </row>
    <row r="791" spans="1:26" ht="36.75" customHeight="1" x14ac:dyDescent="0.35">
      <c r="A791" s="10"/>
      <c r="B791" s="2"/>
      <c r="C791" s="2"/>
      <c r="D791" s="2"/>
      <c r="E791" s="10"/>
      <c r="F791" s="2"/>
      <c r="G791" s="2"/>
      <c r="H791" s="2"/>
      <c r="I791" s="2"/>
      <c r="J791" s="2"/>
      <c r="K791" s="2"/>
      <c r="L791" s="2"/>
      <c r="M791" s="2"/>
      <c r="N791" s="2"/>
      <c r="O791" s="2"/>
      <c r="P791" s="2"/>
      <c r="Q791" s="2"/>
      <c r="R791" s="2"/>
      <c r="S791" s="2"/>
      <c r="T791" s="2"/>
      <c r="U791" s="2"/>
      <c r="V791" s="2"/>
      <c r="W791" s="2"/>
      <c r="X791" s="2"/>
      <c r="Y791" s="2"/>
      <c r="Z791" s="2"/>
    </row>
    <row r="792" spans="1:26" ht="36.75" customHeight="1" x14ac:dyDescent="0.35">
      <c r="A792" s="10"/>
      <c r="B792" s="2"/>
      <c r="C792" s="2"/>
      <c r="D792" s="2"/>
      <c r="E792" s="10"/>
      <c r="F792" s="2"/>
      <c r="G792" s="2"/>
      <c r="H792" s="2"/>
      <c r="I792" s="2"/>
      <c r="J792" s="2"/>
      <c r="K792" s="2"/>
      <c r="L792" s="2"/>
      <c r="M792" s="2"/>
      <c r="N792" s="2"/>
      <c r="O792" s="2"/>
      <c r="P792" s="2"/>
      <c r="Q792" s="2"/>
      <c r="R792" s="2"/>
      <c r="S792" s="2"/>
      <c r="T792" s="2"/>
      <c r="U792" s="2"/>
      <c r="V792" s="2"/>
      <c r="W792" s="2"/>
      <c r="X792" s="2"/>
      <c r="Y792" s="2"/>
      <c r="Z792" s="2"/>
    </row>
    <row r="793" spans="1:26" ht="36.75" customHeight="1" x14ac:dyDescent="0.35">
      <c r="A793" s="10"/>
      <c r="B793" s="2"/>
      <c r="C793" s="2"/>
      <c r="D793" s="2"/>
      <c r="E793" s="10"/>
      <c r="F793" s="2"/>
      <c r="G793" s="2"/>
      <c r="H793" s="2"/>
      <c r="I793" s="2"/>
      <c r="J793" s="2"/>
      <c r="K793" s="2"/>
      <c r="L793" s="2"/>
      <c r="M793" s="2"/>
      <c r="N793" s="2"/>
      <c r="O793" s="2"/>
      <c r="P793" s="2"/>
      <c r="Q793" s="2"/>
      <c r="R793" s="2"/>
      <c r="S793" s="2"/>
      <c r="T793" s="2"/>
      <c r="U793" s="2"/>
      <c r="V793" s="2"/>
      <c r="W793" s="2"/>
      <c r="X793" s="2"/>
      <c r="Y793" s="2"/>
      <c r="Z793" s="2"/>
    </row>
    <row r="794" spans="1:26" ht="36.75" customHeight="1" x14ac:dyDescent="0.35">
      <c r="A794" s="10"/>
      <c r="B794" s="2"/>
      <c r="C794" s="2"/>
      <c r="D794" s="2"/>
      <c r="E794" s="10"/>
      <c r="F794" s="2"/>
      <c r="G794" s="2"/>
      <c r="H794" s="2"/>
      <c r="I794" s="2"/>
      <c r="J794" s="2"/>
      <c r="K794" s="2"/>
      <c r="L794" s="2"/>
      <c r="M794" s="2"/>
      <c r="N794" s="2"/>
      <c r="O794" s="2"/>
      <c r="P794" s="2"/>
      <c r="Q794" s="2"/>
      <c r="R794" s="2"/>
      <c r="S794" s="2"/>
      <c r="T794" s="2"/>
      <c r="U794" s="2"/>
      <c r="V794" s="2"/>
      <c r="W794" s="2"/>
      <c r="X794" s="2"/>
      <c r="Y794" s="2"/>
      <c r="Z794" s="2"/>
    </row>
    <row r="795" spans="1:26" ht="36.75" customHeight="1" x14ac:dyDescent="0.35">
      <c r="A795" s="10"/>
      <c r="B795" s="2"/>
      <c r="C795" s="2"/>
      <c r="D795" s="2"/>
      <c r="E795" s="10"/>
      <c r="F795" s="2"/>
      <c r="G795" s="2"/>
      <c r="H795" s="2"/>
      <c r="I795" s="2"/>
      <c r="J795" s="2"/>
      <c r="K795" s="2"/>
      <c r="L795" s="2"/>
      <c r="M795" s="2"/>
      <c r="N795" s="2"/>
      <c r="O795" s="2"/>
      <c r="P795" s="2"/>
      <c r="Q795" s="2"/>
      <c r="R795" s="2"/>
      <c r="S795" s="2"/>
      <c r="T795" s="2"/>
      <c r="U795" s="2"/>
      <c r="V795" s="2"/>
      <c r="W795" s="2"/>
      <c r="X795" s="2"/>
      <c r="Y795" s="2"/>
      <c r="Z795" s="2"/>
    </row>
    <row r="796" spans="1:26" ht="36.75" customHeight="1" x14ac:dyDescent="0.35">
      <c r="A796" s="10"/>
      <c r="B796" s="2"/>
      <c r="C796" s="2"/>
      <c r="D796" s="2"/>
      <c r="E796" s="10"/>
      <c r="F796" s="2"/>
      <c r="G796" s="2"/>
      <c r="H796" s="2"/>
      <c r="I796" s="2"/>
      <c r="J796" s="2"/>
      <c r="K796" s="2"/>
      <c r="L796" s="2"/>
      <c r="M796" s="2"/>
      <c r="N796" s="2"/>
      <c r="O796" s="2"/>
      <c r="P796" s="2"/>
      <c r="Q796" s="2"/>
      <c r="R796" s="2"/>
      <c r="S796" s="2"/>
      <c r="T796" s="2"/>
      <c r="U796" s="2"/>
      <c r="V796" s="2"/>
      <c r="W796" s="2"/>
      <c r="X796" s="2"/>
      <c r="Y796" s="2"/>
      <c r="Z796" s="2"/>
    </row>
    <row r="797" spans="1:26" ht="36.75" customHeight="1" x14ac:dyDescent="0.35">
      <c r="A797" s="10"/>
      <c r="B797" s="2"/>
      <c r="C797" s="2"/>
      <c r="D797" s="2"/>
      <c r="E797" s="10"/>
      <c r="F797" s="2"/>
      <c r="G797" s="2"/>
      <c r="H797" s="2"/>
      <c r="I797" s="2"/>
      <c r="J797" s="2"/>
      <c r="K797" s="2"/>
      <c r="L797" s="2"/>
      <c r="M797" s="2"/>
      <c r="N797" s="2"/>
      <c r="O797" s="2"/>
      <c r="P797" s="2"/>
      <c r="Q797" s="2"/>
      <c r="R797" s="2"/>
      <c r="S797" s="2"/>
      <c r="T797" s="2"/>
      <c r="U797" s="2"/>
      <c r="V797" s="2"/>
      <c r="W797" s="2"/>
      <c r="X797" s="2"/>
      <c r="Y797" s="2"/>
      <c r="Z797" s="2"/>
    </row>
    <row r="798" spans="1:26" ht="36.75" customHeight="1" x14ac:dyDescent="0.35">
      <c r="A798" s="10"/>
      <c r="B798" s="2"/>
      <c r="C798" s="2"/>
      <c r="D798" s="2"/>
      <c r="E798" s="10"/>
      <c r="F798" s="2"/>
      <c r="G798" s="2"/>
      <c r="H798" s="2"/>
      <c r="I798" s="2"/>
      <c r="J798" s="2"/>
      <c r="K798" s="2"/>
      <c r="L798" s="2"/>
      <c r="M798" s="2"/>
      <c r="N798" s="2"/>
      <c r="O798" s="2"/>
      <c r="P798" s="2"/>
      <c r="Q798" s="2"/>
      <c r="R798" s="2"/>
      <c r="S798" s="2"/>
      <c r="T798" s="2"/>
      <c r="U798" s="2"/>
      <c r="V798" s="2"/>
      <c r="W798" s="2"/>
      <c r="X798" s="2"/>
      <c r="Y798" s="2"/>
      <c r="Z798" s="2"/>
    </row>
    <row r="799" spans="1:26" ht="36.75" customHeight="1" x14ac:dyDescent="0.35">
      <c r="A799" s="10"/>
      <c r="B799" s="2"/>
      <c r="C799" s="2"/>
      <c r="D799" s="2"/>
      <c r="E799" s="10"/>
      <c r="F799" s="2"/>
      <c r="G799" s="2"/>
      <c r="H799" s="2"/>
      <c r="I799" s="2"/>
      <c r="J799" s="2"/>
      <c r="K799" s="2"/>
      <c r="L799" s="2"/>
      <c r="M799" s="2"/>
      <c r="N799" s="2"/>
      <c r="O799" s="2"/>
      <c r="P799" s="2"/>
      <c r="Q799" s="2"/>
      <c r="R799" s="2"/>
      <c r="S799" s="2"/>
      <c r="T799" s="2"/>
      <c r="U799" s="2"/>
      <c r="V799" s="2"/>
      <c r="W799" s="2"/>
      <c r="X799" s="2"/>
      <c r="Y799" s="2"/>
      <c r="Z799" s="2"/>
    </row>
    <row r="800" spans="1:26" ht="36.75" customHeight="1" x14ac:dyDescent="0.35">
      <c r="A800" s="10"/>
      <c r="B800" s="2"/>
      <c r="C800" s="2"/>
      <c r="D800" s="2"/>
      <c r="E800" s="10"/>
      <c r="F800" s="2"/>
      <c r="G800" s="2"/>
      <c r="H800" s="2"/>
      <c r="I800" s="2"/>
      <c r="J800" s="2"/>
      <c r="K800" s="2"/>
      <c r="L800" s="2"/>
      <c r="M800" s="2"/>
      <c r="N800" s="2"/>
      <c r="O800" s="2"/>
      <c r="P800" s="2"/>
      <c r="Q800" s="2"/>
      <c r="R800" s="2"/>
      <c r="S800" s="2"/>
      <c r="T800" s="2"/>
      <c r="U800" s="2"/>
      <c r="V800" s="2"/>
      <c r="W800" s="2"/>
      <c r="X800" s="2"/>
      <c r="Y800" s="2"/>
      <c r="Z800" s="2"/>
    </row>
    <row r="801" spans="1:26" ht="36.75" customHeight="1" x14ac:dyDescent="0.35">
      <c r="A801" s="10"/>
      <c r="B801" s="2"/>
      <c r="C801" s="2"/>
      <c r="D801" s="2"/>
      <c r="E801" s="10"/>
      <c r="F801" s="2"/>
      <c r="G801" s="2"/>
      <c r="H801" s="2"/>
      <c r="I801" s="2"/>
      <c r="J801" s="2"/>
      <c r="K801" s="2"/>
      <c r="L801" s="2"/>
      <c r="M801" s="2"/>
      <c r="N801" s="2"/>
      <c r="O801" s="2"/>
      <c r="P801" s="2"/>
      <c r="Q801" s="2"/>
      <c r="R801" s="2"/>
      <c r="S801" s="2"/>
      <c r="T801" s="2"/>
      <c r="U801" s="2"/>
      <c r="V801" s="2"/>
      <c r="W801" s="2"/>
      <c r="X801" s="2"/>
      <c r="Y801" s="2"/>
      <c r="Z801" s="2"/>
    </row>
    <row r="802" spans="1:26" ht="36.75" customHeight="1" x14ac:dyDescent="0.35">
      <c r="A802" s="10"/>
      <c r="B802" s="2"/>
      <c r="C802" s="2"/>
      <c r="D802" s="2"/>
      <c r="E802" s="10"/>
      <c r="F802" s="2"/>
      <c r="G802" s="2"/>
      <c r="H802" s="2"/>
      <c r="I802" s="2"/>
      <c r="J802" s="2"/>
      <c r="K802" s="2"/>
      <c r="L802" s="2"/>
      <c r="M802" s="2"/>
      <c r="N802" s="2"/>
      <c r="O802" s="2"/>
      <c r="P802" s="2"/>
      <c r="Q802" s="2"/>
      <c r="R802" s="2"/>
      <c r="S802" s="2"/>
      <c r="T802" s="2"/>
      <c r="U802" s="2"/>
      <c r="V802" s="2"/>
      <c r="W802" s="2"/>
      <c r="X802" s="2"/>
      <c r="Y802" s="2"/>
      <c r="Z802" s="2"/>
    </row>
    <row r="803" spans="1:26" ht="36.75" customHeight="1" x14ac:dyDescent="0.35">
      <c r="A803" s="10"/>
      <c r="B803" s="2"/>
      <c r="C803" s="2"/>
      <c r="D803" s="2"/>
      <c r="E803" s="10"/>
      <c r="F803" s="2"/>
      <c r="G803" s="2"/>
      <c r="H803" s="2"/>
      <c r="I803" s="2"/>
      <c r="J803" s="2"/>
      <c r="K803" s="2"/>
      <c r="L803" s="2"/>
      <c r="M803" s="2"/>
      <c r="N803" s="2"/>
      <c r="O803" s="2"/>
      <c r="P803" s="2"/>
      <c r="Q803" s="2"/>
      <c r="R803" s="2"/>
      <c r="S803" s="2"/>
      <c r="T803" s="2"/>
      <c r="U803" s="2"/>
      <c r="V803" s="2"/>
      <c r="W803" s="2"/>
      <c r="X803" s="2"/>
      <c r="Y803" s="2"/>
      <c r="Z803" s="2"/>
    </row>
    <row r="804" spans="1:26" ht="36.75" customHeight="1" x14ac:dyDescent="0.35">
      <c r="A804" s="10"/>
      <c r="B804" s="2"/>
      <c r="C804" s="2"/>
      <c r="D804" s="2"/>
      <c r="E804" s="10"/>
      <c r="F804" s="2"/>
      <c r="G804" s="2"/>
      <c r="H804" s="2"/>
      <c r="I804" s="2"/>
      <c r="J804" s="2"/>
      <c r="K804" s="2"/>
      <c r="L804" s="2"/>
      <c r="M804" s="2"/>
      <c r="N804" s="2"/>
      <c r="O804" s="2"/>
      <c r="P804" s="2"/>
      <c r="Q804" s="2"/>
      <c r="R804" s="2"/>
      <c r="S804" s="2"/>
      <c r="T804" s="2"/>
      <c r="U804" s="2"/>
      <c r="V804" s="2"/>
      <c r="W804" s="2"/>
      <c r="X804" s="2"/>
      <c r="Y804" s="2"/>
      <c r="Z804" s="2"/>
    </row>
    <row r="805" spans="1:26" ht="36.75" customHeight="1" x14ac:dyDescent="0.35">
      <c r="A805" s="10"/>
      <c r="B805" s="2"/>
      <c r="C805" s="2"/>
      <c r="D805" s="2"/>
      <c r="E805" s="10"/>
      <c r="F805" s="2"/>
      <c r="G805" s="2"/>
      <c r="H805" s="2"/>
      <c r="I805" s="2"/>
      <c r="J805" s="2"/>
      <c r="K805" s="2"/>
      <c r="L805" s="2"/>
      <c r="M805" s="2"/>
      <c r="N805" s="2"/>
      <c r="O805" s="2"/>
      <c r="P805" s="2"/>
      <c r="Q805" s="2"/>
      <c r="R805" s="2"/>
      <c r="S805" s="2"/>
      <c r="T805" s="2"/>
      <c r="U805" s="2"/>
      <c r="V805" s="2"/>
      <c r="W805" s="2"/>
      <c r="X805" s="2"/>
      <c r="Y805" s="2"/>
      <c r="Z805" s="2"/>
    </row>
    <row r="806" spans="1:26" ht="36.75" customHeight="1" x14ac:dyDescent="0.35">
      <c r="A806" s="10"/>
      <c r="B806" s="2"/>
      <c r="C806" s="2"/>
      <c r="D806" s="2"/>
      <c r="E806" s="10"/>
      <c r="F806" s="2"/>
      <c r="G806" s="2"/>
      <c r="H806" s="2"/>
      <c r="I806" s="2"/>
      <c r="J806" s="2"/>
      <c r="K806" s="2"/>
      <c r="L806" s="2"/>
      <c r="M806" s="2"/>
      <c r="N806" s="2"/>
      <c r="O806" s="2"/>
      <c r="P806" s="2"/>
      <c r="Q806" s="2"/>
      <c r="R806" s="2"/>
      <c r="S806" s="2"/>
      <c r="T806" s="2"/>
      <c r="U806" s="2"/>
      <c r="V806" s="2"/>
      <c r="W806" s="2"/>
      <c r="X806" s="2"/>
      <c r="Y806" s="2"/>
      <c r="Z806" s="2"/>
    </row>
    <row r="807" spans="1:26" ht="36.75" customHeight="1" x14ac:dyDescent="0.35">
      <c r="A807" s="10"/>
      <c r="B807" s="2"/>
      <c r="C807" s="2"/>
      <c r="D807" s="2"/>
      <c r="E807" s="10"/>
      <c r="F807" s="2"/>
      <c r="G807" s="2"/>
      <c r="H807" s="2"/>
      <c r="I807" s="2"/>
      <c r="J807" s="2"/>
      <c r="K807" s="2"/>
      <c r="L807" s="2"/>
      <c r="M807" s="2"/>
      <c r="N807" s="2"/>
      <c r="O807" s="2"/>
      <c r="P807" s="2"/>
      <c r="Q807" s="2"/>
      <c r="R807" s="2"/>
      <c r="S807" s="2"/>
      <c r="T807" s="2"/>
      <c r="U807" s="2"/>
      <c r="V807" s="2"/>
      <c r="W807" s="2"/>
      <c r="X807" s="2"/>
      <c r="Y807" s="2"/>
      <c r="Z807" s="2"/>
    </row>
    <row r="808" spans="1:26" ht="36.75" customHeight="1" x14ac:dyDescent="0.35">
      <c r="A808" s="10"/>
      <c r="B808" s="2"/>
      <c r="C808" s="2"/>
      <c r="D808" s="2"/>
      <c r="E808" s="10"/>
      <c r="F808" s="2"/>
      <c r="G808" s="2"/>
      <c r="H808" s="2"/>
      <c r="I808" s="2"/>
      <c r="J808" s="2"/>
      <c r="K808" s="2"/>
      <c r="L808" s="2"/>
      <c r="M808" s="2"/>
      <c r="N808" s="2"/>
      <c r="O808" s="2"/>
      <c r="P808" s="2"/>
      <c r="Q808" s="2"/>
      <c r="R808" s="2"/>
      <c r="S808" s="2"/>
      <c r="T808" s="2"/>
      <c r="U808" s="2"/>
      <c r="V808" s="2"/>
      <c r="W808" s="2"/>
      <c r="X808" s="2"/>
      <c r="Y808" s="2"/>
      <c r="Z808" s="2"/>
    </row>
    <row r="809" spans="1:26" ht="36.75" customHeight="1" x14ac:dyDescent="0.35">
      <c r="A809" s="10"/>
      <c r="B809" s="2"/>
      <c r="C809" s="2"/>
      <c r="D809" s="2"/>
      <c r="E809" s="10"/>
      <c r="F809" s="2"/>
      <c r="G809" s="2"/>
      <c r="H809" s="2"/>
      <c r="I809" s="2"/>
      <c r="J809" s="2"/>
      <c r="K809" s="2"/>
      <c r="L809" s="2"/>
      <c r="M809" s="2"/>
      <c r="N809" s="2"/>
      <c r="O809" s="2"/>
      <c r="P809" s="2"/>
      <c r="Q809" s="2"/>
      <c r="R809" s="2"/>
      <c r="S809" s="2"/>
      <c r="T809" s="2"/>
      <c r="U809" s="2"/>
      <c r="V809" s="2"/>
      <c r="W809" s="2"/>
      <c r="X809" s="2"/>
      <c r="Y809" s="2"/>
      <c r="Z809" s="2"/>
    </row>
    <row r="810" spans="1:26" ht="36.75" customHeight="1" x14ac:dyDescent="0.35">
      <c r="A810" s="10"/>
      <c r="B810" s="2"/>
      <c r="C810" s="2"/>
      <c r="D810" s="2"/>
      <c r="E810" s="10"/>
      <c r="F810" s="2"/>
      <c r="G810" s="2"/>
      <c r="H810" s="2"/>
      <c r="I810" s="2"/>
      <c r="J810" s="2"/>
      <c r="K810" s="2"/>
      <c r="L810" s="2"/>
      <c r="M810" s="2"/>
      <c r="N810" s="2"/>
      <c r="O810" s="2"/>
      <c r="P810" s="2"/>
      <c r="Q810" s="2"/>
      <c r="R810" s="2"/>
      <c r="S810" s="2"/>
      <c r="T810" s="2"/>
      <c r="U810" s="2"/>
      <c r="V810" s="2"/>
      <c r="W810" s="2"/>
      <c r="X810" s="2"/>
      <c r="Y810" s="2"/>
      <c r="Z810" s="2"/>
    </row>
    <row r="811" spans="1:26" ht="36.75" customHeight="1" x14ac:dyDescent="0.35">
      <c r="A811" s="10"/>
      <c r="B811" s="2"/>
      <c r="C811" s="2"/>
      <c r="D811" s="2"/>
      <c r="E811" s="10"/>
      <c r="F811" s="2"/>
      <c r="G811" s="2"/>
      <c r="H811" s="2"/>
      <c r="I811" s="2"/>
      <c r="J811" s="2"/>
      <c r="K811" s="2"/>
      <c r="L811" s="2"/>
      <c r="M811" s="2"/>
      <c r="N811" s="2"/>
      <c r="O811" s="2"/>
      <c r="P811" s="2"/>
      <c r="Q811" s="2"/>
      <c r="R811" s="2"/>
      <c r="S811" s="2"/>
      <c r="T811" s="2"/>
      <c r="U811" s="2"/>
      <c r="V811" s="2"/>
      <c r="W811" s="2"/>
      <c r="X811" s="2"/>
      <c r="Y811" s="2"/>
      <c r="Z811" s="2"/>
    </row>
    <row r="812" spans="1:26" ht="36.75" customHeight="1" x14ac:dyDescent="0.35">
      <c r="A812" s="10"/>
      <c r="B812" s="2"/>
      <c r="C812" s="2"/>
      <c r="D812" s="2"/>
      <c r="E812" s="10"/>
      <c r="F812" s="2"/>
      <c r="G812" s="2"/>
      <c r="H812" s="2"/>
      <c r="I812" s="2"/>
      <c r="J812" s="2"/>
      <c r="K812" s="2"/>
      <c r="L812" s="2"/>
      <c r="M812" s="2"/>
      <c r="N812" s="2"/>
      <c r="O812" s="2"/>
      <c r="P812" s="2"/>
      <c r="Q812" s="2"/>
      <c r="R812" s="2"/>
      <c r="S812" s="2"/>
      <c r="T812" s="2"/>
      <c r="U812" s="2"/>
      <c r="V812" s="2"/>
      <c r="W812" s="2"/>
      <c r="X812" s="2"/>
      <c r="Y812" s="2"/>
      <c r="Z812" s="2"/>
    </row>
    <row r="813" spans="1:26" ht="36.75" customHeight="1" x14ac:dyDescent="0.35">
      <c r="A813" s="10"/>
      <c r="B813" s="2"/>
      <c r="C813" s="2"/>
      <c r="D813" s="2"/>
      <c r="E813" s="10"/>
      <c r="F813" s="2"/>
      <c r="G813" s="2"/>
      <c r="H813" s="2"/>
      <c r="I813" s="2"/>
      <c r="J813" s="2"/>
      <c r="K813" s="2"/>
      <c r="L813" s="2"/>
      <c r="M813" s="2"/>
      <c r="N813" s="2"/>
      <c r="O813" s="2"/>
      <c r="P813" s="2"/>
      <c r="Q813" s="2"/>
      <c r="R813" s="2"/>
      <c r="S813" s="2"/>
      <c r="T813" s="2"/>
      <c r="U813" s="2"/>
      <c r="V813" s="2"/>
      <c r="W813" s="2"/>
      <c r="X813" s="2"/>
      <c r="Y813" s="2"/>
      <c r="Z813" s="2"/>
    </row>
    <row r="814" spans="1:26" ht="36.75" customHeight="1" x14ac:dyDescent="0.35">
      <c r="A814" s="10"/>
      <c r="B814" s="2"/>
      <c r="C814" s="2"/>
      <c r="D814" s="2"/>
      <c r="E814" s="10"/>
      <c r="F814" s="2"/>
      <c r="G814" s="2"/>
      <c r="H814" s="2"/>
      <c r="I814" s="2"/>
      <c r="J814" s="2"/>
      <c r="K814" s="2"/>
      <c r="L814" s="2"/>
      <c r="M814" s="2"/>
      <c r="N814" s="2"/>
      <c r="O814" s="2"/>
      <c r="P814" s="2"/>
      <c r="Q814" s="2"/>
      <c r="R814" s="2"/>
      <c r="S814" s="2"/>
      <c r="T814" s="2"/>
      <c r="U814" s="2"/>
      <c r="V814" s="2"/>
      <c r="W814" s="2"/>
      <c r="X814" s="2"/>
      <c r="Y814" s="2"/>
      <c r="Z814" s="2"/>
    </row>
    <row r="815" spans="1:26" ht="36.75" customHeight="1" x14ac:dyDescent="0.35">
      <c r="A815" s="10"/>
      <c r="B815" s="2"/>
      <c r="C815" s="2"/>
      <c r="D815" s="2"/>
      <c r="E815" s="10"/>
      <c r="F815" s="2"/>
      <c r="G815" s="2"/>
      <c r="H815" s="2"/>
      <c r="I815" s="2"/>
      <c r="J815" s="2"/>
      <c r="K815" s="2"/>
      <c r="L815" s="2"/>
      <c r="M815" s="2"/>
      <c r="N815" s="2"/>
      <c r="O815" s="2"/>
      <c r="P815" s="2"/>
      <c r="Q815" s="2"/>
      <c r="R815" s="2"/>
      <c r="S815" s="2"/>
      <c r="T815" s="2"/>
      <c r="U815" s="2"/>
      <c r="V815" s="2"/>
      <c r="W815" s="2"/>
      <c r="X815" s="2"/>
      <c r="Y815" s="2"/>
      <c r="Z815" s="2"/>
    </row>
    <row r="816" spans="1:26" ht="36.75" customHeight="1" x14ac:dyDescent="0.35">
      <c r="A816" s="10"/>
      <c r="B816" s="2"/>
      <c r="C816" s="2"/>
      <c r="D816" s="2"/>
      <c r="E816" s="10"/>
      <c r="F816" s="2"/>
      <c r="G816" s="2"/>
      <c r="H816" s="2"/>
      <c r="I816" s="2"/>
      <c r="J816" s="2"/>
      <c r="K816" s="2"/>
      <c r="L816" s="2"/>
      <c r="M816" s="2"/>
      <c r="N816" s="2"/>
      <c r="O816" s="2"/>
      <c r="P816" s="2"/>
      <c r="Q816" s="2"/>
      <c r="R816" s="2"/>
      <c r="S816" s="2"/>
      <c r="T816" s="2"/>
      <c r="U816" s="2"/>
      <c r="V816" s="2"/>
      <c r="W816" s="2"/>
      <c r="X816" s="2"/>
      <c r="Y816" s="2"/>
      <c r="Z816" s="2"/>
    </row>
    <row r="817" spans="1:26" ht="36.75" customHeight="1" x14ac:dyDescent="0.35">
      <c r="A817" s="10"/>
      <c r="B817" s="2"/>
      <c r="C817" s="2"/>
      <c r="D817" s="2"/>
      <c r="E817" s="10"/>
      <c r="F817" s="2"/>
      <c r="G817" s="2"/>
      <c r="H817" s="2"/>
      <c r="I817" s="2"/>
      <c r="J817" s="2"/>
      <c r="K817" s="2"/>
      <c r="L817" s="2"/>
      <c r="M817" s="2"/>
      <c r="N817" s="2"/>
      <c r="O817" s="2"/>
      <c r="P817" s="2"/>
      <c r="Q817" s="2"/>
      <c r="R817" s="2"/>
      <c r="S817" s="2"/>
      <c r="T817" s="2"/>
      <c r="U817" s="2"/>
      <c r="V817" s="2"/>
      <c r="W817" s="2"/>
      <c r="X817" s="2"/>
      <c r="Y817" s="2"/>
      <c r="Z817" s="2"/>
    </row>
    <row r="818" spans="1:26" ht="36.75" customHeight="1" x14ac:dyDescent="0.35">
      <c r="A818" s="10"/>
      <c r="B818" s="2"/>
      <c r="C818" s="2"/>
      <c r="D818" s="2"/>
      <c r="E818" s="10"/>
      <c r="F818" s="2"/>
      <c r="G818" s="2"/>
      <c r="H818" s="2"/>
      <c r="I818" s="2"/>
      <c r="J818" s="2"/>
      <c r="K818" s="2"/>
      <c r="L818" s="2"/>
      <c r="M818" s="2"/>
      <c r="N818" s="2"/>
      <c r="O818" s="2"/>
      <c r="P818" s="2"/>
      <c r="Q818" s="2"/>
      <c r="R818" s="2"/>
      <c r="S818" s="2"/>
      <c r="T818" s="2"/>
      <c r="U818" s="2"/>
      <c r="V818" s="2"/>
      <c r="W818" s="2"/>
      <c r="X818" s="2"/>
      <c r="Y818" s="2"/>
      <c r="Z818" s="2"/>
    </row>
    <row r="819" spans="1:26" ht="36.75" customHeight="1" x14ac:dyDescent="0.35">
      <c r="A819" s="10"/>
      <c r="B819" s="2"/>
      <c r="C819" s="2"/>
      <c r="D819" s="2"/>
      <c r="E819" s="10"/>
      <c r="F819" s="2"/>
      <c r="G819" s="2"/>
      <c r="H819" s="2"/>
      <c r="I819" s="2"/>
      <c r="J819" s="2"/>
      <c r="K819" s="2"/>
      <c r="L819" s="2"/>
      <c r="M819" s="2"/>
      <c r="N819" s="2"/>
      <c r="O819" s="2"/>
      <c r="P819" s="2"/>
      <c r="Q819" s="2"/>
      <c r="R819" s="2"/>
      <c r="S819" s="2"/>
      <c r="T819" s="2"/>
      <c r="U819" s="2"/>
      <c r="V819" s="2"/>
      <c r="W819" s="2"/>
      <c r="X819" s="2"/>
      <c r="Y819" s="2"/>
      <c r="Z819" s="2"/>
    </row>
    <row r="820" spans="1:26" ht="36.75" customHeight="1" x14ac:dyDescent="0.35">
      <c r="A820" s="10"/>
      <c r="B820" s="2"/>
      <c r="C820" s="2"/>
      <c r="D820" s="2"/>
      <c r="E820" s="10"/>
      <c r="F820" s="2"/>
      <c r="G820" s="2"/>
      <c r="H820" s="2"/>
      <c r="I820" s="2"/>
      <c r="J820" s="2"/>
      <c r="K820" s="2"/>
      <c r="L820" s="2"/>
      <c r="M820" s="2"/>
      <c r="N820" s="2"/>
      <c r="O820" s="2"/>
      <c r="P820" s="2"/>
      <c r="Q820" s="2"/>
      <c r="R820" s="2"/>
      <c r="S820" s="2"/>
      <c r="T820" s="2"/>
      <c r="U820" s="2"/>
      <c r="V820" s="2"/>
      <c r="W820" s="2"/>
      <c r="X820" s="2"/>
      <c r="Y820" s="2"/>
      <c r="Z820" s="2"/>
    </row>
    <row r="821" spans="1:26" ht="36.75" customHeight="1" x14ac:dyDescent="0.35">
      <c r="A821" s="10"/>
      <c r="B821" s="2"/>
      <c r="C821" s="2"/>
      <c r="D821" s="2"/>
      <c r="E821" s="10"/>
      <c r="F821" s="2"/>
      <c r="G821" s="2"/>
      <c r="H821" s="2"/>
      <c r="I821" s="2"/>
      <c r="J821" s="2"/>
      <c r="K821" s="2"/>
      <c r="L821" s="2"/>
      <c r="M821" s="2"/>
      <c r="N821" s="2"/>
      <c r="O821" s="2"/>
      <c r="P821" s="2"/>
      <c r="Q821" s="2"/>
      <c r="R821" s="2"/>
      <c r="S821" s="2"/>
      <c r="T821" s="2"/>
      <c r="U821" s="2"/>
      <c r="V821" s="2"/>
      <c r="W821" s="2"/>
      <c r="X821" s="2"/>
      <c r="Y821" s="2"/>
      <c r="Z821" s="2"/>
    </row>
    <row r="822" spans="1:26" ht="36.75" customHeight="1" x14ac:dyDescent="0.35">
      <c r="A822" s="10"/>
      <c r="B822" s="2"/>
      <c r="C822" s="2"/>
      <c r="D822" s="2"/>
      <c r="E822" s="10"/>
      <c r="F822" s="2"/>
      <c r="G822" s="2"/>
      <c r="H822" s="2"/>
      <c r="I822" s="2"/>
      <c r="J822" s="2"/>
      <c r="K822" s="2"/>
      <c r="L822" s="2"/>
      <c r="M822" s="2"/>
      <c r="N822" s="2"/>
      <c r="O822" s="2"/>
      <c r="P822" s="2"/>
      <c r="Q822" s="2"/>
      <c r="R822" s="2"/>
      <c r="S822" s="2"/>
      <c r="T822" s="2"/>
      <c r="U822" s="2"/>
      <c r="V822" s="2"/>
      <c r="W822" s="2"/>
      <c r="X822" s="2"/>
      <c r="Y822" s="2"/>
      <c r="Z822" s="2"/>
    </row>
    <row r="823" spans="1:26" ht="36.75" customHeight="1" x14ac:dyDescent="0.35">
      <c r="A823" s="10"/>
      <c r="B823" s="2"/>
      <c r="C823" s="2"/>
      <c r="D823" s="2"/>
      <c r="E823" s="10"/>
      <c r="F823" s="2"/>
      <c r="G823" s="2"/>
      <c r="H823" s="2"/>
      <c r="I823" s="2"/>
      <c r="J823" s="2"/>
      <c r="K823" s="2"/>
      <c r="L823" s="2"/>
      <c r="M823" s="2"/>
      <c r="N823" s="2"/>
      <c r="O823" s="2"/>
      <c r="P823" s="2"/>
      <c r="Q823" s="2"/>
      <c r="R823" s="2"/>
      <c r="S823" s="2"/>
      <c r="T823" s="2"/>
      <c r="U823" s="2"/>
      <c r="V823" s="2"/>
      <c r="W823" s="2"/>
      <c r="X823" s="2"/>
      <c r="Y823" s="2"/>
      <c r="Z823" s="2"/>
    </row>
    <row r="824" spans="1:26" ht="36.75" customHeight="1" x14ac:dyDescent="0.35">
      <c r="A824" s="10"/>
      <c r="B824" s="2"/>
      <c r="C824" s="2"/>
      <c r="D824" s="2"/>
      <c r="E824" s="10"/>
      <c r="F824" s="2"/>
      <c r="G824" s="2"/>
      <c r="H824" s="2"/>
      <c r="I824" s="2"/>
      <c r="J824" s="2"/>
      <c r="K824" s="2"/>
      <c r="L824" s="2"/>
      <c r="M824" s="2"/>
      <c r="N824" s="2"/>
      <c r="O824" s="2"/>
      <c r="P824" s="2"/>
      <c r="Q824" s="2"/>
      <c r="R824" s="2"/>
      <c r="S824" s="2"/>
      <c r="T824" s="2"/>
      <c r="U824" s="2"/>
      <c r="V824" s="2"/>
      <c r="W824" s="2"/>
      <c r="X824" s="2"/>
      <c r="Y824" s="2"/>
      <c r="Z824" s="2"/>
    </row>
    <row r="825" spans="1:26" ht="36.75" customHeight="1" x14ac:dyDescent="0.35">
      <c r="A825" s="10"/>
      <c r="B825" s="2"/>
      <c r="C825" s="2"/>
      <c r="D825" s="2"/>
      <c r="E825" s="10"/>
      <c r="F825" s="2"/>
      <c r="G825" s="2"/>
      <c r="H825" s="2"/>
      <c r="I825" s="2"/>
      <c r="J825" s="2"/>
      <c r="K825" s="2"/>
      <c r="L825" s="2"/>
      <c r="M825" s="2"/>
      <c r="N825" s="2"/>
      <c r="O825" s="2"/>
      <c r="P825" s="2"/>
      <c r="Q825" s="2"/>
      <c r="R825" s="2"/>
      <c r="S825" s="2"/>
      <c r="T825" s="2"/>
      <c r="U825" s="2"/>
      <c r="V825" s="2"/>
      <c r="W825" s="2"/>
      <c r="X825" s="2"/>
      <c r="Y825" s="2"/>
      <c r="Z825" s="2"/>
    </row>
    <row r="826" spans="1:26" ht="36.75" customHeight="1" x14ac:dyDescent="0.35">
      <c r="A826" s="10"/>
      <c r="B826" s="2"/>
      <c r="C826" s="2"/>
      <c r="D826" s="2"/>
      <c r="E826" s="10"/>
      <c r="F826" s="2"/>
      <c r="G826" s="2"/>
      <c r="H826" s="2"/>
      <c r="I826" s="2"/>
      <c r="J826" s="2"/>
      <c r="K826" s="2"/>
      <c r="L826" s="2"/>
      <c r="M826" s="2"/>
      <c r="N826" s="2"/>
      <c r="O826" s="2"/>
      <c r="P826" s="2"/>
      <c r="Q826" s="2"/>
      <c r="R826" s="2"/>
      <c r="S826" s="2"/>
      <c r="T826" s="2"/>
      <c r="U826" s="2"/>
      <c r="V826" s="2"/>
      <c r="W826" s="2"/>
      <c r="X826" s="2"/>
      <c r="Y826" s="2"/>
      <c r="Z826" s="2"/>
    </row>
    <row r="827" spans="1:26" ht="36.75" customHeight="1" x14ac:dyDescent="0.35">
      <c r="A827" s="10"/>
      <c r="B827" s="2"/>
      <c r="C827" s="2"/>
      <c r="D827" s="2"/>
      <c r="E827" s="10"/>
      <c r="F827" s="2"/>
      <c r="G827" s="2"/>
      <c r="H827" s="2"/>
      <c r="I827" s="2"/>
      <c r="J827" s="2"/>
      <c r="K827" s="2"/>
      <c r="L827" s="2"/>
      <c r="M827" s="2"/>
      <c r="N827" s="2"/>
      <c r="O827" s="2"/>
      <c r="P827" s="2"/>
      <c r="Q827" s="2"/>
      <c r="R827" s="2"/>
      <c r="S827" s="2"/>
      <c r="T827" s="2"/>
      <c r="U827" s="2"/>
      <c r="V827" s="2"/>
      <c r="W827" s="2"/>
      <c r="X827" s="2"/>
      <c r="Y827" s="2"/>
      <c r="Z827" s="2"/>
    </row>
    <row r="828" spans="1:26" ht="36.75" customHeight="1" x14ac:dyDescent="0.35">
      <c r="A828" s="10"/>
      <c r="B828" s="2"/>
      <c r="C828" s="2"/>
      <c r="D828" s="2"/>
      <c r="E828" s="10"/>
      <c r="F828" s="2"/>
      <c r="G828" s="2"/>
      <c r="H828" s="2"/>
      <c r="I828" s="2"/>
      <c r="J828" s="2"/>
      <c r="K828" s="2"/>
      <c r="L828" s="2"/>
      <c r="M828" s="2"/>
      <c r="N828" s="2"/>
      <c r="O828" s="2"/>
      <c r="P828" s="2"/>
      <c r="Q828" s="2"/>
      <c r="R828" s="2"/>
      <c r="S828" s="2"/>
      <c r="T828" s="2"/>
      <c r="U828" s="2"/>
      <c r="V828" s="2"/>
      <c r="W828" s="2"/>
      <c r="X828" s="2"/>
      <c r="Y828" s="2"/>
      <c r="Z828" s="2"/>
    </row>
    <row r="829" spans="1:26" ht="36.75" customHeight="1" x14ac:dyDescent="0.35">
      <c r="A829" s="10"/>
      <c r="B829" s="2"/>
      <c r="C829" s="2"/>
      <c r="D829" s="2"/>
      <c r="E829" s="10"/>
      <c r="F829" s="2"/>
      <c r="G829" s="2"/>
      <c r="H829" s="2"/>
      <c r="I829" s="2"/>
      <c r="J829" s="2"/>
      <c r="K829" s="2"/>
      <c r="L829" s="2"/>
      <c r="M829" s="2"/>
      <c r="N829" s="2"/>
      <c r="O829" s="2"/>
      <c r="P829" s="2"/>
      <c r="Q829" s="2"/>
      <c r="R829" s="2"/>
      <c r="S829" s="2"/>
      <c r="T829" s="2"/>
      <c r="U829" s="2"/>
      <c r="V829" s="2"/>
      <c r="W829" s="2"/>
      <c r="X829" s="2"/>
      <c r="Y829" s="2"/>
      <c r="Z829" s="2"/>
    </row>
    <row r="830" spans="1:26" ht="36.75" customHeight="1" x14ac:dyDescent="0.35">
      <c r="A830" s="10"/>
      <c r="B830" s="2"/>
      <c r="C830" s="2"/>
      <c r="D830" s="2"/>
      <c r="E830" s="10"/>
      <c r="F830" s="2"/>
      <c r="G830" s="2"/>
      <c r="H830" s="2"/>
      <c r="I830" s="2"/>
      <c r="J830" s="2"/>
      <c r="K830" s="2"/>
      <c r="L830" s="2"/>
      <c r="M830" s="2"/>
      <c r="N830" s="2"/>
      <c r="O830" s="2"/>
      <c r="P830" s="2"/>
      <c r="Q830" s="2"/>
      <c r="R830" s="2"/>
      <c r="S830" s="2"/>
      <c r="T830" s="2"/>
      <c r="U830" s="2"/>
      <c r="V830" s="2"/>
      <c r="W830" s="2"/>
      <c r="X830" s="2"/>
      <c r="Y830" s="2"/>
      <c r="Z830" s="2"/>
    </row>
    <row r="831" spans="1:26" ht="36.75" customHeight="1" x14ac:dyDescent="0.35">
      <c r="A831" s="10"/>
      <c r="B831" s="2"/>
      <c r="C831" s="2"/>
      <c r="D831" s="2"/>
      <c r="E831" s="10"/>
      <c r="F831" s="2"/>
      <c r="G831" s="2"/>
      <c r="H831" s="2"/>
      <c r="I831" s="2"/>
      <c r="J831" s="2"/>
      <c r="K831" s="2"/>
      <c r="L831" s="2"/>
      <c r="M831" s="2"/>
      <c r="N831" s="2"/>
      <c r="O831" s="2"/>
      <c r="P831" s="2"/>
      <c r="Q831" s="2"/>
      <c r="R831" s="2"/>
      <c r="S831" s="2"/>
      <c r="T831" s="2"/>
      <c r="U831" s="2"/>
      <c r="V831" s="2"/>
      <c r="W831" s="2"/>
      <c r="X831" s="2"/>
      <c r="Y831" s="2"/>
      <c r="Z831" s="2"/>
    </row>
    <row r="832" spans="1:26" ht="36.75" customHeight="1" x14ac:dyDescent="0.35">
      <c r="A832" s="10"/>
      <c r="B832" s="2"/>
      <c r="C832" s="2"/>
      <c r="D832" s="2"/>
      <c r="E832" s="10"/>
      <c r="F832" s="2"/>
      <c r="G832" s="2"/>
      <c r="H832" s="2"/>
      <c r="I832" s="2"/>
      <c r="J832" s="2"/>
      <c r="K832" s="2"/>
      <c r="L832" s="2"/>
      <c r="M832" s="2"/>
      <c r="N832" s="2"/>
      <c r="O832" s="2"/>
      <c r="P832" s="2"/>
      <c r="Q832" s="2"/>
      <c r="R832" s="2"/>
      <c r="S832" s="2"/>
      <c r="T832" s="2"/>
      <c r="U832" s="2"/>
      <c r="V832" s="2"/>
      <c r="W832" s="2"/>
      <c r="X832" s="2"/>
      <c r="Y832" s="2"/>
      <c r="Z832" s="2"/>
    </row>
    <row r="833" spans="1:26" ht="36.75" customHeight="1" x14ac:dyDescent="0.35">
      <c r="A833" s="10"/>
      <c r="B833" s="2"/>
      <c r="C833" s="2"/>
      <c r="D833" s="2"/>
      <c r="E833" s="10"/>
      <c r="F833" s="2"/>
      <c r="G833" s="2"/>
      <c r="H833" s="2"/>
      <c r="I833" s="2"/>
      <c r="J833" s="2"/>
      <c r="K833" s="2"/>
      <c r="L833" s="2"/>
      <c r="M833" s="2"/>
      <c r="N833" s="2"/>
      <c r="O833" s="2"/>
      <c r="P833" s="2"/>
      <c r="Q833" s="2"/>
      <c r="R833" s="2"/>
      <c r="S833" s="2"/>
      <c r="T833" s="2"/>
      <c r="U833" s="2"/>
      <c r="V833" s="2"/>
      <c r="W833" s="2"/>
      <c r="X833" s="2"/>
      <c r="Y833" s="2"/>
      <c r="Z833" s="2"/>
    </row>
    <row r="834" spans="1:26" ht="36.75" customHeight="1" x14ac:dyDescent="0.35">
      <c r="A834" s="10"/>
      <c r="B834" s="2"/>
      <c r="C834" s="2"/>
      <c r="D834" s="2"/>
      <c r="E834" s="10"/>
      <c r="F834" s="2"/>
      <c r="G834" s="2"/>
      <c r="H834" s="2"/>
      <c r="I834" s="2"/>
      <c r="J834" s="2"/>
      <c r="K834" s="2"/>
      <c r="L834" s="2"/>
      <c r="M834" s="2"/>
      <c r="N834" s="2"/>
      <c r="O834" s="2"/>
      <c r="P834" s="2"/>
      <c r="Q834" s="2"/>
      <c r="R834" s="2"/>
      <c r="S834" s="2"/>
      <c r="T834" s="2"/>
      <c r="U834" s="2"/>
      <c r="V834" s="2"/>
      <c r="W834" s="2"/>
      <c r="X834" s="2"/>
      <c r="Y834" s="2"/>
      <c r="Z834" s="2"/>
    </row>
    <row r="835" spans="1:26" ht="36.75" customHeight="1" x14ac:dyDescent="0.35">
      <c r="A835" s="10"/>
      <c r="B835" s="2"/>
      <c r="C835" s="2"/>
      <c r="D835" s="2"/>
      <c r="E835" s="10"/>
      <c r="F835" s="2"/>
      <c r="G835" s="2"/>
      <c r="H835" s="2"/>
      <c r="I835" s="2"/>
      <c r="J835" s="2"/>
      <c r="K835" s="2"/>
      <c r="L835" s="2"/>
      <c r="M835" s="2"/>
      <c r="N835" s="2"/>
      <c r="O835" s="2"/>
      <c r="P835" s="2"/>
      <c r="Q835" s="2"/>
      <c r="R835" s="2"/>
      <c r="S835" s="2"/>
      <c r="T835" s="2"/>
      <c r="U835" s="2"/>
      <c r="V835" s="2"/>
      <c r="W835" s="2"/>
      <c r="X835" s="2"/>
      <c r="Y835" s="2"/>
      <c r="Z835" s="2"/>
    </row>
    <row r="836" spans="1:26" ht="36.75" customHeight="1" x14ac:dyDescent="0.35">
      <c r="A836" s="10"/>
      <c r="B836" s="2"/>
      <c r="C836" s="2"/>
      <c r="D836" s="2"/>
      <c r="E836" s="10"/>
      <c r="F836" s="2"/>
      <c r="G836" s="2"/>
      <c r="H836" s="2"/>
      <c r="I836" s="2"/>
      <c r="J836" s="2"/>
      <c r="K836" s="2"/>
      <c r="L836" s="2"/>
      <c r="M836" s="2"/>
      <c r="N836" s="2"/>
      <c r="O836" s="2"/>
      <c r="P836" s="2"/>
      <c r="Q836" s="2"/>
      <c r="R836" s="2"/>
      <c r="S836" s="2"/>
      <c r="T836" s="2"/>
      <c r="U836" s="2"/>
      <c r="V836" s="2"/>
      <c r="W836" s="2"/>
      <c r="X836" s="2"/>
      <c r="Y836" s="2"/>
      <c r="Z836" s="2"/>
    </row>
    <row r="837" spans="1:26" ht="36.75" customHeight="1" x14ac:dyDescent="0.35">
      <c r="A837" s="10"/>
      <c r="B837" s="2"/>
      <c r="C837" s="2"/>
      <c r="D837" s="2"/>
      <c r="E837" s="10"/>
      <c r="F837" s="2"/>
      <c r="G837" s="2"/>
      <c r="H837" s="2"/>
      <c r="I837" s="2"/>
      <c r="J837" s="2"/>
      <c r="K837" s="2"/>
      <c r="L837" s="2"/>
      <c r="M837" s="2"/>
      <c r="N837" s="2"/>
      <c r="O837" s="2"/>
      <c r="P837" s="2"/>
      <c r="Q837" s="2"/>
      <c r="R837" s="2"/>
      <c r="S837" s="2"/>
      <c r="T837" s="2"/>
      <c r="U837" s="2"/>
      <c r="V837" s="2"/>
      <c r="W837" s="2"/>
      <c r="X837" s="2"/>
      <c r="Y837" s="2"/>
      <c r="Z837" s="2"/>
    </row>
    <row r="838" spans="1:26" ht="36.75" customHeight="1" x14ac:dyDescent="0.35">
      <c r="A838" s="10"/>
      <c r="B838" s="2"/>
      <c r="C838" s="2"/>
      <c r="D838" s="2"/>
      <c r="E838" s="10"/>
      <c r="F838" s="2"/>
      <c r="G838" s="2"/>
      <c r="H838" s="2"/>
      <c r="I838" s="2"/>
      <c r="J838" s="2"/>
      <c r="K838" s="2"/>
      <c r="L838" s="2"/>
      <c r="M838" s="2"/>
      <c r="N838" s="2"/>
      <c r="O838" s="2"/>
      <c r="P838" s="2"/>
      <c r="Q838" s="2"/>
      <c r="R838" s="2"/>
      <c r="S838" s="2"/>
      <c r="T838" s="2"/>
      <c r="U838" s="2"/>
      <c r="V838" s="2"/>
      <c r="W838" s="2"/>
      <c r="X838" s="2"/>
      <c r="Y838" s="2"/>
      <c r="Z838" s="2"/>
    </row>
    <row r="839" spans="1:26" ht="36.75" customHeight="1" x14ac:dyDescent="0.35">
      <c r="A839" s="10"/>
      <c r="B839" s="2"/>
      <c r="C839" s="2"/>
      <c r="D839" s="2"/>
      <c r="E839" s="10"/>
      <c r="F839" s="2"/>
      <c r="G839" s="2"/>
      <c r="H839" s="2"/>
      <c r="I839" s="2"/>
      <c r="J839" s="2"/>
      <c r="K839" s="2"/>
      <c r="L839" s="2"/>
      <c r="M839" s="2"/>
      <c r="N839" s="2"/>
      <c r="O839" s="2"/>
      <c r="P839" s="2"/>
      <c r="Q839" s="2"/>
      <c r="R839" s="2"/>
      <c r="S839" s="2"/>
      <c r="T839" s="2"/>
      <c r="U839" s="2"/>
      <c r="V839" s="2"/>
      <c r="W839" s="2"/>
      <c r="X839" s="2"/>
      <c r="Y839" s="2"/>
      <c r="Z839" s="2"/>
    </row>
    <row r="840" spans="1:26" ht="36.75" customHeight="1" x14ac:dyDescent="0.35">
      <c r="A840" s="10"/>
      <c r="B840" s="2"/>
      <c r="C840" s="2"/>
      <c r="D840" s="2"/>
      <c r="E840" s="10"/>
      <c r="F840" s="2"/>
      <c r="G840" s="2"/>
      <c r="H840" s="2"/>
      <c r="I840" s="2"/>
      <c r="J840" s="2"/>
      <c r="K840" s="2"/>
      <c r="L840" s="2"/>
      <c r="M840" s="2"/>
      <c r="N840" s="2"/>
      <c r="O840" s="2"/>
      <c r="P840" s="2"/>
      <c r="Q840" s="2"/>
      <c r="R840" s="2"/>
      <c r="S840" s="2"/>
      <c r="T840" s="2"/>
      <c r="U840" s="2"/>
      <c r="V840" s="2"/>
      <c r="W840" s="2"/>
      <c r="X840" s="2"/>
      <c r="Y840" s="2"/>
      <c r="Z840" s="2"/>
    </row>
    <row r="841" spans="1:26" ht="36.75" customHeight="1" x14ac:dyDescent="0.35">
      <c r="A841" s="10"/>
      <c r="B841" s="2"/>
      <c r="C841" s="2"/>
      <c r="D841" s="2"/>
      <c r="E841" s="10"/>
      <c r="F841" s="2"/>
      <c r="G841" s="2"/>
      <c r="H841" s="2"/>
      <c r="I841" s="2"/>
      <c r="J841" s="2"/>
      <c r="K841" s="2"/>
      <c r="L841" s="2"/>
      <c r="M841" s="2"/>
      <c r="N841" s="2"/>
      <c r="O841" s="2"/>
      <c r="P841" s="2"/>
      <c r="Q841" s="2"/>
      <c r="R841" s="2"/>
      <c r="S841" s="2"/>
      <c r="T841" s="2"/>
      <c r="U841" s="2"/>
      <c r="V841" s="2"/>
      <c r="W841" s="2"/>
      <c r="X841" s="2"/>
      <c r="Y841" s="2"/>
      <c r="Z841" s="2"/>
    </row>
    <row r="842" spans="1:26" ht="36.75" customHeight="1" x14ac:dyDescent="0.35">
      <c r="A842" s="10"/>
      <c r="B842" s="2"/>
      <c r="C842" s="2"/>
      <c r="D842" s="2"/>
      <c r="E842" s="10"/>
      <c r="F842" s="2"/>
      <c r="G842" s="2"/>
      <c r="H842" s="2"/>
      <c r="I842" s="2"/>
      <c r="J842" s="2"/>
      <c r="K842" s="2"/>
      <c r="L842" s="2"/>
      <c r="M842" s="2"/>
      <c r="N842" s="2"/>
      <c r="O842" s="2"/>
      <c r="P842" s="2"/>
      <c r="Q842" s="2"/>
      <c r="R842" s="2"/>
      <c r="S842" s="2"/>
      <c r="T842" s="2"/>
      <c r="U842" s="2"/>
      <c r="V842" s="2"/>
      <c r="W842" s="2"/>
      <c r="X842" s="2"/>
      <c r="Y842" s="2"/>
      <c r="Z842" s="2"/>
    </row>
    <row r="843" spans="1:26" ht="36.75" customHeight="1" x14ac:dyDescent="0.35">
      <c r="A843" s="10"/>
      <c r="B843" s="2"/>
      <c r="C843" s="2"/>
      <c r="D843" s="2"/>
      <c r="E843" s="10"/>
      <c r="F843" s="2"/>
      <c r="G843" s="2"/>
      <c r="H843" s="2"/>
      <c r="I843" s="2"/>
      <c r="J843" s="2"/>
      <c r="K843" s="2"/>
      <c r="L843" s="2"/>
      <c r="M843" s="2"/>
      <c r="N843" s="2"/>
      <c r="O843" s="2"/>
      <c r="P843" s="2"/>
      <c r="Q843" s="2"/>
      <c r="R843" s="2"/>
      <c r="S843" s="2"/>
      <c r="T843" s="2"/>
      <c r="U843" s="2"/>
      <c r="V843" s="2"/>
      <c r="W843" s="2"/>
      <c r="X843" s="2"/>
      <c r="Y843" s="2"/>
      <c r="Z843" s="2"/>
    </row>
    <row r="844" spans="1:26" ht="36.75" customHeight="1" x14ac:dyDescent="0.35">
      <c r="A844" s="10"/>
      <c r="B844" s="2"/>
      <c r="C844" s="2"/>
      <c r="D844" s="2"/>
      <c r="E844" s="10"/>
      <c r="F844" s="2"/>
      <c r="G844" s="2"/>
      <c r="H844" s="2"/>
      <c r="I844" s="2"/>
      <c r="J844" s="2"/>
      <c r="K844" s="2"/>
      <c r="L844" s="2"/>
      <c r="M844" s="2"/>
      <c r="N844" s="2"/>
      <c r="O844" s="2"/>
      <c r="P844" s="2"/>
      <c r="Q844" s="2"/>
      <c r="R844" s="2"/>
      <c r="S844" s="2"/>
      <c r="T844" s="2"/>
      <c r="U844" s="2"/>
      <c r="V844" s="2"/>
      <c r="W844" s="2"/>
      <c r="X844" s="2"/>
      <c r="Y844" s="2"/>
      <c r="Z844" s="2"/>
    </row>
    <row r="845" spans="1:26" ht="36.75" customHeight="1" x14ac:dyDescent="0.35">
      <c r="A845" s="10"/>
      <c r="B845" s="2"/>
      <c r="C845" s="2"/>
      <c r="D845" s="2"/>
      <c r="E845" s="10"/>
      <c r="F845" s="2"/>
      <c r="G845" s="2"/>
      <c r="H845" s="2"/>
      <c r="I845" s="2"/>
      <c r="J845" s="2"/>
      <c r="K845" s="2"/>
      <c r="L845" s="2"/>
      <c r="M845" s="2"/>
      <c r="N845" s="2"/>
      <c r="O845" s="2"/>
      <c r="P845" s="2"/>
      <c r="Q845" s="2"/>
      <c r="R845" s="2"/>
      <c r="S845" s="2"/>
      <c r="T845" s="2"/>
      <c r="U845" s="2"/>
      <c r="V845" s="2"/>
      <c r="W845" s="2"/>
      <c r="X845" s="2"/>
      <c r="Y845" s="2"/>
      <c r="Z845" s="2"/>
    </row>
    <row r="846" spans="1:26" ht="36.75" customHeight="1" x14ac:dyDescent="0.35">
      <c r="A846" s="10"/>
      <c r="B846" s="2"/>
      <c r="C846" s="2"/>
      <c r="D846" s="2"/>
      <c r="E846" s="10"/>
      <c r="F846" s="2"/>
      <c r="G846" s="2"/>
      <c r="H846" s="2"/>
      <c r="I846" s="2"/>
      <c r="J846" s="2"/>
      <c r="K846" s="2"/>
      <c r="L846" s="2"/>
      <c r="M846" s="2"/>
      <c r="N846" s="2"/>
      <c r="O846" s="2"/>
      <c r="P846" s="2"/>
      <c r="Q846" s="2"/>
      <c r="R846" s="2"/>
      <c r="S846" s="2"/>
      <c r="T846" s="2"/>
      <c r="U846" s="2"/>
      <c r="V846" s="2"/>
      <c r="W846" s="2"/>
      <c r="X846" s="2"/>
      <c r="Y846" s="2"/>
      <c r="Z846" s="2"/>
    </row>
    <row r="847" spans="1:26" ht="36.75" customHeight="1" x14ac:dyDescent="0.35">
      <c r="A847" s="10"/>
      <c r="B847" s="2"/>
      <c r="C847" s="2"/>
      <c r="D847" s="2"/>
      <c r="E847" s="10"/>
      <c r="F847" s="2"/>
      <c r="G847" s="2"/>
      <c r="H847" s="2"/>
      <c r="I847" s="2"/>
      <c r="J847" s="2"/>
      <c r="K847" s="2"/>
      <c r="L847" s="2"/>
      <c r="M847" s="2"/>
      <c r="N847" s="2"/>
      <c r="O847" s="2"/>
      <c r="P847" s="2"/>
      <c r="Q847" s="2"/>
      <c r="R847" s="2"/>
      <c r="S847" s="2"/>
      <c r="T847" s="2"/>
      <c r="U847" s="2"/>
      <c r="V847" s="2"/>
      <c r="W847" s="2"/>
      <c r="X847" s="2"/>
      <c r="Y847" s="2"/>
      <c r="Z847" s="2"/>
    </row>
    <row r="848" spans="1:26" ht="36.75" customHeight="1" x14ac:dyDescent="0.35">
      <c r="A848" s="10"/>
      <c r="B848" s="2"/>
      <c r="C848" s="2"/>
      <c r="D848" s="2"/>
      <c r="E848" s="10"/>
      <c r="F848" s="2"/>
      <c r="G848" s="2"/>
      <c r="H848" s="2"/>
      <c r="I848" s="2"/>
      <c r="J848" s="2"/>
      <c r="K848" s="2"/>
      <c r="L848" s="2"/>
      <c r="M848" s="2"/>
      <c r="N848" s="2"/>
      <c r="O848" s="2"/>
      <c r="P848" s="2"/>
      <c r="Q848" s="2"/>
      <c r="R848" s="2"/>
      <c r="S848" s="2"/>
      <c r="T848" s="2"/>
      <c r="U848" s="2"/>
      <c r="V848" s="2"/>
      <c r="W848" s="2"/>
      <c r="X848" s="2"/>
      <c r="Y848" s="2"/>
      <c r="Z848" s="2"/>
    </row>
    <row r="849" spans="1:26" ht="36.75" customHeight="1" x14ac:dyDescent="0.35">
      <c r="A849" s="10"/>
      <c r="B849" s="2"/>
      <c r="C849" s="2"/>
      <c r="D849" s="2"/>
      <c r="E849" s="10"/>
      <c r="F849" s="2"/>
      <c r="G849" s="2"/>
      <c r="H849" s="2"/>
      <c r="I849" s="2"/>
      <c r="J849" s="2"/>
      <c r="K849" s="2"/>
      <c r="L849" s="2"/>
      <c r="M849" s="2"/>
      <c r="N849" s="2"/>
      <c r="O849" s="2"/>
      <c r="P849" s="2"/>
      <c r="Q849" s="2"/>
      <c r="R849" s="2"/>
      <c r="S849" s="2"/>
      <c r="T849" s="2"/>
      <c r="U849" s="2"/>
      <c r="V849" s="2"/>
      <c r="W849" s="2"/>
      <c r="X849" s="2"/>
      <c r="Y849" s="2"/>
      <c r="Z849" s="2"/>
    </row>
    <row r="850" spans="1:26" ht="36.75" customHeight="1" x14ac:dyDescent="0.35">
      <c r="A850" s="10"/>
      <c r="B850" s="2"/>
      <c r="C850" s="2"/>
      <c r="D850" s="2"/>
      <c r="E850" s="10"/>
      <c r="F850" s="2"/>
      <c r="G850" s="2"/>
      <c r="H850" s="2"/>
      <c r="I850" s="2"/>
      <c r="J850" s="2"/>
      <c r="K850" s="2"/>
      <c r="L850" s="2"/>
      <c r="M850" s="2"/>
      <c r="N850" s="2"/>
      <c r="O850" s="2"/>
      <c r="P850" s="2"/>
      <c r="Q850" s="2"/>
      <c r="R850" s="2"/>
      <c r="S850" s="2"/>
      <c r="T850" s="2"/>
      <c r="U850" s="2"/>
      <c r="V850" s="2"/>
      <c r="W850" s="2"/>
      <c r="X850" s="2"/>
      <c r="Y850" s="2"/>
      <c r="Z850" s="2"/>
    </row>
    <row r="851" spans="1:26" ht="36.75" customHeight="1" x14ac:dyDescent="0.35">
      <c r="A851" s="10"/>
      <c r="B851" s="2"/>
      <c r="C851" s="2"/>
      <c r="D851" s="2"/>
      <c r="E851" s="10"/>
      <c r="F851" s="2"/>
      <c r="G851" s="2"/>
      <c r="H851" s="2"/>
      <c r="I851" s="2"/>
      <c r="J851" s="2"/>
      <c r="K851" s="2"/>
      <c r="L851" s="2"/>
      <c r="M851" s="2"/>
      <c r="N851" s="2"/>
      <c r="O851" s="2"/>
      <c r="P851" s="2"/>
      <c r="Q851" s="2"/>
      <c r="R851" s="2"/>
      <c r="S851" s="2"/>
      <c r="T851" s="2"/>
      <c r="U851" s="2"/>
      <c r="V851" s="2"/>
      <c r="W851" s="2"/>
      <c r="X851" s="2"/>
      <c r="Y851" s="2"/>
      <c r="Z851" s="2"/>
    </row>
    <row r="852" spans="1:26" ht="36.75" customHeight="1" x14ac:dyDescent="0.35">
      <c r="A852" s="10"/>
      <c r="B852" s="2"/>
      <c r="C852" s="2"/>
      <c r="D852" s="2"/>
      <c r="E852" s="10"/>
      <c r="F852" s="2"/>
      <c r="G852" s="2"/>
      <c r="H852" s="2"/>
      <c r="I852" s="2"/>
      <c r="J852" s="2"/>
      <c r="K852" s="2"/>
      <c r="L852" s="2"/>
      <c r="M852" s="2"/>
      <c r="N852" s="2"/>
      <c r="O852" s="2"/>
      <c r="P852" s="2"/>
      <c r="Q852" s="2"/>
      <c r="R852" s="2"/>
      <c r="S852" s="2"/>
      <c r="T852" s="2"/>
      <c r="U852" s="2"/>
      <c r="V852" s="2"/>
      <c r="W852" s="2"/>
      <c r="X852" s="2"/>
      <c r="Y852" s="2"/>
      <c r="Z852" s="2"/>
    </row>
    <row r="853" spans="1:26" ht="36.75" customHeight="1" x14ac:dyDescent="0.35">
      <c r="A853" s="10"/>
      <c r="B853" s="2"/>
      <c r="C853" s="2"/>
      <c r="D853" s="2"/>
      <c r="E853" s="10"/>
      <c r="F853" s="2"/>
      <c r="G853" s="2"/>
      <c r="H853" s="2"/>
      <c r="I853" s="2"/>
      <c r="J853" s="2"/>
      <c r="K853" s="2"/>
      <c r="L853" s="2"/>
      <c r="M853" s="2"/>
      <c r="N853" s="2"/>
      <c r="O853" s="2"/>
      <c r="P853" s="2"/>
      <c r="Q853" s="2"/>
      <c r="R853" s="2"/>
      <c r="S853" s="2"/>
      <c r="T853" s="2"/>
      <c r="U853" s="2"/>
      <c r="V853" s="2"/>
      <c r="W853" s="2"/>
      <c r="X853" s="2"/>
      <c r="Y853" s="2"/>
      <c r="Z853" s="2"/>
    </row>
    <row r="854" spans="1:26" ht="36.75" customHeight="1" x14ac:dyDescent="0.35">
      <c r="A854" s="10"/>
      <c r="B854" s="2"/>
      <c r="C854" s="2"/>
      <c r="D854" s="2"/>
      <c r="E854" s="10"/>
      <c r="F854" s="2"/>
      <c r="G854" s="2"/>
      <c r="H854" s="2"/>
      <c r="I854" s="2"/>
      <c r="J854" s="2"/>
      <c r="K854" s="2"/>
      <c r="L854" s="2"/>
      <c r="M854" s="2"/>
      <c r="N854" s="2"/>
      <c r="O854" s="2"/>
      <c r="P854" s="2"/>
      <c r="Q854" s="2"/>
      <c r="R854" s="2"/>
      <c r="S854" s="2"/>
      <c r="T854" s="2"/>
      <c r="U854" s="2"/>
      <c r="V854" s="2"/>
      <c r="W854" s="2"/>
      <c r="X854" s="2"/>
      <c r="Y854" s="2"/>
      <c r="Z854" s="2"/>
    </row>
    <row r="855" spans="1:26" ht="36.75" customHeight="1" x14ac:dyDescent="0.35">
      <c r="A855" s="10"/>
      <c r="B855" s="2"/>
      <c r="C855" s="2"/>
      <c r="D855" s="2"/>
      <c r="E855" s="10"/>
      <c r="F855" s="2"/>
      <c r="G855" s="2"/>
      <c r="H855" s="2"/>
      <c r="I855" s="2"/>
      <c r="J855" s="2"/>
      <c r="K855" s="2"/>
      <c r="L855" s="2"/>
      <c r="M855" s="2"/>
      <c r="N855" s="2"/>
      <c r="O855" s="2"/>
      <c r="P855" s="2"/>
      <c r="Q855" s="2"/>
      <c r="R855" s="2"/>
      <c r="S855" s="2"/>
      <c r="T855" s="2"/>
      <c r="U855" s="2"/>
      <c r="V855" s="2"/>
      <c r="W855" s="2"/>
      <c r="X855" s="2"/>
      <c r="Y855" s="2"/>
      <c r="Z855" s="2"/>
    </row>
    <row r="856" spans="1:26" ht="36.75" customHeight="1" x14ac:dyDescent="0.35">
      <c r="A856" s="10"/>
      <c r="B856" s="2"/>
      <c r="C856" s="2"/>
      <c r="D856" s="2"/>
      <c r="E856" s="10"/>
      <c r="F856" s="2"/>
      <c r="G856" s="2"/>
      <c r="H856" s="2"/>
      <c r="I856" s="2"/>
      <c r="J856" s="2"/>
      <c r="K856" s="2"/>
      <c r="L856" s="2"/>
      <c r="M856" s="2"/>
      <c r="N856" s="2"/>
      <c r="O856" s="2"/>
      <c r="P856" s="2"/>
      <c r="Q856" s="2"/>
      <c r="R856" s="2"/>
      <c r="S856" s="2"/>
      <c r="T856" s="2"/>
      <c r="U856" s="2"/>
      <c r="V856" s="2"/>
      <c r="W856" s="2"/>
      <c r="X856" s="2"/>
      <c r="Y856" s="2"/>
      <c r="Z856" s="2"/>
    </row>
    <row r="857" spans="1:26" ht="36.75" customHeight="1" x14ac:dyDescent="0.35">
      <c r="A857" s="10"/>
      <c r="B857" s="2"/>
      <c r="C857" s="2"/>
      <c r="D857" s="2"/>
      <c r="E857" s="10"/>
      <c r="F857" s="2"/>
      <c r="G857" s="2"/>
      <c r="H857" s="2"/>
      <c r="I857" s="2"/>
      <c r="J857" s="2"/>
      <c r="K857" s="2"/>
      <c r="L857" s="2"/>
      <c r="M857" s="2"/>
      <c r="N857" s="2"/>
      <c r="O857" s="2"/>
      <c r="P857" s="2"/>
      <c r="Q857" s="2"/>
      <c r="R857" s="2"/>
      <c r="S857" s="2"/>
      <c r="T857" s="2"/>
      <c r="U857" s="2"/>
      <c r="V857" s="2"/>
      <c r="W857" s="2"/>
      <c r="X857" s="2"/>
      <c r="Y857" s="2"/>
      <c r="Z857" s="2"/>
    </row>
    <row r="858" spans="1:26" ht="36.75" customHeight="1" x14ac:dyDescent="0.35">
      <c r="A858" s="10"/>
      <c r="B858" s="2"/>
      <c r="C858" s="2"/>
      <c r="D858" s="2"/>
      <c r="E858" s="10"/>
      <c r="F858" s="2"/>
      <c r="G858" s="2"/>
      <c r="H858" s="2"/>
      <c r="I858" s="2"/>
      <c r="J858" s="2"/>
      <c r="K858" s="2"/>
      <c r="L858" s="2"/>
      <c r="M858" s="2"/>
      <c r="N858" s="2"/>
      <c r="O858" s="2"/>
      <c r="P858" s="2"/>
      <c r="Q858" s="2"/>
      <c r="R858" s="2"/>
      <c r="S858" s="2"/>
      <c r="T858" s="2"/>
      <c r="U858" s="2"/>
      <c r="V858" s="2"/>
      <c r="W858" s="2"/>
      <c r="X858" s="2"/>
      <c r="Y858" s="2"/>
      <c r="Z858" s="2"/>
    </row>
    <row r="859" spans="1:26" ht="36.75" customHeight="1" x14ac:dyDescent="0.35">
      <c r="A859" s="10"/>
      <c r="B859" s="2"/>
      <c r="C859" s="2"/>
      <c r="D859" s="2"/>
      <c r="E859" s="10"/>
      <c r="F859" s="2"/>
      <c r="G859" s="2"/>
      <c r="H859" s="2"/>
      <c r="I859" s="2"/>
      <c r="J859" s="2"/>
      <c r="K859" s="2"/>
      <c r="L859" s="2"/>
      <c r="M859" s="2"/>
      <c r="N859" s="2"/>
      <c r="O859" s="2"/>
      <c r="P859" s="2"/>
      <c r="Q859" s="2"/>
      <c r="R859" s="2"/>
      <c r="S859" s="2"/>
      <c r="T859" s="2"/>
      <c r="U859" s="2"/>
      <c r="V859" s="2"/>
      <c r="W859" s="2"/>
      <c r="X859" s="2"/>
      <c r="Y859" s="2"/>
      <c r="Z859" s="2"/>
    </row>
    <row r="860" spans="1:26" ht="36.75" customHeight="1" x14ac:dyDescent="0.35">
      <c r="A860" s="10"/>
      <c r="B860" s="2"/>
      <c r="C860" s="2"/>
      <c r="D860" s="2"/>
      <c r="E860" s="10"/>
      <c r="F860" s="2"/>
      <c r="G860" s="2"/>
      <c r="H860" s="2"/>
      <c r="I860" s="2"/>
      <c r="J860" s="2"/>
      <c r="K860" s="2"/>
      <c r="L860" s="2"/>
      <c r="M860" s="2"/>
      <c r="N860" s="2"/>
      <c r="O860" s="2"/>
      <c r="P860" s="2"/>
      <c r="Q860" s="2"/>
      <c r="R860" s="2"/>
      <c r="S860" s="2"/>
      <c r="T860" s="2"/>
      <c r="U860" s="2"/>
      <c r="V860" s="2"/>
      <c r="W860" s="2"/>
      <c r="X860" s="2"/>
      <c r="Y860" s="2"/>
      <c r="Z860" s="2"/>
    </row>
    <row r="861" spans="1:26" ht="36.75" customHeight="1" x14ac:dyDescent="0.35">
      <c r="A861" s="10"/>
      <c r="B861" s="2"/>
      <c r="C861" s="2"/>
      <c r="D861" s="2"/>
      <c r="E861" s="10"/>
      <c r="F861" s="2"/>
      <c r="G861" s="2"/>
      <c r="H861" s="2"/>
      <c r="I861" s="2"/>
      <c r="J861" s="2"/>
      <c r="K861" s="2"/>
      <c r="L861" s="2"/>
      <c r="M861" s="2"/>
      <c r="N861" s="2"/>
      <c r="O861" s="2"/>
      <c r="P861" s="2"/>
      <c r="Q861" s="2"/>
      <c r="R861" s="2"/>
      <c r="S861" s="2"/>
      <c r="T861" s="2"/>
      <c r="U861" s="2"/>
      <c r="V861" s="2"/>
      <c r="W861" s="2"/>
      <c r="X861" s="2"/>
      <c r="Y861" s="2"/>
      <c r="Z861" s="2"/>
    </row>
    <row r="862" spans="1:26" ht="36.75" customHeight="1" x14ac:dyDescent="0.35">
      <c r="A862" s="10"/>
      <c r="B862" s="2"/>
      <c r="C862" s="2"/>
      <c r="D862" s="2"/>
      <c r="E862" s="10"/>
      <c r="F862" s="2"/>
      <c r="G862" s="2"/>
      <c r="H862" s="2"/>
      <c r="I862" s="2"/>
      <c r="J862" s="2"/>
      <c r="K862" s="2"/>
      <c r="L862" s="2"/>
      <c r="M862" s="2"/>
      <c r="N862" s="2"/>
      <c r="O862" s="2"/>
      <c r="P862" s="2"/>
      <c r="Q862" s="2"/>
      <c r="R862" s="2"/>
      <c r="S862" s="2"/>
      <c r="T862" s="2"/>
      <c r="U862" s="2"/>
      <c r="V862" s="2"/>
      <c r="W862" s="2"/>
      <c r="X862" s="2"/>
      <c r="Y862" s="2"/>
      <c r="Z862" s="2"/>
    </row>
    <row r="863" spans="1:26" ht="36.75" customHeight="1" x14ac:dyDescent="0.35">
      <c r="A863" s="10"/>
      <c r="B863" s="2"/>
      <c r="C863" s="2"/>
      <c r="D863" s="2"/>
      <c r="E863" s="10"/>
      <c r="F863" s="2"/>
      <c r="G863" s="2"/>
      <c r="H863" s="2"/>
      <c r="I863" s="2"/>
      <c r="J863" s="2"/>
      <c r="K863" s="2"/>
      <c r="L863" s="2"/>
      <c r="M863" s="2"/>
      <c r="N863" s="2"/>
      <c r="O863" s="2"/>
      <c r="P863" s="2"/>
      <c r="Q863" s="2"/>
      <c r="R863" s="2"/>
      <c r="S863" s="2"/>
      <c r="T863" s="2"/>
      <c r="U863" s="2"/>
      <c r="V863" s="2"/>
      <c r="W863" s="2"/>
      <c r="X863" s="2"/>
      <c r="Y863" s="2"/>
      <c r="Z863" s="2"/>
    </row>
    <row r="864" spans="1:26" ht="36.75" customHeight="1" x14ac:dyDescent="0.35">
      <c r="A864" s="10"/>
      <c r="B864" s="2"/>
      <c r="C864" s="2"/>
      <c r="D864" s="2"/>
      <c r="E864" s="10"/>
      <c r="F864" s="2"/>
      <c r="G864" s="2"/>
      <c r="H864" s="2"/>
      <c r="I864" s="2"/>
      <c r="J864" s="2"/>
      <c r="K864" s="2"/>
      <c r="L864" s="2"/>
      <c r="M864" s="2"/>
      <c r="N864" s="2"/>
      <c r="O864" s="2"/>
      <c r="P864" s="2"/>
      <c r="Q864" s="2"/>
      <c r="R864" s="2"/>
      <c r="S864" s="2"/>
      <c r="T864" s="2"/>
      <c r="U864" s="2"/>
      <c r="V864" s="2"/>
      <c r="W864" s="2"/>
      <c r="X864" s="2"/>
      <c r="Y864" s="2"/>
      <c r="Z864" s="2"/>
    </row>
    <row r="865" spans="1:26" ht="36.75" customHeight="1" x14ac:dyDescent="0.35">
      <c r="A865" s="10"/>
      <c r="B865" s="2"/>
      <c r="C865" s="2"/>
      <c r="D865" s="2"/>
      <c r="E865" s="10"/>
      <c r="F865" s="2"/>
      <c r="G865" s="2"/>
      <c r="H865" s="2"/>
      <c r="I865" s="2"/>
      <c r="J865" s="2"/>
      <c r="K865" s="2"/>
      <c r="L865" s="2"/>
      <c r="M865" s="2"/>
      <c r="N865" s="2"/>
      <c r="O865" s="2"/>
      <c r="P865" s="2"/>
      <c r="Q865" s="2"/>
      <c r="R865" s="2"/>
      <c r="S865" s="2"/>
      <c r="T865" s="2"/>
      <c r="U865" s="2"/>
      <c r="V865" s="2"/>
      <c r="W865" s="2"/>
      <c r="X865" s="2"/>
      <c r="Y865" s="2"/>
      <c r="Z865" s="2"/>
    </row>
    <row r="866" spans="1:26" ht="36.75" customHeight="1" x14ac:dyDescent="0.35">
      <c r="A866" s="10"/>
      <c r="B866" s="2"/>
      <c r="C866" s="2"/>
      <c r="D866" s="2"/>
      <c r="E866" s="10"/>
      <c r="F866" s="2"/>
      <c r="G866" s="2"/>
      <c r="H866" s="2"/>
      <c r="I866" s="2"/>
      <c r="J866" s="2"/>
      <c r="K866" s="2"/>
      <c r="L866" s="2"/>
      <c r="M866" s="2"/>
      <c r="N866" s="2"/>
      <c r="O866" s="2"/>
      <c r="P866" s="2"/>
      <c r="Q866" s="2"/>
      <c r="R866" s="2"/>
      <c r="S866" s="2"/>
      <c r="T866" s="2"/>
      <c r="U866" s="2"/>
      <c r="V866" s="2"/>
      <c r="W866" s="2"/>
      <c r="X866" s="2"/>
      <c r="Y866" s="2"/>
      <c r="Z866" s="2"/>
    </row>
    <row r="867" spans="1:26" ht="36.75" customHeight="1" x14ac:dyDescent="0.35">
      <c r="A867" s="10"/>
      <c r="B867" s="2"/>
      <c r="C867" s="2"/>
      <c r="D867" s="2"/>
      <c r="E867" s="10"/>
      <c r="F867" s="2"/>
      <c r="G867" s="2"/>
      <c r="H867" s="2"/>
      <c r="I867" s="2"/>
      <c r="J867" s="2"/>
      <c r="K867" s="2"/>
      <c r="L867" s="2"/>
      <c r="M867" s="2"/>
      <c r="N867" s="2"/>
      <c r="O867" s="2"/>
      <c r="P867" s="2"/>
      <c r="Q867" s="2"/>
      <c r="R867" s="2"/>
      <c r="S867" s="2"/>
      <c r="T867" s="2"/>
      <c r="U867" s="2"/>
      <c r="V867" s="2"/>
      <c r="W867" s="2"/>
      <c r="X867" s="2"/>
      <c r="Y867" s="2"/>
      <c r="Z867" s="2"/>
    </row>
    <row r="868" spans="1:26" ht="36.75" customHeight="1" x14ac:dyDescent="0.35">
      <c r="A868" s="10"/>
      <c r="B868" s="2"/>
      <c r="C868" s="2"/>
      <c r="D868" s="2"/>
      <c r="E868" s="10"/>
      <c r="F868" s="2"/>
      <c r="G868" s="2"/>
      <c r="H868" s="2"/>
      <c r="I868" s="2"/>
      <c r="J868" s="2"/>
      <c r="K868" s="2"/>
      <c r="L868" s="2"/>
      <c r="M868" s="2"/>
      <c r="N868" s="2"/>
      <c r="O868" s="2"/>
      <c r="P868" s="2"/>
      <c r="Q868" s="2"/>
      <c r="R868" s="2"/>
      <c r="S868" s="2"/>
      <c r="T868" s="2"/>
      <c r="U868" s="2"/>
      <c r="V868" s="2"/>
      <c r="W868" s="2"/>
      <c r="X868" s="2"/>
      <c r="Y868" s="2"/>
      <c r="Z868" s="2"/>
    </row>
    <row r="869" spans="1:26" ht="36.75" customHeight="1" x14ac:dyDescent="0.35">
      <c r="A869" s="10"/>
      <c r="B869" s="2"/>
      <c r="C869" s="2"/>
      <c r="D869" s="2"/>
      <c r="E869" s="10"/>
      <c r="F869" s="2"/>
      <c r="G869" s="2"/>
      <c r="H869" s="2"/>
      <c r="I869" s="2"/>
      <c r="J869" s="2"/>
      <c r="K869" s="2"/>
      <c r="L869" s="2"/>
      <c r="M869" s="2"/>
      <c r="N869" s="2"/>
      <c r="O869" s="2"/>
      <c r="P869" s="2"/>
      <c r="Q869" s="2"/>
      <c r="R869" s="2"/>
      <c r="S869" s="2"/>
      <c r="T869" s="2"/>
      <c r="U869" s="2"/>
      <c r="V869" s="2"/>
      <c r="W869" s="2"/>
      <c r="X869" s="2"/>
      <c r="Y869" s="2"/>
      <c r="Z869" s="2"/>
    </row>
    <row r="870" spans="1:26" ht="36.75" customHeight="1" x14ac:dyDescent="0.35">
      <c r="A870" s="10"/>
      <c r="B870" s="2"/>
      <c r="C870" s="2"/>
      <c r="D870" s="2"/>
      <c r="E870" s="10"/>
      <c r="F870" s="2"/>
      <c r="G870" s="2"/>
      <c r="H870" s="2"/>
      <c r="I870" s="2"/>
      <c r="J870" s="2"/>
      <c r="K870" s="2"/>
      <c r="L870" s="2"/>
      <c r="M870" s="2"/>
      <c r="N870" s="2"/>
      <c r="O870" s="2"/>
      <c r="P870" s="2"/>
      <c r="Q870" s="2"/>
      <c r="R870" s="2"/>
      <c r="S870" s="2"/>
      <c r="T870" s="2"/>
      <c r="U870" s="2"/>
      <c r="V870" s="2"/>
      <c r="W870" s="2"/>
      <c r="X870" s="2"/>
      <c r="Y870" s="2"/>
      <c r="Z870" s="2"/>
    </row>
    <row r="871" spans="1:26" ht="36.75" customHeight="1" x14ac:dyDescent="0.35">
      <c r="A871" s="10"/>
      <c r="B871" s="2"/>
      <c r="C871" s="2"/>
      <c r="D871" s="2"/>
      <c r="E871" s="10"/>
      <c r="F871" s="2"/>
      <c r="G871" s="2"/>
      <c r="H871" s="2"/>
      <c r="I871" s="2"/>
      <c r="J871" s="2"/>
      <c r="K871" s="2"/>
      <c r="L871" s="2"/>
      <c r="M871" s="2"/>
      <c r="N871" s="2"/>
      <c r="O871" s="2"/>
      <c r="P871" s="2"/>
      <c r="Q871" s="2"/>
      <c r="R871" s="2"/>
      <c r="S871" s="2"/>
      <c r="T871" s="2"/>
      <c r="U871" s="2"/>
      <c r="V871" s="2"/>
      <c r="W871" s="2"/>
      <c r="X871" s="2"/>
      <c r="Y871" s="2"/>
      <c r="Z871" s="2"/>
    </row>
    <row r="872" spans="1:26" ht="36.75" customHeight="1" x14ac:dyDescent="0.35">
      <c r="A872" s="10"/>
      <c r="B872" s="2"/>
      <c r="C872" s="2"/>
      <c r="D872" s="2"/>
      <c r="E872" s="10"/>
      <c r="F872" s="2"/>
      <c r="G872" s="2"/>
      <c r="H872" s="2"/>
      <c r="I872" s="2"/>
      <c r="J872" s="2"/>
      <c r="K872" s="2"/>
      <c r="L872" s="2"/>
      <c r="M872" s="2"/>
      <c r="N872" s="2"/>
      <c r="O872" s="2"/>
      <c r="P872" s="2"/>
      <c r="Q872" s="2"/>
      <c r="R872" s="2"/>
      <c r="S872" s="2"/>
      <c r="T872" s="2"/>
      <c r="U872" s="2"/>
      <c r="V872" s="2"/>
      <c r="W872" s="2"/>
      <c r="X872" s="2"/>
      <c r="Y872" s="2"/>
      <c r="Z872" s="2"/>
    </row>
    <row r="873" spans="1:26" ht="36.75" customHeight="1" x14ac:dyDescent="0.35">
      <c r="A873" s="10"/>
      <c r="B873" s="2"/>
      <c r="C873" s="2"/>
      <c r="D873" s="2"/>
      <c r="E873" s="10"/>
      <c r="F873" s="2"/>
      <c r="G873" s="2"/>
      <c r="H873" s="2"/>
      <c r="I873" s="2"/>
      <c r="J873" s="2"/>
      <c r="K873" s="2"/>
      <c r="L873" s="2"/>
      <c r="M873" s="2"/>
      <c r="N873" s="2"/>
      <c r="O873" s="2"/>
      <c r="P873" s="2"/>
      <c r="Q873" s="2"/>
      <c r="R873" s="2"/>
      <c r="S873" s="2"/>
      <c r="T873" s="2"/>
      <c r="U873" s="2"/>
      <c r="V873" s="2"/>
      <c r="W873" s="2"/>
      <c r="X873" s="2"/>
      <c r="Y873" s="2"/>
      <c r="Z873" s="2"/>
    </row>
    <row r="874" spans="1:26" ht="36.75" customHeight="1" x14ac:dyDescent="0.35">
      <c r="A874" s="10"/>
      <c r="B874" s="2"/>
      <c r="C874" s="2"/>
      <c r="D874" s="2"/>
      <c r="E874" s="10"/>
      <c r="F874" s="2"/>
      <c r="G874" s="2"/>
      <c r="H874" s="2"/>
      <c r="I874" s="2"/>
      <c r="J874" s="2"/>
      <c r="K874" s="2"/>
      <c r="L874" s="2"/>
      <c r="M874" s="2"/>
      <c r="N874" s="2"/>
      <c r="O874" s="2"/>
      <c r="P874" s="2"/>
      <c r="Q874" s="2"/>
      <c r="R874" s="2"/>
      <c r="S874" s="2"/>
      <c r="T874" s="2"/>
      <c r="U874" s="2"/>
      <c r="V874" s="2"/>
      <c r="W874" s="2"/>
      <c r="X874" s="2"/>
      <c r="Y874" s="2"/>
      <c r="Z874" s="2"/>
    </row>
    <row r="875" spans="1:26" ht="36.75" customHeight="1" x14ac:dyDescent="0.35">
      <c r="A875" s="10"/>
      <c r="B875" s="2"/>
      <c r="C875" s="2"/>
      <c r="D875" s="2"/>
      <c r="E875" s="10"/>
      <c r="F875" s="2"/>
      <c r="G875" s="2"/>
      <c r="H875" s="2"/>
      <c r="I875" s="2"/>
      <c r="J875" s="2"/>
      <c r="K875" s="2"/>
      <c r="L875" s="2"/>
      <c r="M875" s="2"/>
      <c r="N875" s="2"/>
      <c r="O875" s="2"/>
      <c r="P875" s="2"/>
      <c r="Q875" s="2"/>
      <c r="R875" s="2"/>
      <c r="S875" s="2"/>
      <c r="T875" s="2"/>
      <c r="U875" s="2"/>
      <c r="V875" s="2"/>
      <c r="W875" s="2"/>
      <c r="X875" s="2"/>
      <c r="Y875" s="2"/>
      <c r="Z875" s="2"/>
    </row>
    <row r="876" spans="1:26" ht="36.75" customHeight="1" x14ac:dyDescent="0.35">
      <c r="A876" s="10"/>
      <c r="B876" s="2"/>
      <c r="C876" s="2"/>
      <c r="D876" s="2"/>
      <c r="E876" s="10"/>
      <c r="F876" s="2"/>
      <c r="G876" s="2"/>
      <c r="H876" s="2"/>
      <c r="I876" s="2"/>
      <c r="J876" s="2"/>
      <c r="K876" s="2"/>
      <c r="L876" s="2"/>
      <c r="M876" s="2"/>
      <c r="N876" s="2"/>
      <c r="O876" s="2"/>
      <c r="P876" s="2"/>
      <c r="Q876" s="2"/>
      <c r="R876" s="2"/>
      <c r="S876" s="2"/>
      <c r="T876" s="2"/>
      <c r="U876" s="2"/>
      <c r="V876" s="2"/>
      <c r="W876" s="2"/>
      <c r="X876" s="2"/>
      <c r="Y876" s="2"/>
      <c r="Z876" s="2"/>
    </row>
    <row r="877" spans="1:26" ht="36.75" customHeight="1" x14ac:dyDescent="0.35">
      <c r="A877" s="10"/>
      <c r="B877" s="2"/>
      <c r="C877" s="2"/>
      <c r="D877" s="2"/>
      <c r="E877" s="10"/>
      <c r="F877" s="2"/>
      <c r="G877" s="2"/>
      <c r="H877" s="2"/>
      <c r="I877" s="2"/>
      <c r="J877" s="2"/>
      <c r="K877" s="2"/>
      <c r="L877" s="2"/>
      <c r="M877" s="2"/>
      <c r="N877" s="2"/>
      <c r="O877" s="2"/>
      <c r="P877" s="2"/>
      <c r="Q877" s="2"/>
      <c r="R877" s="2"/>
      <c r="S877" s="2"/>
      <c r="T877" s="2"/>
      <c r="U877" s="2"/>
      <c r="V877" s="2"/>
      <c r="W877" s="2"/>
      <c r="X877" s="2"/>
      <c r="Y877" s="2"/>
      <c r="Z877" s="2"/>
    </row>
    <row r="878" spans="1:26" ht="36.75" customHeight="1" x14ac:dyDescent="0.35">
      <c r="A878" s="10"/>
      <c r="B878" s="2"/>
      <c r="C878" s="2"/>
      <c r="D878" s="2"/>
      <c r="E878" s="10"/>
      <c r="F878" s="2"/>
      <c r="G878" s="2"/>
      <c r="H878" s="2"/>
      <c r="I878" s="2"/>
      <c r="J878" s="2"/>
      <c r="K878" s="2"/>
      <c r="L878" s="2"/>
      <c r="M878" s="2"/>
      <c r="N878" s="2"/>
      <c r="O878" s="2"/>
      <c r="P878" s="2"/>
      <c r="Q878" s="2"/>
      <c r="R878" s="2"/>
      <c r="S878" s="2"/>
      <c r="T878" s="2"/>
      <c r="U878" s="2"/>
      <c r="V878" s="2"/>
      <c r="W878" s="2"/>
      <c r="X878" s="2"/>
      <c r="Y878" s="2"/>
      <c r="Z878" s="2"/>
    </row>
    <row r="879" spans="1:26" ht="36.75" customHeight="1" x14ac:dyDescent="0.35">
      <c r="A879" s="10"/>
      <c r="B879" s="2"/>
      <c r="C879" s="2"/>
      <c r="D879" s="2"/>
      <c r="E879" s="10"/>
      <c r="F879" s="2"/>
      <c r="G879" s="2"/>
      <c r="H879" s="2"/>
      <c r="I879" s="2"/>
      <c r="J879" s="2"/>
      <c r="K879" s="2"/>
      <c r="L879" s="2"/>
      <c r="M879" s="2"/>
      <c r="N879" s="2"/>
      <c r="O879" s="2"/>
      <c r="P879" s="2"/>
      <c r="Q879" s="2"/>
      <c r="R879" s="2"/>
      <c r="S879" s="2"/>
      <c r="T879" s="2"/>
      <c r="U879" s="2"/>
      <c r="V879" s="2"/>
      <c r="W879" s="2"/>
      <c r="X879" s="2"/>
      <c r="Y879" s="2"/>
      <c r="Z879" s="2"/>
    </row>
    <row r="880" spans="1:26" ht="36.75" customHeight="1" x14ac:dyDescent="0.35">
      <c r="A880" s="10"/>
      <c r="B880" s="2"/>
      <c r="C880" s="2"/>
      <c r="D880" s="2"/>
      <c r="E880" s="10"/>
      <c r="F880" s="2"/>
      <c r="G880" s="2"/>
      <c r="H880" s="2"/>
      <c r="I880" s="2"/>
      <c r="J880" s="2"/>
      <c r="K880" s="2"/>
      <c r="L880" s="2"/>
      <c r="M880" s="2"/>
      <c r="N880" s="2"/>
      <c r="O880" s="2"/>
      <c r="P880" s="2"/>
      <c r="Q880" s="2"/>
      <c r="R880" s="2"/>
      <c r="S880" s="2"/>
      <c r="T880" s="2"/>
      <c r="U880" s="2"/>
      <c r="V880" s="2"/>
      <c r="W880" s="2"/>
      <c r="X880" s="2"/>
      <c r="Y880" s="2"/>
      <c r="Z880" s="2"/>
    </row>
    <row r="881" spans="1:26" ht="36.75" customHeight="1" x14ac:dyDescent="0.35">
      <c r="A881" s="10"/>
      <c r="B881" s="2"/>
      <c r="C881" s="2"/>
      <c r="D881" s="2"/>
      <c r="E881" s="10"/>
      <c r="F881" s="2"/>
      <c r="G881" s="2"/>
      <c r="H881" s="2"/>
      <c r="I881" s="2"/>
      <c r="J881" s="2"/>
      <c r="K881" s="2"/>
      <c r="L881" s="2"/>
      <c r="M881" s="2"/>
      <c r="N881" s="2"/>
      <c r="O881" s="2"/>
      <c r="P881" s="2"/>
      <c r="Q881" s="2"/>
      <c r="R881" s="2"/>
      <c r="S881" s="2"/>
      <c r="T881" s="2"/>
      <c r="U881" s="2"/>
      <c r="V881" s="2"/>
      <c r="W881" s="2"/>
      <c r="X881" s="2"/>
      <c r="Y881" s="2"/>
      <c r="Z881" s="2"/>
    </row>
    <row r="882" spans="1:26" ht="36.75" customHeight="1" x14ac:dyDescent="0.35">
      <c r="A882" s="10"/>
      <c r="B882" s="2"/>
      <c r="C882" s="2"/>
      <c r="D882" s="2"/>
      <c r="E882" s="10"/>
      <c r="F882" s="2"/>
      <c r="G882" s="2"/>
      <c r="H882" s="2"/>
      <c r="I882" s="2"/>
      <c r="J882" s="2"/>
      <c r="K882" s="2"/>
      <c r="L882" s="2"/>
      <c r="M882" s="2"/>
      <c r="N882" s="2"/>
      <c r="O882" s="2"/>
      <c r="P882" s="2"/>
      <c r="Q882" s="2"/>
      <c r="R882" s="2"/>
      <c r="S882" s="2"/>
      <c r="T882" s="2"/>
      <c r="U882" s="2"/>
      <c r="V882" s="2"/>
      <c r="W882" s="2"/>
      <c r="X882" s="2"/>
      <c r="Y882" s="2"/>
      <c r="Z882" s="2"/>
    </row>
    <row r="883" spans="1:26" ht="36.75" customHeight="1" x14ac:dyDescent="0.35">
      <c r="A883" s="10"/>
      <c r="B883" s="2"/>
      <c r="C883" s="2"/>
      <c r="D883" s="2"/>
      <c r="E883" s="10"/>
      <c r="F883" s="2"/>
      <c r="G883" s="2"/>
      <c r="H883" s="2"/>
      <c r="I883" s="2"/>
      <c r="J883" s="2"/>
      <c r="K883" s="2"/>
      <c r="L883" s="2"/>
      <c r="M883" s="2"/>
      <c r="N883" s="2"/>
      <c r="O883" s="2"/>
      <c r="P883" s="2"/>
      <c r="Q883" s="2"/>
      <c r="R883" s="2"/>
      <c r="S883" s="2"/>
      <c r="T883" s="2"/>
      <c r="U883" s="2"/>
      <c r="V883" s="2"/>
      <c r="W883" s="2"/>
      <c r="X883" s="2"/>
      <c r="Y883" s="2"/>
      <c r="Z883" s="2"/>
    </row>
    <row r="884" spans="1:26" ht="36.75" customHeight="1" x14ac:dyDescent="0.35">
      <c r="A884" s="10"/>
      <c r="B884" s="2"/>
      <c r="C884" s="2"/>
      <c r="D884" s="2"/>
      <c r="E884" s="10"/>
      <c r="F884" s="2"/>
      <c r="G884" s="2"/>
      <c r="H884" s="2"/>
      <c r="I884" s="2"/>
      <c r="J884" s="2"/>
      <c r="K884" s="2"/>
      <c r="L884" s="2"/>
      <c r="M884" s="2"/>
      <c r="N884" s="2"/>
      <c r="O884" s="2"/>
      <c r="P884" s="2"/>
      <c r="Q884" s="2"/>
      <c r="R884" s="2"/>
      <c r="S884" s="2"/>
      <c r="T884" s="2"/>
      <c r="U884" s="2"/>
      <c r="V884" s="2"/>
      <c r="W884" s="2"/>
      <c r="X884" s="2"/>
      <c r="Y884" s="2"/>
      <c r="Z884" s="2"/>
    </row>
    <row r="885" spans="1:26" ht="36.75" customHeight="1" x14ac:dyDescent="0.35">
      <c r="A885" s="10"/>
      <c r="B885" s="2"/>
      <c r="C885" s="2"/>
      <c r="D885" s="2"/>
      <c r="E885" s="10"/>
      <c r="F885" s="2"/>
      <c r="G885" s="2"/>
      <c r="H885" s="2"/>
      <c r="I885" s="2"/>
      <c r="J885" s="2"/>
      <c r="K885" s="2"/>
      <c r="L885" s="2"/>
      <c r="M885" s="2"/>
      <c r="N885" s="2"/>
      <c r="O885" s="2"/>
      <c r="P885" s="2"/>
      <c r="Q885" s="2"/>
      <c r="R885" s="2"/>
      <c r="S885" s="2"/>
      <c r="T885" s="2"/>
      <c r="U885" s="2"/>
      <c r="V885" s="2"/>
      <c r="W885" s="2"/>
      <c r="X885" s="2"/>
      <c r="Y885" s="2"/>
      <c r="Z885" s="2"/>
    </row>
    <row r="886" spans="1:26" ht="36.75" customHeight="1" x14ac:dyDescent="0.35">
      <c r="A886" s="10"/>
      <c r="B886" s="2"/>
      <c r="C886" s="2"/>
      <c r="D886" s="2"/>
      <c r="E886" s="10"/>
      <c r="F886" s="2"/>
      <c r="G886" s="2"/>
      <c r="H886" s="2"/>
      <c r="I886" s="2"/>
      <c r="J886" s="2"/>
      <c r="K886" s="2"/>
      <c r="L886" s="2"/>
      <c r="M886" s="2"/>
      <c r="N886" s="2"/>
      <c r="O886" s="2"/>
      <c r="P886" s="2"/>
      <c r="Q886" s="2"/>
      <c r="R886" s="2"/>
      <c r="S886" s="2"/>
      <c r="T886" s="2"/>
      <c r="U886" s="2"/>
      <c r="V886" s="2"/>
      <c r="W886" s="2"/>
      <c r="X886" s="2"/>
      <c r="Y886" s="2"/>
      <c r="Z886" s="2"/>
    </row>
    <row r="887" spans="1:26" ht="36.75" customHeight="1" x14ac:dyDescent="0.35">
      <c r="A887" s="10"/>
      <c r="B887" s="2"/>
      <c r="C887" s="2"/>
      <c r="D887" s="2"/>
      <c r="E887" s="10"/>
      <c r="F887" s="2"/>
      <c r="G887" s="2"/>
      <c r="H887" s="2"/>
      <c r="I887" s="2"/>
      <c r="J887" s="2"/>
      <c r="K887" s="2"/>
      <c r="L887" s="2"/>
      <c r="M887" s="2"/>
      <c r="N887" s="2"/>
      <c r="O887" s="2"/>
      <c r="P887" s="2"/>
      <c r="Q887" s="2"/>
      <c r="R887" s="2"/>
      <c r="S887" s="2"/>
      <c r="T887" s="2"/>
      <c r="U887" s="2"/>
      <c r="V887" s="2"/>
      <c r="W887" s="2"/>
      <c r="X887" s="2"/>
      <c r="Y887" s="2"/>
      <c r="Z887" s="2"/>
    </row>
    <row r="888" spans="1:26" ht="36.75" customHeight="1" x14ac:dyDescent="0.35">
      <c r="A888" s="10"/>
      <c r="B888" s="2"/>
      <c r="C888" s="2"/>
      <c r="D888" s="2"/>
      <c r="E888" s="10"/>
      <c r="F888" s="2"/>
      <c r="G888" s="2"/>
      <c r="H888" s="2"/>
      <c r="I888" s="2"/>
      <c r="J888" s="2"/>
      <c r="K888" s="2"/>
      <c r="L888" s="2"/>
      <c r="M888" s="2"/>
      <c r="N888" s="2"/>
      <c r="O888" s="2"/>
      <c r="P888" s="2"/>
      <c r="Q888" s="2"/>
      <c r="R888" s="2"/>
      <c r="S888" s="2"/>
      <c r="T888" s="2"/>
      <c r="U888" s="2"/>
      <c r="V888" s="2"/>
      <c r="W888" s="2"/>
      <c r="X888" s="2"/>
      <c r="Y888" s="2"/>
      <c r="Z888" s="2"/>
    </row>
    <row r="889" spans="1:26" ht="36.75" customHeight="1" x14ac:dyDescent="0.35">
      <c r="A889" s="10"/>
      <c r="B889" s="2"/>
      <c r="C889" s="2"/>
      <c r="D889" s="2"/>
      <c r="E889" s="10"/>
      <c r="F889" s="2"/>
      <c r="G889" s="2"/>
      <c r="H889" s="2"/>
      <c r="I889" s="2"/>
      <c r="J889" s="2"/>
      <c r="K889" s="2"/>
      <c r="L889" s="2"/>
      <c r="M889" s="2"/>
      <c r="N889" s="2"/>
      <c r="O889" s="2"/>
      <c r="P889" s="2"/>
      <c r="Q889" s="2"/>
      <c r="R889" s="2"/>
      <c r="S889" s="2"/>
      <c r="T889" s="2"/>
      <c r="U889" s="2"/>
      <c r="V889" s="2"/>
      <c r="W889" s="2"/>
      <c r="X889" s="2"/>
      <c r="Y889" s="2"/>
      <c r="Z889" s="2"/>
    </row>
    <row r="890" spans="1:26" ht="36.75" customHeight="1" x14ac:dyDescent="0.35">
      <c r="A890" s="10"/>
      <c r="B890" s="2"/>
      <c r="C890" s="2"/>
      <c r="D890" s="2"/>
      <c r="E890" s="10"/>
      <c r="F890" s="2"/>
      <c r="G890" s="2"/>
      <c r="H890" s="2"/>
      <c r="I890" s="2"/>
      <c r="J890" s="2"/>
      <c r="K890" s="2"/>
      <c r="L890" s="2"/>
      <c r="M890" s="2"/>
      <c r="N890" s="2"/>
      <c r="O890" s="2"/>
      <c r="P890" s="2"/>
      <c r="Q890" s="2"/>
      <c r="R890" s="2"/>
      <c r="S890" s="2"/>
      <c r="T890" s="2"/>
      <c r="U890" s="2"/>
      <c r="V890" s="2"/>
      <c r="W890" s="2"/>
      <c r="X890" s="2"/>
      <c r="Y890" s="2"/>
      <c r="Z890" s="2"/>
    </row>
    <row r="891" spans="1:26" ht="36.75" customHeight="1" x14ac:dyDescent="0.35">
      <c r="A891" s="10"/>
      <c r="B891" s="2"/>
      <c r="C891" s="2"/>
      <c r="D891" s="2"/>
      <c r="E891" s="10"/>
      <c r="F891" s="2"/>
      <c r="G891" s="2"/>
      <c r="H891" s="2"/>
      <c r="I891" s="2"/>
      <c r="J891" s="2"/>
      <c r="K891" s="2"/>
      <c r="L891" s="2"/>
      <c r="M891" s="2"/>
      <c r="N891" s="2"/>
      <c r="O891" s="2"/>
      <c r="P891" s="2"/>
      <c r="Q891" s="2"/>
      <c r="R891" s="2"/>
      <c r="S891" s="2"/>
      <c r="T891" s="2"/>
      <c r="U891" s="2"/>
      <c r="V891" s="2"/>
      <c r="W891" s="2"/>
      <c r="X891" s="2"/>
      <c r="Y891" s="2"/>
      <c r="Z891" s="2"/>
    </row>
    <row r="892" spans="1:26" ht="36.75" customHeight="1" x14ac:dyDescent="0.35">
      <c r="A892" s="10"/>
      <c r="B892" s="2"/>
      <c r="C892" s="2"/>
      <c r="D892" s="2"/>
      <c r="E892" s="10"/>
      <c r="F892" s="2"/>
      <c r="G892" s="2"/>
      <c r="H892" s="2"/>
      <c r="I892" s="2"/>
      <c r="J892" s="2"/>
      <c r="K892" s="2"/>
      <c r="L892" s="2"/>
      <c r="M892" s="2"/>
      <c r="N892" s="2"/>
      <c r="O892" s="2"/>
      <c r="P892" s="2"/>
      <c r="Q892" s="2"/>
      <c r="R892" s="2"/>
      <c r="S892" s="2"/>
      <c r="T892" s="2"/>
      <c r="U892" s="2"/>
      <c r="V892" s="2"/>
      <c r="W892" s="2"/>
      <c r="X892" s="2"/>
      <c r="Y892" s="2"/>
      <c r="Z892" s="2"/>
    </row>
    <row r="893" spans="1:26" ht="36.75" customHeight="1" x14ac:dyDescent="0.35">
      <c r="A893" s="10"/>
      <c r="B893" s="2"/>
      <c r="C893" s="2"/>
      <c r="D893" s="2"/>
      <c r="E893" s="10"/>
      <c r="F893" s="2"/>
      <c r="G893" s="2"/>
      <c r="H893" s="2"/>
      <c r="I893" s="2"/>
      <c r="J893" s="2"/>
      <c r="K893" s="2"/>
      <c r="L893" s="2"/>
      <c r="M893" s="2"/>
      <c r="N893" s="2"/>
      <c r="O893" s="2"/>
      <c r="P893" s="2"/>
      <c r="Q893" s="2"/>
      <c r="R893" s="2"/>
      <c r="S893" s="2"/>
      <c r="T893" s="2"/>
      <c r="U893" s="2"/>
      <c r="V893" s="2"/>
      <c r="W893" s="2"/>
      <c r="X893" s="2"/>
      <c r="Y893" s="2"/>
      <c r="Z893" s="2"/>
    </row>
    <row r="894" spans="1:26" ht="36.75" customHeight="1" x14ac:dyDescent="0.35">
      <c r="A894" s="10"/>
      <c r="B894" s="2"/>
      <c r="C894" s="2"/>
      <c r="D894" s="2"/>
      <c r="E894" s="10"/>
      <c r="F894" s="2"/>
      <c r="G894" s="2"/>
      <c r="H894" s="2"/>
      <c r="I894" s="2"/>
      <c r="J894" s="2"/>
      <c r="K894" s="2"/>
      <c r="L894" s="2"/>
      <c r="M894" s="2"/>
      <c r="N894" s="2"/>
      <c r="O894" s="2"/>
      <c r="P894" s="2"/>
      <c r="Q894" s="2"/>
      <c r="R894" s="2"/>
      <c r="S894" s="2"/>
      <c r="T894" s="2"/>
      <c r="U894" s="2"/>
      <c r="V894" s="2"/>
      <c r="W894" s="2"/>
      <c r="X894" s="2"/>
      <c r="Y894" s="2"/>
      <c r="Z894" s="2"/>
    </row>
    <row r="895" spans="1:26" ht="36.75" customHeight="1" x14ac:dyDescent="0.35">
      <c r="A895" s="10"/>
      <c r="B895" s="2"/>
      <c r="C895" s="2"/>
      <c r="D895" s="2"/>
      <c r="E895" s="10"/>
      <c r="F895" s="2"/>
      <c r="G895" s="2"/>
      <c r="H895" s="2"/>
      <c r="I895" s="2"/>
      <c r="J895" s="2"/>
      <c r="K895" s="2"/>
      <c r="L895" s="2"/>
      <c r="M895" s="2"/>
      <c r="N895" s="2"/>
      <c r="O895" s="2"/>
      <c r="P895" s="2"/>
      <c r="Q895" s="2"/>
      <c r="R895" s="2"/>
      <c r="S895" s="2"/>
      <c r="T895" s="2"/>
      <c r="U895" s="2"/>
      <c r="V895" s="2"/>
      <c r="W895" s="2"/>
      <c r="X895" s="2"/>
      <c r="Y895" s="2"/>
      <c r="Z895" s="2"/>
    </row>
    <row r="896" spans="1:26" ht="36.75" customHeight="1" x14ac:dyDescent="0.35">
      <c r="A896" s="10"/>
      <c r="B896" s="2"/>
      <c r="C896" s="2"/>
      <c r="D896" s="2"/>
      <c r="E896" s="10"/>
      <c r="F896" s="2"/>
      <c r="G896" s="2"/>
      <c r="H896" s="2"/>
      <c r="I896" s="2"/>
      <c r="J896" s="2"/>
      <c r="K896" s="2"/>
      <c r="L896" s="2"/>
      <c r="M896" s="2"/>
      <c r="N896" s="2"/>
      <c r="O896" s="2"/>
      <c r="P896" s="2"/>
      <c r="Q896" s="2"/>
      <c r="R896" s="2"/>
      <c r="S896" s="2"/>
      <c r="T896" s="2"/>
      <c r="U896" s="2"/>
      <c r="V896" s="2"/>
      <c r="W896" s="2"/>
      <c r="X896" s="2"/>
      <c r="Y896" s="2"/>
      <c r="Z896" s="2"/>
    </row>
    <row r="897" spans="1:26" ht="36.75" customHeight="1" x14ac:dyDescent="0.35">
      <c r="A897" s="10"/>
      <c r="B897" s="2"/>
      <c r="C897" s="2"/>
      <c r="D897" s="2"/>
      <c r="E897" s="10"/>
      <c r="F897" s="2"/>
      <c r="G897" s="2"/>
      <c r="H897" s="2"/>
      <c r="I897" s="2"/>
      <c r="J897" s="2"/>
      <c r="K897" s="2"/>
      <c r="L897" s="2"/>
      <c r="M897" s="2"/>
      <c r="N897" s="2"/>
      <c r="O897" s="2"/>
      <c r="P897" s="2"/>
      <c r="Q897" s="2"/>
      <c r="R897" s="2"/>
      <c r="S897" s="2"/>
      <c r="T897" s="2"/>
      <c r="U897" s="2"/>
      <c r="V897" s="2"/>
      <c r="W897" s="2"/>
      <c r="X897" s="2"/>
      <c r="Y897" s="2"/>
      <c r="Z897" s="2"/>
    </row>
    <row r="898" spans="1:26" ht="36.75" customHeight="1" x14ac:dyDescent="0.35">
      <c r="A898" s="10"/>
      <c r="B898" s="2"/>
      <c r="C898" s="2"/>
      <c r="D898" s="2"/>
      <c r="E898" s="10"/>
      <c r="F898" s="2"/>
      <c r="G898" s="2"/>
      <c r="H898" s="2"/>
      <c r="I898" s="2"/>
      <c r="J898" s="2"/>
      <c r="K898" s="2"/>
      <c r="L898" s="2"/>
      <c r="M898" s="2"/>
      <c r="N898" s="2"/>
      <c r="O898" s="2"/>
      <c r="P898" s="2"/>
      <c r="Q898" s="2"/>
      <c r="R898" s="2"/>
      <c r="S898" s="2"/>
      <c r="T898" s="2"/>
      <c r="U898" s="2"/>
      <c r="V898" s="2"/>
      <c r="W898" s="2"/>
      <c r="X898" s="2"/>
      <c r="Y898" s="2"/>
      <c r="Z898" s="2"/>
    </row>
    <row r="899" spans="1:26" ht="36.75" customHeight="1" x14ac:dyDescent="0.35">
      <c r="A899" s="10"/>
      <c r="B899" s="2"/>
      <c r="C899" s="2"/>
      <c r="D899" s="2"/>
      <c r="E899" s="10"/>
      <c r="F899" s="2"/>
      <c r="G899" s="2"/>
      <c r="H899" s="2"/>
      <c r="I899" s="2"/>
      <c r="J899" s="2"/>
      <c r="K899" s="2"/>
      <c r="L899" s="2"/>
      <c r="M899" s="2"/>
      <c r="N899" s="2"/>
      <c r="O899" s="2"/>
      <c r="P899" s="2"/>
      <c r="Q899" s="2"/>
      <c r="R899" s="2"/>
      <c r="S899" s="2"/>
      <c r="T899" s="2"/>
      <c r="U899" s="2"/>
      <c r="V899" s="2"/>
      <c r="W899" s="2"/>
      <c r="X899" s="2"/>
      <c r="Y899" s="2"/>
      <c r="Z899" s="2"/>
    </row>
    <row r="900" spans="1:26" ht="36.75" customHeight="1" x14ac:dyDescent="0.35">
      <c r="A900" s="10"/>
      <c r="B900" s="2"/>
      <c r="C900" s="2"/>
      <c r="D900" s="2"/>
      <c r="E900" s="10"/>
      <c r="F900" s="2"/>
      <c r="G900" s="2"/>
      <c r="H900" s="2"/>
      <c r="I900" s="2"/>
      <c r="J900" s="2"/>
      <c r="K900" s="2"/>
      <c r="L900" s="2"/>
      <c r="M900" s="2"/>
      <c r="N900" s="2"/>
      <c r="O900" s="2"/>
      <c r="P900" s="2"/>
      <c r="Q900" s="2"/>
      <c r="R900" s="2"/>
      <c r="S900" s="2"/>
      <c r="T900" s="2"/>
      <c r="U900" s="2"/>
      <c r="V900" s="2"/>
      <c r="W900" s="2"/>
      <c r="X900" s="2"/>
      <c r="Y900" s="2"/>
      <c r="Z900" s="2"/>
    </row>
    <row r="901" spans="1:26" ht="36.75" customHeight="1" x14ac:dyDescent="0.35">
      <c r="A901" s="10"/>
      <c r="B901" s="2"/>
      <c r="C901" s="2"/>
      <c r="D901" s="2"/>
      <c r="E901" s="10"/>
      <c r="F901" s="2"/>
      <c r="G901" s="2"/>
      <c r="H901" s="2"/>
      <c r="I901" s="2"/>
      <c r="J901" s="2"/>
      <c r="K901" s="2"/>
      <c r="L901" s="2"/>
      <c r="M901" s="2"/>
      <c r="N901" s="2"/>
      <c r="O901" s="2"/>
      <c r="P901" s="2"/>
      <c r="Q901" s="2"/>
      <c r="R901" s="2"/>
      <c r="S901" s="2"/>
      <c r="T901" s="2"/>
      <c r="U901" s="2"/>
      <c r="V901" s="2"/>
      <c r="W901" s="2"/>
      <c r="X901" s="2"/>
      <c r="Y901" s="2"/>
      <c r="Z901" s="2"/>
    </row>
    <row r="902" spans="1:26" ht="36.75" customHeight="1" x14ac:dyDescent="0.35">
      <c r="A902" s="10"/>
      <c r="B902" s="2"/>
      <c r="C902" s="2"/>
      <c r="D902" s="2"/>
      <c r="E902" s="10"/>
      <c r="F902" s="2"/>
      <c r="G902" s="2"/>
      <c r="H902" s="2"/>
      <c r="I902" s="2"/>
      <c r="J902" s="2"/>
      <c r="K902" s="2"/>
      <c r="L902" s="2"/>
      <c r="M902" s="2"/>
      <c r="N902" s="2"/>
      <c r="O902" s="2"/>
      <c r="P902" s="2"/>
      <c r="Q902" s="2"/>
      <c r="R902" s="2"/>
      <c r="S902" s="2"/>
      <c r="T902" s="2"/>
      <c r="U902" s="2"/>
      <c r="V902" s="2"/>
      <c r="W902" s="2"/>
      <c r="X902" s="2"/>
      <c r="Y902" s="2"/>
      <c r="Z902" s="2"/>
    </row>
    <row r="903" spans="1:26" ht="36.75" customHeight="1" x14ac:dyDescent="0.35">
      <c r="A903" s="10"/>
      <c r="B903" s="2"/>
      <c r="C903" s="2"/>
      <c r="D903" s="2"/>
      <c r="E903" s="10"/>
      <c r="F903" s="2"/>
      <c r="G903" s="2"/>
      <c r="H903" s="2"/>
      <c r="I903" s="2"/>
      <c r="J903" s="2"/>
      <c r="K903" s="2"/>
      <c r="L903" s="2"/>
      <c r="M903" s="2"/>
      <c r="N903" s="2"/>
      <c r="O903" s="2"/>
      <c r="P903" s="2"/>
      <c r="Q903" s="2"/>
      <c r="R903" s="2"/>
      <c r="S903" s="2"/>
      <c r="T903" s="2"/>
      <c r="U903" s="2"/>
      <c r="V903" s="2"/>
      <c r="W903" s="2"/>
      <c r="X903" s="2"/>
      <c r="Y903" s="2"/>
      <c r="Z903" s="2"/>
    </row>
    <row r="904" spans="1:26" ht="36.75" customHeight="1" x14ac:dyDescent="0.35">
      <c r="A904" s="10"/>
      <c r="B904" s="2"/>
      <c r="C904" s="2"/>
      <c r="D904" s="2"/>
      <c r="E904" s="10"/>
      <c r="F904" s="2"/>
      <c r="G904" s="2"/>
      <c r="H904" s="2"/>
      <c r="I904" s="2"/>
      <c r="J904" s="2"/>
      <c r="K904" s="2"/>
      <c r="L904" s="2"/>
      <c r="M904" s="2"/>
      <c r="N904" s="2"/>
      <c r="O904" s="2"/>
      <c r="P904" s="2"/>
      <c r="Q904" s="2"/>
      <c r="R904" s="2"/>
      <c r="S904" s="2"/>
      <c r="T904" s="2"/>
      <c r="U904" s="2"/>
      <c r="V904" s="2"/>
      <c r="W904" s="2"/>
      <c r="X904" s="2"/>
      <c r="Y904" s="2"/>
      <c r="Z904" s="2"/>
    </row>
    <row r="905" spans="1:26" ht="36.75" customHeight="1" x14ac:dyDescent="0.35">
      <c r="A905" s="10"/>
      <c r="B905" s="2"/>
      <c r="C905" s="2"/>
      <c r="D905" s="2"/>
      <c r="E905" s="10"/>
      <c r="F905" s="2"/>
      <c r="G905" s="2"/>
      <c r="H905" s="2"/>
      <c r="I905" s="2"/>
      <c r="J905" s="2"/>
      <c r="K905" s="2"/>
      <c r="L905" s="2"/>
      <c r="M905" s="2"/>
      <c r="N905" s="2"/>
      <c r="O905" s="2"/>
      <c r="P905" s="2"/>
      <c r="Q905" s="2"/>
      <c r="R905" s="2"/>
      <c r="S905" s="2"/>
      <c r="T905" s="2"/>
      <c r="U905" s="2"/>
      <c r="V905" s="2"/>
      <c r="W905" s="2"/>
      <c r="X905" s="2"/>
      <c r="Y905" s="2"/>
      <c r="Z905" s="2"/>
    </row>
    <row r="906" spans="1:26" ht="36.75" customHeight="1" x14ac:dyDescent="0.35">
      <c r="A906" s="10"/>
      <c r="B906" s="2"/>
      <c r="C906" s="2"/>
      <c r="D906" s="2"/>
      <c r="E906" s="10"/>
      <c r="F906" s="2"/>
      <c r="G906" s="2"/>
      <c r="H906" s="2"/>
      <c r="I906" s="2"/>
      <c r="J906" s="2"/>
      <c r="K906" s="2"/>
      <c r="L906" s="2"/>
      <c r="M906" s="2"/>
      <c r="N906" s="2"/>
      <c r="O906" s="2"/>
      <c r="P906" s="2"/>
      <c r="Q906" s="2"/>
      <c r="R906" s="2"/>
      <c r="S906" s="2"/>
      <c r="T906" s="2"/>
      <c r="U906" s="2"/>
      <c r="V906" s="2"/>
      <c r="W906" s="2"/>
      <c r="X906" s="2"/>
      <c r="Y906" s="2"/>
      <c r="Z906" s="2"/>
    </row>
    <row r="907" spans="1:26" ht="36.75" customHeight="1" x14ac:dyDescent="0.35">
      <c r="A907" s="10"/>
      <c r="B907" s="2"/>
      <c r="C907" s="2"/>
      <c r="D907" s="2"/>
      <c r="E907" s="10"/>
      <c r="F907" s="2"/>
      <c r="G907" s="2"/>
      <c r="H907" s="2"/>
      <c r="I907" s="2"/>
      <c r="J907" s="2"/>
      <c r="K907" s="2"/>
      <c r="L907" s="2"/>
      <c r="M907" s="2"/>
      <c r="N907" s="2"/>
      <c r="O907" s="2"/>
      <c r="P907" s="2"/>
      <c r="Q907" s="2"/>
      <c r="R907" s="2"/>
      <c r="S907" s="2"/>
      <c r="T907" s="2"/>
      <c r="U907" s="2"/>
      <c r="V907" s="2"/>
      <c r="W907" s="2"/>
      <c r="X907" s="2"/>
      <c r="Y907" s="2"/>
      <c r="Z907" s="2"/>
    </row>
    <row r="908" spans="1:26" ht="36.75" customHeight="1" x14ac:dyDescent="0.35">
      <c r="A908" s="10"/>
      <c r="B908" s="2"/>
      <c r="C908" s="2"/>
      <c r="D908" s="2"/>
      <c r="E908" s="10"/>
      <c r="F908" s="2"/>
      <c r="G908" s="2"/>
      <c r="H908" s="2"/>
      <c r="I908" s="2"/>
      <c r="J908" s="2"/>
      <c r="K908" s="2"/>
      <c r="L908" s="2"/>
      <c r="M908" s="2"/>
      <c r="N908" s="2"/>
      <c r="O908" s="2"/>
      <c r="P908" s="2"/>
      <c r="Q908" s="2"/>
      <c r="R908" s="2"/>
      <c r="S908" s="2"/>
      <c r="T908" s="2"/>
      <c r="U908" s="2"/>
      <c r="V908" s="2"/>
      <c r="W908" s="2"/>
      <c r="X908" s="2"/>
      <c r="Y908" s="2"/>
      <c r="Z908" s="2"/>
    </row>
    <row r="909" spans="1:26" ht="36.75" customHeight="1" x14ac:dyDescent="0.35">
      <c r="A909" s="10"/>
      <c r="B909" s="2"/>
      <c r="C909" s="2"/>
      <c r="D909" s="2"/>
      <c r="E909" s="10"/>
      <c r="F909" s="2"/>
      <c r="G909" s="2"/>
      <c r="H909" s="2"/>
      <c r="I909" s="2"/>
      <c r="J909" s="2"/>
      <c r="K909" s="2"/>
      <c r="L909" s="2"/>
      <c r="M909" s="2"/>
      <c r="N909" s="2"/>
      <c r="O909" s="2"/>
      <c r="P909" s="2"/>
      <c r="Q909" s="2"/>
      <c r="R909" s="2"/>
      <c r="S909" s="2"/>
      <c r="T909" s="2"/>
      <c r="U909" s="2"/>
      <c r="V909" s="2"/>
      <c r="W909" s="2"/>
      <c r="X909" s="2"/>
      <c r="Y909" s="2"/>
      <c r="Z909" s="2"/>
    </row>
    <row r="910" spans="1:26" ht="36.75" customHeight="1" x14ac:dyDescent="0.35">
      <c r="A910" s="10"/>
      <c r="B910" s="2"/>
      <c r="C910" s="2"/>
      <c r="D910" s="2"/>
      <c r="E910" s="10"/>
      <c r="F910" s="2"/>
      <c r="G910" s="2"/>
      <c r="H910" s="2"/>
      <c r="I910" s="2"/>
      <c r="J910" s="2"/>
      <c r="K910" s="2"/>
      <c r="L910" s="2"/>
      <c r="M910" s="2"/>
      <c r="N910" s="2"/>
      <c r="O910" s="2"/>
      <c r="P910" s="2"/>
      <c r="Q910" s="2"/>
      <c r="R910" s="2"/>
      <c r="S910" s="2"/>
      <c r="T910" s="2"/>
      <c r="U910" s="2"/>
      <c r="V910" s="2"/>
      <c r="W910" s="2"/>
      <c r="X910" s="2"/>
      <c r="Y910" s="2"/>
      <c r="Z910" s="2"/>
    </row>
    <row r="911" spans="1:26" ht="36.75" customHeight="1" x14ac:dyDescent="0.35">
      <c r="A911" s="10"/>
      <c r="B911" s="2"/>
      <c r="C911" s="2"/>
      <c r="D911" s="2"/>
      <c r="E911" s="10"/>
      <c r="F911" s="2"/>
      <c r="G911" s="2"/>
      <c r="H911" s="2"/>
      <c r="I911" s="2"/>
      <c r="J911" s="2"/>
      <c r="K911" s="2"/>
      <c r="L911" s="2"/>
      <c r="M911" s="2"/>
      <c r="N911" s="2"/>
      <c r="O911" s="2"/>
      <c r="P911" s="2"/>
      <c r="Q911" s="2"/>
      <c r="R911" s="2"/>
      <c r="S911" s="2"/>
      <c r="T911" s="2"/>
      <c r="U911" s="2"/>
      <c r="V911" s="2"/>
      <c r="W911" s="2"/>
      <c r="X911" s="2"/>
      <c r="Y911" s="2"/>
      <c r="Z911" s="2"/>
    </row>
    <row r="912" spans="1:26" ht="36.75" customHeight="1" x14ac:dyDescent="0.35">
      <c r="A912" s="10"/>
      <c r="B912" s="2"/>
      <c r="C912" s="2"/>
      <c r="D912" s="2"/>
      <c r="E912" s="10"/>
      <c r="F912" s="2"/>
      <c r="G912" s="2"/>
      <c r="H912" s="2"/>
      <c r="I912" s="2"/>
      <c r="J912" s="2"/>
      <c r="K912" s="2"/>
      <c r="L912" s="2"/>
      <c r="M912" s="2"/>
      <c r="N912" s="2"/>
      <c r="O912" s="2"/>
      <c r="P912" s="2"/>
      <c r="Q912" s="2"/>
      <c r="R912" s="2"/>
      <c r="S912" s="2"/>
      <c r="T912" s="2"/>
      <c r="U912" s="2"/>
      <c r="V912" s="2"/>
      <c r="W912" s="2"/>
      <c r="X912" s="2"/>
      <c r="Y912" s="2"/>
      <c r="Z912" s="2"/>
    </row>
    <row r="913" spans="1:26" ht="36.75" customHeight="1" x14ac:dyDescent="0.35">
      <c r="A913" s="10"/>
      <c r="B913" s="2"/>
      <c r="C913" s="2"/>
      <c r="D913" s="2"/>
      <c r="E913" s="10"/>
      <c r="F913" s="2"/>
      <c r="G913" s="2"/>
      <c r="H913" s="2"/>
      <c r="I913" s="2"/>
      <c r="J913" s="2"/>
      <c r="K913" s="2"/>
      <c r="L913" s="2"/>
      <c r="M913" s="2"/>
      <c r="N913" s="2"/>
      <c r="O913" s="2"/>
      <c r="P913" s="2"/>
      <c r="Q913" s="2"/>
      <c r="R913" s="2"/>
      <c r="S913" s="2"/>
      <c r="T913" s="2"/>
      <c r="U913" s="2"/>
      <c r="V913" s="2"/>
      <c r="W913" s="2"/>
      <c r="X913" s="2"/>
      <c r="Y913" s="2"/>
      <c r="Z913" s="2"/>
    </row>
    <row r="914" spans="1:26" ht="36.75" customHeight="1" x14ac:dyDescent="0.35">
      <c r="A914" s="10"/>
      <c r="B914" s="2"/>
      <c r="C914" s="2"/>
      <c r="D914" s="2"/>
      <c r="E914" s="10"/>
      <c r="F914" s="2"/>
      <c r="G914" s="2"/>
      <c r="H914" s="2"/>
      <c r="I914" s="2"/>
      <c r="J914" s="2"/>
      <c r="K914" s="2"/>
      <c r="L914" s="2"/>
      <c r="M914" s="2"/>
      <c r="N914" s="2"/>
      <c r="O914" s="2"/>
      <c r="P914" s="2"/>
      <c r="Q914" s="2"/>
      <c r="R914" s="2"/>
      <c r="S914" s="2"/>
      <c r="T914" s="2"/>
      <c r="U914" s="2"/>
      <c r="V914" s="2"/>
      <c r="W914" s="2"/>
      <c r="X914" s="2"/>
      <c r="Y914" s="2"/>
      <c r="Z914" s="2"/>
    </row>
    <row r="915" spans="1:26" ht="36.75" customHeight="1" x14ac:dyDescent="0.35">
      <c r="A915" s="10"/>
      <c r="B915" s="2"/>
      <c r="C915" s="2"/>
      <c r="D915" s="2"/>
      <c r="E915" s="10"/>
      <c r="F915" s="2"/>
      <c r="G915" s="2"/>
      <c r="H915" s="2"/>
      <c r="I915" s="2"/>
      <c r="J915" s="2"/>
      <c r="K915" s="2"/>
      <c r="L915" s="2"/>
      <c r="M915" s="2"/>
      <c r="N915" s="2"/>
      <c r="O915" s="2"/>
      <c r="P915" s="2"/>
      <c r="Q915" s="2"/>
      <c r="R915" s="2"/>
      <c r="S915" s="2"/>
      <c r="T915" s="2"/>
      <c r="U915" s="2"/>
      <c r="V915" s="2"/>
      <c r="W915" s="2"/>
      <c r="X915" s="2"/>
      <c r="Y915" s="2"/>
      <c r="Z915" s="2"/>
    </row>
    <row r="916" spans="1:26" ht="36.75" customHeight="1" x14ac:dyDescent="0.35">
      <c r="A916" s="10"/>
      <c r="B916" s="2"/>
      <c r="C916" s="2"/>
      <c r="D916" s="2"/>
      <c r="E916" s="10"/>
      <c r="F916" s="2"/>
      <c r="G916" s="2"/>
      <c r="H916" s="2"/>
      <c r="I916" s="2"/>
      <c r="J916" s="2"/>
      <c r="K916" s="2"/>
      <c r="L916" s="2"/>
      <c r="M916" s="2"/>
      <c r="N916" s="2"/>
      <c r="O916" s="2"/>
      <c r="P916" s="2"/>
      <c r="Q916" s="2"/>
      <c r="R916" s="2"/>
      <c r="S916" s="2"/>
      <c r="T916" s="2"/>
      <c r="U916" s="2"/>
      <c r="V916" s="2"/>
      <c r="W916" s="2"/>
      <c r="X916" s="2"/>
      <c r="Y916" s="2"/>
      <c r="Z916" s="2"/>
    </row>
    <row r="917" spans="1:26" ht="36.75" customHeight="1" x14ac:dyDescent="0.35">
      <c r="A917" s="10"/>
      <c r="B917" s="2"/>
      <c r="C917" s="2"/>
      <c r="D917" s="2"/>
      <c r="E917" s="10"/>
      <c r="F917" s="2"/>
      <c r="G917" s="2"/>
      <c r="H917" s="2"/>
      <c r="I917" s="2"/>
      <c r="J917" s="2"/>
      <c r="K917" s="2"/>
      <c r="L917" s="2"/>
      <c r="M917" s="2"/>
      <c r="N917" s="2"/>
      <c r="O917" s="2"/>
      <c r="P917" s="2"/>
      <c r="Q917" s="2"/>
      <c r="R917" s="2"/>
      <c r="S917" s="2"/>
      <c r="T917" s="2"/>
      <c r="U917" s="2"/>
      <c r="V917" s="2"/>
      <c r="W917" s="2"/>
      <c r="X917" s="2"/>
      <c r="Y917" s="2"/>
      <c r="Z917" s="2"/>
    </row>
    <row r="918" spans="1:26" ht="36.75" customHeight="1" x14ac:dyDescent="0.35">
      <c r="A918" s="10"/>
      <c r="B918" s="2"/>
      <c r="C918" s="2"/>
      <c r="D918" s="2"/>
      <c r="E918" s="10"/>
      <c r="F918" s="2"/>
      <c r="G918" s="2"/>
      <c r="H918" s="2"/>
      <c r="I918" s="2"/>
      <c r="J918" s="2"/>
      <c r="K918" s="2"/>
      <c r="L918" s="2"/>
      <c r="M918" s="2"/>
      <c r="N918" s="2"/>
      <c r="O918" s="2"/>
      <c r="P918" s="2"/>
      <c r="Q918" s="2"/>
      <c r="R918" s="2"/>
      <c r="S918" s="2"/>
      <c r="T918" s="2"/>
      <c r="U918" s="2"/>
      <c r="V918" s="2"/>
      <c r="W918" s="2"/>
      <c r="X918" s="2"/>
      <c r="Y918" s="2"/>
      <c r="Z918" s="2"/>
    </row>
    <row r="919" spans="1:26" ht="36.75" customHeight="1" x14ac:dyDescent="0.35">
      <c r="A919" s="10"/>
      <c r="B919" s="2"/>
      <c r="C919" s="2"/>
      <c r="D919" s="2"/>
      <c r="E919" s="10"/>
      <c r="F919" s="2"/>
      <c r="G919" s="2"/>
      <c r="H919" s="2"/>
      <c r="I919" s="2"/>
      <c r="J919" s="2"/>
      <c r="K919" s="2"/>
      <c r="L919" s="2"/>
      <c r="M919" s="2"/>
      <c r="N919" s="2"/>
      <c r="O919" s="2"/>
      <c r="P919" s="2"/>
      <c r="Q919" s="2"/>
      <c r="R919" s="2"/>
      <c r="S919" s="2"/>
      <c r="T919" s="2"/>
      <c r="U919" s="2"/>
      <c r="V919" s="2"/>
      <c r="W919" s="2"/>
      <c r="X919" s="2"/>
      <c r="Y919" s="2"/>
      <c r="Z919" s="2"/>
    </row>
    <row r="920" spans="1:26" ht="36.75" customHeight="1" x14ac:dyDescent="0.35">
      <c r="A920" s="10"/>
      <c r="B920" s="2"/>
      <c r="C920" s="2"/>
      <c r="D920" s="2"/>
      <c r="E920" s="10"/>
      <c r="F920" s="2"/>
      <c r="G920" s="2"/>
      <c r="H920" s="2"/>
      <c r="I920" s="2"/>
      <c r="J920" s="2"/>
      <c r="K920" s="2"/>
      <c r="L920" s="2"/>
      <c r="M920" s="2"/>
      <c r="N920" s="2"/>
      <c r="O920" s="2"/>
      <c r="P920" s="2"/>
      <c r="Q920" s="2"/>
      <c r="R920" s="2"/>
      <c r="S920" s="2"/>
      <c r="T920" s="2"/>
      <c r="U920" s="2"/>
      <c r="V920" s="2"/>
      <c r="W920" s="2"/>
      <c r="X920" s="2"/>
      <c r="Y920" s="2"/>
      <c r="Z920" s="2"/>
    </row>
    <row r="921" spans="1:26" ht="36.75" customHeight="1" x14ac:dyDescent="0.35">
      <c r="A921" s="10"/>
      <c r="B921" s="2"/>
      <c r="C921" s="2"/>
      <c r="D921" s="2"/>
      <c r="E921" s="10"/>
      <c r="F921" s="2"/>
      <c r="G921" s="2"/>
      <c r="H921" s="2"/>
      <c r="I921" s="2"/>
      <c r="J921" s="2"/>
      <c r="K921" s="2"/>
      <c r="L921" s="2"/>
      <c r="M921" s="2"/>
      <c r="N921" s="2"/>
      <c r="O921" s="2"/>
      <c r="P921" s="2"/>
      <c r="Q921" s="2"/>
      <c r="R921" s="2"/>
      <c r="S921" s="2"/>
      <c r="T921" s="2"/>
      <c r="U921" s="2"/>
      <c r="V921" s="2"/>
      <c r="W921" s="2"/>
      <c r="X921" s="2"/>
      <c r="Y921" s="2"/>
      <c r="Z921" s="2"/>
    </row>
    <row r="922" spans="1:26" ht="36.75" customHeight="1" x14ac:dyDescent="0.35">
      <c r="A922" s="10"/>
      <c r="B922" s="2"/>
      <c r="C922" s="2"/>
      <c r="D922" s="2"/>
      <c r="E922" s="10"/>
      <c r="F922" s="2"/>
      <c r="G922" s="2"/>
      <c r="H922" s="2"/>
      <c r="I922" s="2"/>
      <c r="J922" s="2"/>
      <c r="K922" s="2"/>
      <c r="L922" s="2"/>
      <c r="M922" s="2"/>
      <c r="N922" s="2"/>
      <c r="O922" s="2"/>
      <c r="P922" s="2"/>
      <c r="Q922" s="2"/>
      <c r="R922" s="2"/>
      <c r="S922" s="2"/>
      <c r="T922" s="2"/>
      <c r="U922" s="2"/>
      <c r="V922" s="2"/>
      <c r="W922" s="2"/>
      <c r="X922" s="2"/>
      <c r="Y922" s="2"/>
      <c r="Z922" s="2"/>
    </row>
    <row r="923" spans="1:26" ht="36.75" customHeight="1" x14ac:dyDescent="0.35">
      <c r="A923" s="10"/>
      <c r="B923" s="2"/>
      <c r="C923" s="2"/>
      <c r="D923" s="2"/>
      <c r="E923" s="10"/>
      <c r="F923" s="2"/>
      <c r="G923" s="2"/>
      <c r="H923" s="2"/>
      <c r="I923" s="2"/>
      <c r="J923" s="2"/>
      <c r="K923" s="2"/>
      <c r="L923" s="2"/>
      <c r="M923" s="2"/>
      <c r="N923" s="2"/>
      <c r="O923" s="2"/>
      <c r="P923" s="2"/>
      <c r="Q923" s="2"/>
      <c r="R923" s="2"/>
      <c r="S923" s="2"/>
      <c r="T923" s="2"/>
      <c r="U923" s="2"/>
      <c r="V923" s="2"/>
      <c r="W923" s="2"/>
      <c r="X923" s="2"/>
      <c r="Y923" s="2"/>
      <c r="Z923" s="2"/>
    </row>
    <row r="924" spans="1:26" ht="36.75" customHeight="1" x14ac:dyDescent="0.35">
      <c r="A924" s="10"/>
      <c r="B924" s="2"/>
      <c r="C924" s="2"/>
      <c r="D924" s="2"/>
      <c r="E924" s="10"/>
      <c r="F924" s="2"/>
      <c r="G924" s="2"/>
      <c r="H924" s="2"/>
      <c r="I924" s="2"/>
      <c r="J924" s="2"/>
      <c r="K924" s="2"/>
      <c r="L924" s="2"/>
      <c r="M924" s="2"/>
      <c r="N924" s="2"/>
      <c r="O924" s="2"/>
      <c r="P924" s="2"/>
      <c r="Q924" s="2"/>
      <c r="R924" s="2"/>
      <c r="S924" s="2"/>
      <c r="T924" s="2"/>
      <c r="U924" s="2"/>
      <c r="V924" s="2"/>
      <c r="W924" s="2"/>
      <c r="X924" s="2"/>
      <c r="Y924" s="2"/>
      <c r="Z924" s="2"/>
    </row>
    <row r="925" spans="1:26" ht="36.75" customHeight="1" x14ac:dyDescent="0.35">
      <c r="A925" s="10"/>
      <c r="B925" s="2"/>
      <c r="C925" s="2"/>
      <c r="D925" s="2"/>
      <c r="E925" s="10"/>
      <c r="F925" s="2"/>
      <c r="G925" s="2"/>
      <c r="H925" s="2"/>
      <c r="I925" s="2"/>
      <c r="J925" s="2"/>
      <c r="K925" s="2"/>
      <c r="L925" s="2"/>
      <c r="M925" s="2"/>
      <c r="N925" s="2"/>
      <c r="O925" s="2"/>
      <c r="P925" s="2"/>
      <c r="Q925" s="2"/>
      <c r="R925" s="2"/>
      <c r="S925" s="2"/>
      <c r="T925" s="2"/>
      <c r="U925" s="2"/>
      <c r="V925" s="2"/>
      <c r="W925" s="2"/>
      <c r="X925" s="2"/>
      <c r="Y925" s="2"/>
      <c r="Z925" s="2"/>
    </row>
    <row r="926" spans="1:26" ht="36.75" customHeight="1" x14ac:dyDescent="0.35">
      <c r="A926" s="10"/>
      <c r="B926" s="2"/>
      <c r="C926" s="2"/>
      <c r="D926" s="2"/>
      <c r="E926" s="10"/>
      <c r="F926" s="2"/>
      <c r="G926" s="2"/>
      <c r="H926" s="2"/>
      <c r="I926" s="2"/>
      <c r="J926" s="2"/>
      <c r="K926" s="2"/>
      <c r="L926" s="2"/>
      <c r="M926" s="2"/>
      <c r="N926" s="2"/>
      <c r="O926" s="2"/>
      <c r="P926" s="2"/>
      <c r="Q926" s="2"/>
      <c r="R926" s="2"/>
      <c r="S926" s="2"/>
      <c r="T926" s="2"/>
      <c r="U926" s="2"/>
      <c r="V926" s="2"/>
      <c r="W926" s="2"/>
      <c r="X926" s="2"/>
      <c r="Y926" s="2"/>
      <c r="Z926" s="2"/>
    </row>
    <row r="927" spans="1:26" ht="36.75" customHeight="1" x14ac:dyDescent="0.35">
      <c r="A927" s="10"/>
      <c r="B927" s="2"/>
      <c r="C927" s="2"/>
      <c r="D927" s="2"/>
      <c r="E927" s="10"/>
      <c r="F927" s="2"/>
      <c r="G927" s="2"/>
      <c r="H927" s="2"/>
      <c r="I927" s="2"/>
      <c r="J927" s="2"/>
      <c r="K927" s="2"/>
      <c r="L927" s="2"/>
      <c r="M927" s="2"/>
      <c r="N927" s="2"/>
      <c r="O927" s="2"/>
      <c r="P927" s="2"/>
      <c r="Q927" s="2"/>
      <c r="R927" s="2"/>
      <c r="S927" s="2"/>
      <c r="T927" s="2"/>
      <c r="U927" s="2"/>
      <c r="V927" s="2"/>
      <c r="W927" s="2"/>
      <c r="X927" s="2"/>
      <c r="Y927" s="2"/>
      <c r="Z927" s="2"/>
    </row>
    <row r="928" spans="1:26" ht="36.75" customHeight="1" x14ac:dyDescent="0.35">
      <c r="A928" s="10"/>
      <c r="B928" s="2"/>
      <c r="C928" s="2"/>
      <c r="D928" s="2"/>
      <c r="E928" s="10"/>
      <c r="F928" s="2"/>
      <c r="G928" s="2"/>
      <c r="H928" s="2"/>
      <c r="I928" s="2"/>
      <c r="J928" s="2"/>
      <c r="K928" s="2"/>
      <c r="L928" s="2"/>
      <c r="M928" s="2"/>
      <c r="N928" s="2"/>
      <c r="O928" s="2"/>
      <c r="P928" s="2"/>
      <c r="Q928" s="2"/>
      <c r="R928" s="2"/>
      <c r="S928" s="2"/>
      <c r="T928" s="2"/>
      <c r="U928" s="2"/>
      <c r="V928" s="2"/>
      <c r="W928" s="2"/>
      <c r="X928" s="2"/>
      <c r="Y928" s="2"/>
      <c r="Z928" s="2"/>
    </row>
    <row r="929" spans="1:26" ht="36.75" customHeight="1" x14ac:dyDescent="0.35">
      <c r="A929" s="10"/>
      <c r="B929" s="2"/>
      <c r="C929" s="2"/>
      <c r="D929" s="2"/>
      <c r="E929" s="10"/>
      <c r="F929" s="2"/>
      <c r="G929" s="2"/>
      <c r="H929" s="2"/>
      <c r="I929" s="2"/>
      <c r="J929" s="2"/>
      <c r="K929" s="2"/>
      <c r="L929" s="2"/>
      <c r="M929" s="2"/>
      <c r="N929" s="2"/>
      <c r="O929" s="2"/>
      <c r="P929" s="2"/>
      <c r="Q929" s="2"/>
      <c r="R929" s="2"/>
      <c r="S929" s="2"/>
      <c r="T929" s="2"/>
      <c r="U929" s="2"/>
      <c r="V929" s="2"/>
      <c r="W929" s="2"/>
      <c r="X929" s="2"/>
      <c r="Y929" s="2"/>
      <c r="Z929" s="2"/>
    </row>
    <row r="930" spans="1:26" ht="36.75" customHeight="1" x14ac:dyDescent="0.35">
      <c r="A930" s="10"/>
      <c r="B930" s="2"/>
      <c r="C930" s="2"/>
      <c r="D930" s="2"/>
      <c r="E930" s="10"/>
      <c r="F930" s="2"/>
      <c r="G930" s="2"/>
      <c r="H930" s="2"/>
      <c r="I930" s="2"/>
      <c r="J930" s="2"/>
      <c r="K930" s="2"/>
      <c r="L930" s="2"/>
      <c r="M930" s="2"/>
      <c r="N930" s="2"/>
      <c r="O930" s="2"/>
      <c r="P930" s="2"/>
      <c r="Q930" s="2"/>
      <c r="R930" s="2"/>
      <c r="S930" s="2"/>
      <c r="T930" s="2"/>
      <c r="U930" s="2"/>
      <c r="V930" s="2"/>
      <c r="W930" s="2"/>
      <c r="X930" s="2"/>
      <c r="Y930" s="2"/>
      <c r="Z930" s="2"/>
    </row>
    <row r="931" spans="1:26" ht="36.75" customHeight="1" x14ac:dyDescent="0.35">
      <c r="A931" s="10"/>
      <c r="B931" s="2"/>
      <c r="C931" s="2"/>
      <c r="D931" s="2"/>
      <c r="E931" s="10"/>
      <c r="F931" s="2"/>
      <c r="G931" s="2"/>
      <c r="H931" s="2"/>
      <c r="I931" s="2"/>
      <c r="J931" s="2"/>
      <c r="K931" s="2"/>
      <c r="L931" s="2"/>
      <c r="M931" s="2"/>
      <c r="N931" s="2"/>
      <c r="O931" s="2"/>
      <c r="P931" s="2"/>
      <c r="Q931" s="2"/>
      <c r="R931" s="2"/>
      <c r="S931" s="2"/>
      <c r="T931" s="2"/>
      <c r="U931" s="2"/>
      <c r="V931" s="2"/>
      <c r="W931" s="2"/>
      <c r="X931" s="2"/>
      <c r="Y931" s="2"/>
      <c r="Z931" s="2"/>
    </row>
    <row r="932" spans="1:26" ht="36.75" customHeight="1" x14ac:dyDescent="0.35">
      <c r="A932" s="10"/>
      <c r="B932" s="2"/>
      <c r="C932" s="2"/>
      <c r="D932" s="2"/>
      <c r="E932" s="10"/>
      <c r="F932" s="2"/>
      <c r="G932" s="2"/>
      <c r="H932" s="2"/>
      <c r="I932" s="2"/>
      <c r="J932" s="2"/>
      <c r="K932" s="2"/>
      <c r="L932" s="2"/>
      <c r="M932" s="2"/>
      <c r="N932" s="2"/>
      <c r="O932" s="2"/>
      <c r="P932" s="2"/>
      <c r="Q932" s="2"/>
      <c r="R932" s="2"/>
      <c r="S932" s="2"/>
      <c r="T932" s="2"/>
      <c r="U932" s="2"/>
      <c r="V932" s="2"/>
      <c r="W932" s="2"/>
      <c r="X932" s="2"/>
      <c r="Y932" s="2"/>
      <c r="Z932" s="2"/>
    </row>
    <row r="933" spans="1:26" ht="36.75" customHeight="1" x14ac:dyDescent="0.35">
      <c r="A933" s="10"/>
      <c r="B933" s="2"/>
      <c r="C933" s="2"/>
      <c r="D933" s="2"/>
      <c r="E933" s="10"/>
      <c r="F933" s="2"/>
      <c r="G933" s="2"/>
      <c r="H933" s="2"/>
      <c r="I933" s="2"/>
      <c r="J933" s="2"/>
      <c r="K933" s="2"/>
      <c r="L933" s="2"/>
      <c r="M933" s="2"/>
      <c r="N933" s="2"/>
      <c r="O933" s="2"/>
      <c r="P933" s="2"/>
      <c r="Q933" s="2"/>
      <c r="R933" s="2"/>
      <c r="S933" s="2"/>
      <c r="T933" s="2"/>
      <c r="U933" s="2"/>
      <c r="V933" s="2"/>
      <c r="W933" s="2"/>
      <c r="X933" s="2"/>
      <c r="Y933" s="2"/>
      <c r="Z933" s="2"/>
    </row>
    <row r="934" spans="1:26" ht="36.75" customHeight="1" x14ac:dyDescent="0.35">
      <c r="A934" s="10"/>
      <c r="B934" s="2"/>
      <c r="C934" s="2"/>
      <c r="D934" s="2"/>
      <c r="E934" s="10"/>
      <c r="F934" s="2"/>
      <c r="G934" s="2"/>
      <c r="H934" s="2"/>
      <c r="I934" s="2"/>
      <c r="J934" s="2"/>
      <c r="K934" s="2"/>
      <c r="L934" s="2"/>
      <c r="M934" s="2"/>
      <c r="N934" s="2"/>
      <c r="O934" s="2"/>
      <c r="P934" s="2"/>
      <c r="Q934" s="2"/>
      <c r="R934" s="2"/>
      <c r="S934" s="2"/>
      <c r="T934" s="2"/>
      <c r="U934" s="2"/>
      <c r="V934" s="2"/>
      <c r="W934" s="2"/>
      <c r="X934" s="2"/>
      <c r="Y934" s="2"/>
      <c r="Z934" s="2"/>
    </row>
    <row r="935" spans="1:26" ht="36.75" customHeight="1" x14ac:dyDescent="0.35">
      <c r="A935" s="10"/>
      <c r="B935" s="2"/>
      <c r="C935" s="2"/>
      <c r="D935" s="2"/>
      <c r="E935" s="10"/>
      <c r="F935" s="2"/>
      <c r="G935" s="2"/>
      <c r="H935" s="2"/>
      <c r="I935" s="2"/>
      <c r="J935" s="2"/>
      <c r="K935" s="2"/>
      <c r="L935" s="2"/>
      <c r="M935" s="2"/>
      <c r="N935" s="2"/>
      <c r="O935" s="2"/>
      <c r="P935" s="2"/>
      <c r="Q935" s="2"/>
      <c r="R935" s="2"/>
      <c r="S935" s="2"/>
      <c r="T935" s="2"/>
      <c r="U935" s="2"/>
      <c r="V935" s="2"/>
      <c r="W935" s="2"/>
      <c r="X935" s="2"/>
      <c r="Y935" s="2"/>
      <c r="Z935" s="2"/>
    </row>
    <row r="936" spans="1:26" ht="36.75" customHeight="1" x14ac:dyDescent="0.35">
      <c r="A936" s="10"/>
      <c r="B936" s="2"/>
      <c r="C936" s="2"/>
      <c r="D936" s="2"/>
      <c r="E936" s="10"/>
      <c r="F936" s="2"/>
      <c r="G936" s="2"/>
      <c r="H936" s="2"/>
      <c r="I936" s="2"/>
      <c r="J936" s="2"/>
      <c r="K936" s="2"/>
      <c r="L936" s="2"/>
      <c r="M936" s="2"/>
      <c r="N936" s="2"/>
      <c r="O936" s="2"/>
      <c r="P936" s="2"/>
      <c r="Q936" s="2"/>
      <c r="R936" s="2"/>
      <c r="S936" s="2"/>
      <c r="T936" s="2"/>
      <c r="U936" s="2"/>
      <c r="V936" s="2"/>
      <c r="W936" s="2"/>
      <c r="X936" s="2"/>
      <c r="Y936" s="2"/>
      <c r="Z936" s="2"/>
    </row>
    <row r="937" spans="1:26" ht="36.75" customHeight="1" x14ac:dyDescent="0.35">
      <c r="A937" s="10"/>
      <c r="B937" s="2"/>
      <c r="C937" s="2"/>
      <c r="D937" s="2"/>
      <c r="E937" s="10"/>
      <c r="F937" s="2"/>
      <c r="G937" s="2"/>
      <c r="H937" s="2"/>
      <c r="I937" s="2"/>
      <c r="J937" s="2"/>
      <c r="K937" s="2"/>
      <c r="L937" s="2"/>
      <c r="M937" s="2"/>
      <c r="N937" s="2"/>
      <c r="O937" s="2"/>
      <c r="P937" s="2"/>
      <c r="Q937" s="2"/>
      <c r="R937" s="2"/>
      <c r="S937" s="2"/>
      <c r="T937" s="2"/>
      <c r="U937" s="2"/>
      <c r="V937" s="2"/>
      <c r="W937" s="2"/>
      <c r="X937" s="2"/>
      <c r="Y937" s="2"/>
      <c r="Z937" s="2"/>
    </row>
    <row r="938" spans="1:26" ht="36.75" customHeight="1" x14ac:dyDescent="0.35">
      <c r="A938" s="10"/>
      <c r="B938" s="2"/>
      <c r="C938" s="2"/>
      <c r="D938" s="2"/>
      <c r="E938" s="10"/>
      <c r="F938" s="2"/>
      <c r="G938" s="2"/>
      <c r="H938" s="2"/>
      <c r="I938" s="2"/>
      <c r="J938" s="2"/>
      <c r="K938" s="2"/>
      <c r="L938" s="2"/>
      <c r="M938" s="2"/>
      <c r="N938" s="2"/>
      <c r="O938" s="2"/>
      <c r="P938" s="2"/>
      <c r="Q938" s="2"/>
      <c r="R938" s="2"/>
      <c r="S938" s="2"/>
      <c r="T938" s="2"/>
      <c r="U938" s="2"/>
      <c r="V938" s="2"/>
      <c r="W938" s="2"/>
      <c r="X938" s="2"/>
      <c r="Y938" s="2"/>
      <c r="Z938" s="2"/>
    </row>
    <row r="939" spans="1:26" ht="36.75" customHeight="1" x14ac:dyDescent="0.35">
      <c r="A939" s="10"/>
      <c r="B939" s="2"/>
      <c r="C939" s="2"/>
      <c r="D939" s="2"/>
      <c r="E939" s="10"/>
      <c r="F939" s="2"/>
      <c r="G939" s="2"/>
      <c r="H939" s="2"/>
      <c r="I939" s="2"/>
      <c r="J939" s="2"/>
      <c r="K939" s="2"/>
      <c r="L939" s="2"/>
      <c r="M939" s="2"/>
      <c r="N939" s="2"/>
      <c r="O939" s="2"/>
      <c r="P939" s="2"/>
      <c r="Q939" s="2"/>
      <c r="R939" s="2"/>
      <c r="S939" s="2"/>
      <c r="T939" s="2"/>
      <c r="U939" s="2"/>
      <c r="V939" s="2"/>
      <c r="W939" s="2"/>
      <c r="X939" s="2"/>
      <c r="Y939" s="2"/>
      <c r="Z939" s="2"/>
    </row>
    <row r="940" spans="1:26" ht="36.75" customHeight="1" x14ac:dyDescent="0.35">
      <c r="A940" s="10"/>
      <c r="B940" s="2"/>
      <c r="C940" s="2"/>
      <c r="D940" s="2"/>
      <c r="E940" s="10"/>
      <c r="F940" s="2"/>
      <c r="G940" s="2"/>
      <c r="H940" s="2"/>
      <c r="I940" s="2"/>
      <c r="J940" s="2"/>
      <c r="K940" s="2"/>
      <c r="L940" s="2"/>
      <c r="M940" s="2"/>
      <c r="N940" s="2"/>
      <c r="O940" s="2"/>
      <c r="P940" s="2"/>
      <c r="Q940" s="2"/>
      <c r="R940" s="2"/>
      <c r="S940" s="2"/>
      <c r="T940" s="2"/>
      <c r="U940" s="2"/>
      <c r="V940" s="2"/>
      <c r="W940" s="2"/>
      <c r="X940" s="2"/>
      <c r="Y940" s="2"/>
      <c r="Z940" s="2"/>
    </row>
    <row r="941" spans="1:26" ht="36.75" customHeight="1" x14ac:dyDescent="0.35">
      <c r="A941" s="10"/>
      <c r="B941" s="2"/>
      <c r="C941" s="2"/>
      <c r="D941" s="2"/>
      <c r="E941" s="10"/>
      <c r="F941" s="2"/>
      <c r="G941" s="2"/>
      <c r="H941" s="2"/>
      <c r="I941" s="2"/>
      <c r="J941" s="2"/>
      <c r="K941" s="2"/>
      <c r="L941" s="2"/>
      <c r="M941" s="2"/>
      <c r="N941" s="2"/>
      <c r="O941" s="2"/>
      <c r="P941" s="2"/>
      <c r="Q941" s="2"/>
      <c r="R941" s="2"/>
      <c r="S941" s="2"/>
      <c r="T941" s="2"/>
      <c r="U941" s="2"/>
      <c r="V941" s="2"/>
      <c r="W941" s="2"/>
      <c r="X941" s="2"/>
      <c r="Y941" s="2"/>
      <c r="Z941" s="2"/>
    </row>
    <row r="942" spans="1:26" ht="36.75" customHeight="1" x14ac:dyDescent="0.35">
      <c r="A942" s="10"/>
      <c r="B942" s="2"/>
      <c r="C942" s="2"/>
      <c r="D942" s="2"/>
      <c r="E942" s="10"/>
      <c r="F942" s="2"/>
      <c r="G942" s="2"/>
      <c r="H942" s="2"/>
      <c r="I942" s="2"/>
      <c r="J942" s="2"/>
      <c r="K942" s="2"/>
      <c r="L942" s="2"/>
      <c r="M942" s="2"/>
      <c r="N942" s="2"/>
      <c r="O942" s="2"/>
      <c r="P942" s="2"/>
      <c r="Q942" s="2"/>
      <c r="R942" s="2"/>
      <c r="S942" s="2"/>
      <c r="T942" s="2"/>
      <c r="U942" s="2"/>
      <c r="V942" s="2"/>
      <c r="W942" s="2"/>
      <c r="X942" s="2"/>
      <c r="Y942" s="2"/>
      <c r="Z942" s="2"/>
    </row>
    <row r="943" spans="1:26" ht="36.75" customHeight="1" x14ac:dyDescent="0.35">
      <c r="A943" s="10"/>
      <c r="B943" s="2"/>
      <c r="C943" s="2"/>
      <c r="D943" s="2"/>
      <c r="E943" s="10"/>
      <c r="F943" s="2"/>
      <c r="G943" s="2"/>
      <c r="H943" s="2"/>
      <c r="I943" s="2"/>
      <c r="J943" s="2"/>
      <c r="K943" s="2"/>
      <c r="L943" s="2"/>
      <c r="M943" s="2"/>
      <c r="N943" s="2"/>
      <c r="O943" s="2"/>
      <c r="P943" s="2"/>
      <c r="Q943" s="2"/>
      <c r="R943" s="2"/>
      <c r="S943" s="2"/>
      <c r="T943" s="2"/>
      <c r="U943" s="2"/>
      <c r="V943" s="2"/>
      <c r="W943" s="2"/>
      <c r="X943" s="2"/>
      <c r="Y943" s="2"/>
      <c r="Z943" s="2"/>
    </row>
    <row r="944" spans="1:26" ht="36.75" customHeight="1" x14ac:dyDescent="0.35">
      <c r="A944" s="10"/>
      <c r="B944" s="2"/>
      <c r="C944" s="2"/>
      <c r="D944" s="2"/>
      <c r="E944" s="10"/>
      <c r="F944" s="2"/>
      <c r="G944" s="2"/>
      <c r="H944" s="2"/>
      <c r="I944" s="2"/>
      <c r="J944" s="2"/>
      <c r="K944" s="2"/>
      <c r="L944" s="2"/>
      <c r="M944" s="2"/>
      <c r="N944" s="2"/>
      <c r="O944" s="2"/>
      <c r="P944" s="2"/>
      <c r="Q944" s="2"/>
      <c r="R944" s="2"/>
      <c r="S944" s="2"/>
      <c r="T944" s="2"/>
      <c r="U944" s="2"/>
      <c r="V944" s="2"/>
      <c r="W944" s="2"/>
      <c r="X944" s="2"/>
      <c r="Y944" s="2"/>
      <c r="Z944" s="2"/>
    </row>
    <row r="945" spans="1:26" ht="36.75" customHeight="1" x14ac:dyDescent="0.35">
      <c r="A945" s="10"/>
      <c r="B945" s="2"/>
      <c r="C945" s="2"/>
      <c r="D945" s="2"/>
      <c r="E945" s="10"/>
      <c r="F945" s="2"/>
      <c r="G945" s="2"/>
      <c r="H945" s="2"/>
      <c r="I945" s="2"/>
      <c r="J945" s="2"/>
      <c r="K945" s="2"/>
      <c r="L945" s="2"/>
      <c r="M945" s="2"/>
      <c r="N945" s="2"/>
      <c r="O945" s="2"/>
      <c r="P945" s="2"/>
      <c r="Q945" s="2"/>
      <c r="R945" s="2"/>
      <c r="S945" s="2"/>
      <c r="T945" s="2"/>
      <c r="U945" s="2"/>
      <c r="V945" s="2"/>
      <c r="W945" s="2"/>
      <c r="X945" s="2"/>
      <c r="Y945" s="2"/>
      <c r="Z945" s="2"/>
    </row>
    <row r="946" spans="1:26" ht="36.75" customHeight="1" x14ac:dyDescent="0.35">
      <c r="A946" s="10"/>
      <c r="B946" s="2"/>
      <c r="C946" s="2"/>
      <c r="D946" s="2"/>
      <c r="E946" s="10"/>
      <c r="F946" s="2"/>
      <c r="G946" s="2"/>
      <c r="H946" s="2"/>
      <c r="I946" s="2"/>
      <c r="J946" s="2"/>
      <c r="K946" s="2"/>
      <c r="L946" s="2"/>
      <c r="M946" s="2"/>
      <c r="N946" s="2"/>
      <c r="O946" s="2"/>
      <c r="P946" s="2"/>
      <c r="Q946" s="2"/>
      <c r="R946" s="2"/>
      <c r="S946" s="2"/>
      <c r="T946" s="2"/>
      <c r="U946" s="2"/>
      <c r="V946" s="2"/>
      <c r="W946" s="2"/>
      <c r="X946" s="2"/>
      <c r="Y946" s="2"/>
      <c r="Z946" s="2"/>
    </row>
    <row r="947" spans="1:26" ht="36.75" customHeight="1" x14ac:dyDescent="0.35">
      <c r="A947" s="10"/>
      <c r="B947" s="2"/>
      <c r="C947" s="2"/>
      <c r="D947" s="2"/>
      <c r="E947" s="10"/>
      <c r="F947" s="2"/>
      <c r="G947" s="2"/>
      <c r="H947" s="2"/>
      <c r="I947" s="2"/>
      <c r="J947" s="2"/>
      <c r="K947" s="2"/>
      <c r="L947" s="2"/>
      <c r="M947" s="2"/>
      <c r="N947" s="2"/>
      <c r="O947" s="2"/>
      <c r="P947" s="2"/>
      <c r="Q947" s="2"/>
      <c r="R947" s="2"/>
      <c r="S947" s="2"/>
      <c r="T947" s="2"/>
      <c r="U947" s="2"/>
      <c r="V947" s="2"/>
      <c r="W947" s="2"/>
      <c r="X947" s="2"/>
      <c r="Y947" s="2"/>
      <c r="Z947" s="2"/>
    </row>
    <row r="948" spans="1:26" ht="36.75" customHeight="1" x14ac:dyDescent="0.35">
      <c r="A948" s="10"/>
      <c r="B948" s="2"/>
      <c r="C948" s="2"/>
      <c r="D948" s="2"/>
      <c r="E948" s="10"/>
      <c r="F948" s="2"/>
      <c r="G948" s="2"/>
      <c r="H948" s="2"/>
      <c r="I948" s="2"/>
      <c r="J948" s="2"/>
      <c r="K948" s="2"/>
      <c r="L948" s="2"/>
      <c r="M948" s="2"/>
      <c r="N948" s="2"/>
      <c r="O948" s="2"/>
      <c r="P948" s="2"/>
      <c r="Q948" s="2"/>
      <c r="R948" s="2"/>
      <c r="S948" s="2"/>
      <c r="T948" s="2"/>
      <c r="U948" s="2"/>
      <c r="V948" s="2"/>
      <c r="W948" s="2"/>
      <c r="X948" s="2"/>
      <c r="Y948" s="2"/>
      <c r="Z948" s="2"/>
    </row>
    <row r="949" spans="1:26" ht="36.75" customHeight="1" x14ac:dyDescent="0.35">
      <c r="A949" s="10"/>
      <c r="B949" s="2"/>
      <c r="C949" s="2"/>
      <c r="D949" s="2"/>
      <c r="E949" s="10"/>
      <c r="F949" s="2"/>
      <c r="G949" s="2"/>
      <c r="H949" s="2"/>
      <c r="I949" s="2"/>
      <c r="J949" s="2"/>
      <c r="K949" s="2"/>
      <c r="L949" s="2"/>
      <c r="M949" s="2"/>
      <c r="N949" s="2"/>
      <c r="O949" s="2"/>
      <c r="P949" s="2"/>
      <c r="Q949" s="2"/>
      <c r="R949" s="2"/>
      <c r="S949" s="2"/>
      <c r="T949" s="2"/>
      <c r="U949" s="2"/>
      <c r="V949" s="2"/>
      <c r="W949" s="2"/>
      <c r="X949" s="2"/>
      <c r="Y949" s="2"/>
      <c r="Z949" s="2"/>
    </row>
    <row r="950" spans="1:26" ht="36.75" customHeight="1" x14ac:dyDescent="0.35">
      <c r="A950" s="10"/>
      <c r="B950" s="2"/>
      <c r="C950" s="2"/>
      <c r="D950" s="2"/>
      <c r="E950" s="10"/>
      <c r="F950" s="2"/>
      <c r="G950" s="2"/>
      <c r="H950" s="2"/>
      <c r="I950" s="2"/>
      <c r="J950" s="2"/>
      <c r="K950" s="2"/>
      <c r="L950" s="2"/>
      <c r="M950" s="2"/>
      <c r="N950" s="2"/>
      <c r="O950" s="2"/>
      <c r="P950" s="2"/>
      <c r="Q950" s="2"/>
      <c r="R950" s="2"/>
      <c r="S950" s="2"/>
      <c r="T950" s="2"/>
      <c r="U950" s="2"/>
      <c r="V950" s="2"/>
      <c r="W950" s="2"/>
      <c r="X950" s="2"/>
      <c r="Y950" s="2"/>
      <c r="Z950" s="2"/>
    </row>
    <row r="951" spans="1:26" ht="36.75" customHeight="1" x14ac:dyDescent="0.35">
      <c r="A951" s="10"/>
      <c r="B951" s="2"/>
      <c r="C951" s="2"/>
      <c r="D951" s="2"/>
      <c r="E951" s="10"/>
      <c r="F951" s="2"/>
      <c r="G951" s="2"/>
      <c r="H951" s="2"/>
      <c r="I951" s="2"/>
      <c r="J951" s="2"/>
      <c r="K951" s="2"/>
      <c r="L951" s="2"/>
      <c r="M951" s="2"/>
      <c r="N951" s="2"/>
      <c r="O951" s="2"/>
      <c r="P951" s="2"/>
      <c r="Q951" s="2"/>
      <c r="R951" s="2"/>
      <c r="S951" s="2"/>
      <c r="T951" s="2"/>
      <c r="U951" s="2"/>
      <c r="V951" s="2"/>
      <c r="W951" s="2"/>
      <c r="X951" s="2"/>
      <c r="Y951" s="2"/>
      <c r="Z951" s="2"/>
    </row>
    <row r="952" spans="1:26" ht="36.75" customHeight="1" x14ac:dyDescent="0.35">
      <c r="A952" s="10"/>
      <c r="B952" s="2"/>
      <c r="C952" s="2"/>
      <c r="D952" s="2"/>
      <c r="E952" s="10"/>
      <c r="F952" s="2"/>
      <c r="G952" s="2"/>
      <c r="H952" s="2"/>
      <c r="I952" s="2"/>
      <c r="J952" s="2"/>
      <c r="K952" s="2"/>
      <c r="L952" s="2"/>
      <c r="M952" s="2"/>
      <c r="N952" s="2"/>
      <c r="O952" s="2"/>
      <c r="P952" s="2"/>
      <c r="Q952" s="2"/>
      <c r="R952" s="2"/>
      <c r="S952" s="2"/>
      <c r="T952" s="2"/>
      <c r="U952" s="2"/>
      <c r="V952" s="2"/>
      <c r="W952" s="2"/>
      <c r="X952" s="2"/>
      <c r="Y952" s="2"/>
      <c r="Z952" s="2"/>
    </row>
    <row r="953" spans="1:26" ht="36.75" customHeight="1" x14ac:dyDescent="0.35">
      <c r="A953" s="10"/>
      <c r="B953" s="2"/>
      <c r="C953" s="2"/>
      <c r="D953" s="2"/>
      <c r="E953" s="10"/>
      <c r="F953" s="2"/>
      <c r="G953" s="2"/>
      <c r="H953" s="2"/>
      <c r="I953" s="2"/>
      <c r="J953" s="2"/>
      <c r="K953" s="2"/>
      <c r="L953" s="2"/>
      <c r="M953" s="2"/>
      <c r="N953" s="2"/>
      <c r="O953" s="2"/>
      <c r="P953" s="2"/>
      <c r="Q953" s="2"/>
      <c r="R953" s="2"/>
      <c r="S953" s="2"/>
      <c r="T953" s="2"/>
      <c r="U953" s="2"/>
      <c r="V953" s="2"/>
      <c r="W953" s="2"/>
      <c r="X953" s="2"/>
      <c r="Y953" s="2"/>
      <c r="Z953" s="2"/>
    </row>
    <row r="954" spans="1:26" ht="36.75" customHeight="1" x14ac:dyDescent="0.35">
      <c r="A954" s="10"/>
      <c r="B954" s="2"/>
      <c r="C954" s="2"/>
      <c r="D954" s="2"/>
      <c r="E954" s="10"/>
      <c r="F954" s="2"/>
      <c r="G954" s="2"/>
      <c r="H954" s="2"/>
      <c r="I954" s="2"/>
      <c r="J954" s="2"/>
      <c r="K954" s="2"/>
      <c r="L954" s="2"/>
      <c r="M954" s="2"/>
      <c r="N954" s="2"/>
      <c r="O954" s="2"/>
      <c r="P954" s="2"/>
      <c r="Q954" s="2"/>
      <c r="R954" s="2"/>
      <c r="S954" s="2"/>
      <c r="T954" s="2"/>
      <c r="U954" s="2"/>
      <c r="V954" s="2"/>
      <c r="W954" s="2"/>
      <c r="X954" s="2"/>
      <c r="Y954" s="2"/>
      <c r="Z954" s="2"/>
    </row>
    <row r="955" spans="1:26" ht="36.75" customHeight="1" x14ac:dyDescent="0.35">
      <c r="A955" s="10"/>
      <c r="B955" s="2"/>
      <c r="C955" s="2"/>
      <c r="D955" s="2"/>
      <c r="E955" s="10"/>
      <c r="F955" s="2"/>
      <c r="G955" s="2"/>
      <c r="H955" s="2"/>
      <c r="I955" s="2"/>
      <c r="J955" s="2"/>
      <c r="K955" s="2"/>
      <c r="L955" s="2"/>
      <c r="M955" s="2"/>
      <c r="N955" s="2"/>
      <c r="O955" s="2"/>
      <c r="P955" s="2"/>
      <c r="Q955" s="2"/>
      <c r="R955" s="2"/>
      <c r="S955" s="2"/>
      <c r="T955" s="2"/>
      <c r="U955" s="2"/>
      <c r="V955" s="2"/>
      <c r="W955" s="2"/>
      <c r="X955" s="2"/>
      <c r="Y955" s="2"/>
      <c r="Z955" s="2"/>
    </row>
    <row r="956" spans="1:26" ht="36.75" customHeight="1" x14ac:dyDescent="0.35">
      <c r="A956" s="10"/>
      <c r="B956" s="2"/>
      <c r="C956" s="2"/>
      <c r="D956" s="2"/>
      <c r="E956" s="10"/>
      <c r="F956" s="2"/>
      <c r="G956" s="2"/>
      <c r="H956" s="2"/>
      <c r="I956" s="2"/>
      <c r="J956" s="2"/>
      <c r="K956" s="2"/>
      <c r="L956" s="2"/>
      <c r="M956" s="2"/>
      <c r="N956" s="2"/>
      <c r="O956" s="2"/>
      <c r="P956" s="2"/>
      <c r="Q956" s="2"/>
      <c r="R956" s="2"/>
      <c r="S956" s="2"/>
      <c r="T956" s="2"/>
      <c r="U956" s="2"/>
      <c r="V956" s="2"/>
      <c r="W956" s="2"/>
      <c r="X956" s="2"/>
      <c r="Y956" s="2"/>
      <c r="Z956" s="2"/>
    </row>
    <row r="957" spans="1:26" ht="36.75" customHeight="1" x14ac:dyDescent="0.35">
      <c r="A957" s="10"/>
      <c r="B957" s="2"/>
      <c r="C957" s="2"/>
      <c r="D957" s="2"/>
      <c r="E957" s="10"/>
      <c r="F957" s="2"/>
      <c r="G957" s="2"/>
      <c r="H957" s="2"/>
      <c r="I957" s="2"/>
      <c r="J957" s="2"/>
      <c r="K957" s="2"/>
      <c r="L957" s="2"/>
      <c r="M957" s="2"/>
      <c r="N957" s="2"/>
      <c r="O957" s="2"/>
      <c r="P957" s="2"/>
      <c r="Q957" s="2"/>
      <c r="R957" s="2"/>
      <c r="S957" s="2"/>
      <c r="T957" s="2"/>
      <c r="U957" s="2"/>
      <c r="V957" s="2"/>
      <c r="W957" s="2"/>
      <c r="X957" s="2"/>
      <c r="Y957" s="2"/>
      <c r="Z957" s="2"/>
    </row>
    <row r="958" spans="1:26" ht="36.75" customHeight="1" x14ac:dyDescent="0.35">
      <c r="A958" s="10"/>
      <c r="B958" s="2"/>
      <c r="C958" s="2"/>
      <c r="D958" s="2"/>
      <c r="E958" s="10"/>
      <c r="F958" s="2"/>
      <c r="G958" s="2"/>
      <c r="H958" s="2"/>
      <c r="I958" s="2"/>
      <c r="J958" s="2"/>
      <c r="K958" s="2"/>
      <c r="L958" s="2"/>
      <c r="M958" s="2"/>
      <c r="N958" s="2"/>
      <c r="O958" s="2"/>
      <c r="P958" s="2"/>
      <c r="Q958" s="2"/>
      <c r="R958" s="2"/>
      <c r="S958" s="2"/>
      <c r="T958" s="2"/>
      <c r="U958" s="2"/>
      <c r="V958" s="2"/>
      <c r="W958" s="2"/>
      <c r="X958" s="2"/>
      <c r="Y958" s="2"/>
      <c r="Z958" s="2"/>
    </row>
    <row r="959" spans="1:26" ht="36.75" customHeight="1" x14ac:dyDescent="0.35">
      <c r="A959" s="10"/>
      <c r="B959" s="2"/>
      <c r="C959" s="2"/>
      <c r="D959" s="2"/>
      <c r="E959" s="10"/>
      <c r="F959" s="2"/>
      <c r="G959" s="2"/>
      <c r="H959" s="2"/>
      <c r="I959" s="2"/>
      <c r="J959" s="2"/>
      <c r="K959" s="2"/>
      <c r="L959" s="2"/>
      <c r="M959" s="2"/>
      <c r="N959" s="2"/>
      <c r="O959" s="2"/>
      <c r="P959" s="2"/>
      <c r="Q959" s="2"/>
      <c r="R959" s="2"/>
      <c r="S959" s="2"/>
      <c r="T959" s="2"/>
      <c r="U959" s="2"/>
      <c r="V959" s="2"/>
      <c r="W959" s="2"/>
      <c r="X959" s="2"/>
      <c r="Y959" s="2"/>
      <c r="Z959" s="2"/>
    </row>
    <row r="960" spans="1:26" ht="36.75" customHeight="1" x14ac:dyDescent="0.35">
      <c r="A960" s="10"/>
      <c r="B960" s="2"/>
      <c r="C960" s="2"/>
      <c r="D960" s="2"/>
      <c r="E960" s="10"/>
      <c r="F960" s="2"/>
      <c r="G960" s="2"/>
      <c r="H960" s="2"/>
      <c r="I960" s="2"/>
      <c r="J960" s="2"/>
      <c r="K960" s="2"/>
      <c r="L960" s="2"/>
      <c r="M960" s="2"/>
      <c r="N960" s="2"/>
      <c r="O960" s="2"/>
      <c r="P960" s="2"/>
      <c r="Q960" s="2"/>
      <c r="R960" s="2"/>
      <c r="S960" s="2"/>
      <c r="T960" s="2"/>
      <c r="U960" s="2"/>
      <c r="V960" s="2"/>
      <c r="W960" s="2"/>
      <c r="X960" s="2"/>
      <c r="Y960" s="2"/>
      <c r="Z960" s="2"/>
    </row>
    <row r="961" spans="1:26" ht="36.75" customHeight="1" x14ac:dyDescent="0.35">
      <c r="A961" s="10"/>
      <c r="B961" s="2"/>
      <c r="C961" s="2"/>
      <c r="D961" s="2"/>
      <c r="E961" s="10"/>
      <c r="F961" s="2"/>
      <c r="G961" s="2"/>
      <c r="H961" s="2"/>
      <c r="I961" s="2"/>
      <c r="J961" s="2"/>
      <c r="K961" s="2"/>
      <c r="L961" s="2"/>
      <c r="M961" s="2"/>
      <c r="N961" s="2"/>
      <c r="O961" s="2"/>
      <c r="P961" s="2"/>
      <c r="Q961" s="2"/>
      <c r="R961" s="2"/>
      <c r="S961" s="2"/>
      <c r="T961" s="2"/>
      <c r="U961" s="2"/>
      <c r="V961" s="2"/>
      <c r="W961" s="2"/>
      <c r="X961" s="2"/>
      <c r="Y961" s="2"/>
      <c r="Z961" s="2"/>
    </row>
    <row r="962" spans="1:26" ht="36.75" customHeight="1" x14ac:dyDescent="0.35">
      <c r="A962" s="10"/>
      <c r="B962" s="2"/>
      <c r="C962" s="2"/>
      <c r="D962" s="2"/>
      <c r="E962" s="10"/>
      <c r="F962" s="2"/>
      <c r="G962" s="2"/>
      <c r="H962" s="2"/>
      <c r="I962" s="2"/>
      <c r="J962" s="2"/>
      <c r="K962" s="2"/>
      <c r="L962" s="2"/>
      <c r="M962" s="2"/>
      <c r="N962" s="2"/>
      <c r="O962" s="2"/>
      <c r="P962" s="2"/>
      <c r="Q962" s="2"/>
      <c r="R962" s="2"/>
      <c r="S962" s="2"/>
      <c r="T962" s="2"/>
      <c r="U962" s="2"/>
      <c r="V962" s="2"/>
      <c r="W962" s="2"/>
      <c r="X962" s="2"/>
      <c r="Y962" s="2"/>
      <c r="Z962" s="2"/>
    </row>
    <row r="963" spans="1:26" ht="36.75" customHeight="1" x14ac:dyDescent="0.35">
      <c r="A963" s="10"/>
      <c r="B963" s="2"/>
      <c r="C963" s="2"/>
      <c r="D963" s="2"/>
      <c r="E963" s="10"/>
      <c r="F963" s="2"/>
      <c r="G963" s="2"/>
      <c r="H963" s="2"/>
      <c r="I963" s="2"/>
      <c r="J963" s="2"/>
      <c r="K963" s="2"/>
      <c r="L963" s="2"/>
      <c r="M963" s="2"/>
      <c r="N963" s="2"/>
      <c r="O963" s="2"/>
      <c r="P963" s="2"/>
      <c r="Q963" s="2"/>
      <c r="R963" s="2"/>
      <c r="S963" s="2"/>
      <c r="T963" s="2"/>
      <c r="U963" s="2"/>
      <c r="V963" s="2"/>
      <c r="W963" s="2"/>
      <c r="X963" s="2"/>
      <c r="Y963" s="2"/>
      <c r="Z963" s="2"/>
    </row>
    <row r="964" spans="1:26" ht="36.75" customHeight="1" x14ac:dyDescent="0.35">
      <c r="A964" s="10"/>
      <c r="B964" s="2"/>
      <c r="C964" s="2"/>
      <c r="D964" s="2"/>
      <c r="E964" s="10"/>
      <c r="F964" s="2"/>
      <c r="G964" s="2"/>
      <c r="H964" s="2"/>
      <c r="I964" s="2"/>
      <c r="J964" s="2"/>
      <c r="K964" s="2"/>
      <c r="L964" s="2"/>
      <c r="M964" s="2"/>
      <c r="N964" s="2"/>
      <c r="O964" s="2"/>
      <c r="P964" s="2"/>
      <c r="Q964" s="2"/>
      <c r="R964" s="2"/>
      <c r="S964" s="2"/>
      <c r="T964" s="2"/>
      <c r="U964" s="2"/>
      <c r="V964" s="2"/>
      <c r="W964" s="2"/>
      <c r="X964" s="2"/>
      <c r="Y964" s="2"/>
      <c r="Z964" s="2"/>
    </row>
    <row r="965" spans="1:26" ht="36.75" customHeight="1" x14ac:dyDescent="0.35">
      <c r="A965" s="10"/>
      <c r="B965" s="2"/>
      <c r="C965" s="2"/>
      <c r="D965" s="2"/>
      <c r="E965" s="10"/>
      <c r="F965" s="2"/>
      <c r="G965" s="2"/>
      <c r="H965" s="2"/>
      <c r="I965" s="2"/>
      <c r="J965" s="2"/>
      <c r="K965" s="2"/>
      <c r="L965" s="2"/>
      <c r="M965" s="2"/>
      <c r="N965" s="2"/>
      <c r="O965" s="2"/>
      <c r="P965" s="2"/>
      <c r="Q965" s="2"/>
      <c r="R965" s="2"/>
      <c r="S965" s="2"/>
      <c r="T965" s="2"/>
      <c r="U965" s="2"/>
      <c r="V965" s="2"/>
      <c r="W965" s="2"/>
      <c r="X965" s="2"/>
      <c r="Y965" s="2"/>
      <c r="Z965" s="2"/>
    </row>
    <row r="966" spans="1:26" ht="36.75" customHeight="1" x14ac:dyDescent="0.35">
      <c r="A966" s="10"/>
      <c r="B966" s="2"/>
      <c r="C966" s="2"/>
      <c r="D966" s="2"/>
      <c r="E966" s="10"/>
      <c r="F966" s="2"/>
      <c r="G966" s="2"/>
      <c r="H966" s="2"/>
      <c r="I966" s="2"/>
      <c r="J966" s="2"/>
      <c r="K966" s="2"/>
      <c r="L966" s="2"/>
      <c r="M966" s="2"/>
      <c r="N966" s="2"/>
      <c r="O966" s="2"/>
      <c r="P966" s="2"/>
      <c r="Q966" s="2"/>
      <c r="R966" s="2"/>
      <c r="S966" s="2"/>
      <c r="T966" s="2"/>
      <c r="U966" s="2"/>
      <c r="V966" s="2"/>
      <c r="W966" s="2"/>
      <c r="X966" s="2"/>
      <c r="Y966" s="2"/>
      <c r="Z966" s="2"/>
    </row>
    <row r="967" spans="1:26" ht="36.75" customHeight="1" x14ac:dyDescent="0.35">
      <c r="A967" s="10"/>
      <c r="B967" s="2"/>
      <c r="C967" s="2"/>
      <c r="D967" s="2"/>
      <c r="E967" s="10"/>
      <c r="F967" s="2"/>
      <c r="G967" s="2"/>
      <c r="H967" s="2"/>
      <c r="I967" s="2"/>
      <c r="J967" s="2"/>
      <c r="K967" s="2"/>
      <c r="L967" s="2"/>
      <c r="M967" s="2"/>
      <c r="N967" s="2"/>
      <c r="O967" s="2"/>
      <c r="P967" s="2"/>
      <c r="Q967" s="2"/>
      <c r="R967" s="2"/>
      <c r="S967" s="2"/>
      <c r="T967" s="2"/>
      <c r="U967" s="2"/>
      <c r="V967" s="2"/>
      <c r="W967" s="2"/>
      <c r="X967" s="2"/>
      <c r="Y967" s="2"/>
      <c r="Z967" s="2"/>
    </row>
    <row r="968" spans="1:26" ht="36.75" customHeight="1" x14ac:dyDescent="0.35">
      <c r="A968" s="10"/>
      <c r="B968" s="2"/>
      <c r="C968" s="2"/>
      <c r="D968" s="2"/>
      <c r="E968" s="10"/>
      <c r="F968" s="2"/>
      <c r="G968" s="2"/>
      <c r="H968" s="2"/>
      <c r="I968" s="2"/>
      <c r="J968" s="2"/>
      <c r="K968" s="2"/>
      <c r="L968" s="2"/>
      <c r="M968" s="2"/>
      <c r="N968" s="2"/>
      <c r="O968" s="2"/>
      <c r="P968" s="2"/>
      <c r="Q968" s="2"/>
      <c r="R968" s="2"/>
      <c r="S968" s="2"/>
      <c r="T968" s="2"/>
      <c r="U968" s="2"/>
      <c r="V968" s="2"/>
      <c r="W968" s="2"/>
      <c r="X968" s="2"/>
      <c r="Y968" s="2"/>
      <c r="Z968" s="2"/>
    </row>
    <row r="969" spans="1:26" ht="36.75" customHeight="1" x14ac:dyDescent="0.35">
      <c r="A969" s="10"/>
      <c r="B969" s="2"/>
      <c r="C969" s="2"/>
      <c r="D969" s="2"/>
      <c r="E969" s="10"/>
      <c r="F969" s="2"/>
      <c r="G969" s="2"/>
      <c r="H969" s="2"/>
      <c r="I969" s="2"/>
      <c r="J969" s="2"/>
      <c r="K969" s="2"/>
      <c r="L969" s="2"/>
      <c r="M969" s="2"/>
      <c r="N969" s="2"/>
      <c r="O969" s="2"/>
      <c r="P969" s="2"/>
      <c r="Q969" s="2"/>
      <c r="R969" s="2"/>
      <c r="S969" s="2"/>
      <c r="T969" s="2"/>
      <c r="U969" s="2"/>
      <c r="V969" s="2"/>
      <c r="W969" s="2"/>
      <c r="X969" s="2"/>
      <c r="Y969" s="2"/>
      <c r="Z969" s="2"/>
    </row>
    <row r="970" spans="1:26" ht="36.75" customHeight="1" x14ac:dyDescent="0.35">
      <c r="A970" s="10"/>
      <c r="B970" s="2"/>
      <c r="C970" s="2"/>
      <c r="D970" s="2"/>
      <c r="E970" s="10"/>
      <c r="F970" s="2"/>
      <c r="G970" s="2"/>
      <c r="H970" s="2"/>
      <c r="I970" s="2"/>
      <c r="J970" s="2"/>
      <c r="K970" s="2"/>
      <c r="L970" s="2"/>
      <c r="M970" s="2"/>
      <c r="N970" s="2"/>
      <c r="O970" s="2"/>
      <c r="P970" s="2"/>
      <c r="Q970" s="2"/>
      <c r="R970" s="2"/>
      <c r="S970" s="2"/>
      <c r="T970" s="2"/>
      <c r="U970" s="2"/>
      <c r="V970" s="2"/>
      <c r="W970" s="2"/>
      <c r="X970" s="2"/>
      <c r="Y970" s="2"/>
      <c r="Z970" s="2"/>
    </row>
    <row r="971" spans="1:26" ht="36.75" customHeight="1" x14ac:dyDescent="0.35">
      <c r="A971" s="10"/>
      <c r="B971" s="2"/>
      <c r="C971" s="2"/>
      <c r="D971" s="2"/>
      <c r="E971" s="10"/>
      <c r="F971" s="2"/>
      <c r="G971" s="2"/>
      <c r="H971" s="2"/>
      <c r="I971" s="2"/>
      <c r="J971" s="2"/>
      <c r="K971" s="2"/>
      <c r="L971" s="2"/>
      <c r="M971" s="2"/>
      <c r="N971" s="2"/>
      <c r="O971" s="2"/>
      <c r="P971" s="2"/>
      <c r="Q971" s="2"/>
      <c r="R971" s="2"/>
      <c r="S971" s="2"/>
      <c r="T971" s="2"/>
      <c r="U971" s="2"/>
      <c r="V971" s="2"/>
      <c r="W971" s="2"/>
      <c r="X971" s="2"/>
      <c r="Y971" s="2"/>
      <c r="Z971" s="2"/>
    </row>
    <row r="972" spans="1:26" ht="36.75" customHeight="1" x14ac:dyDescent="0.35">
      <c r="A972" s="10"/>
      <c r="B972" s="2"/>
      <c r="C972" s="2"/>
      <c r="D972" s="2"/>
      <c r="E972" s="10"/>
      <c r="F972" s="2"/>
      <c r="G972" s="2"/>
      <c r="H972" s="2"/>
      <c r="I972" s="2"/>
      <c r="J972" s="2"/>
      <c r="K972" s="2"/>
      <c r="L972" s="2"/>
      <c r="M972" s="2"/>
      <c r="N972" s="2"/>
      <c r="O972" s="2"/>
      <c r="P972" s="2"/>
      <c r="Q972" s="2"/>
      <c r="R972" s="2"/>
      <c r="S972" s="2"/>
      <c r="T972" s="2"/>
      <c r="U972" s="2"/>
      <c r="V972" s="2"/>
      <c r="W972" s="2"/>
      <c r="X972" s="2"/>
      <c r="Y972" s="2"/>
      <c r="Z972" s="2"/>
    </row>
    <row r="973" spans="1:26" ht="36.75" customHeight="1" x14ac:dyDescent="0.35">
      <c r="A973" s="10"/>
      <c r="B973" s="2"/>
      <c r="C973" s="2"/>
      <c r="D973" s="2"/>
      <c r="E973" s="10"/>
      <c r="F973" s="2"/>
      <c r="G973" s="2"/>
      <c r="H973" s="2"/>
      <c r="I973" s="2"/>
      <c r="J973" s="2"/>
      <c r="K973" s="2"/>
      <c r="L973" s="2"/>
      <c r="M973" s="2"/>
      <c r="N973" s="2"/>
      <c r="O973" s="2"/>
      <c r="P973" s="2"/>
      <c r="Q973" s="2"/>
      <c r="R973" s="2"/>
      <c r="S973" s="2"/>
      <c r="T973" s="2"/>
      <c r="U973" s="2"/>
      <c r="V973" s="2"/>
      <c r="W973" s="2"/>
      <c r="X973" s="2"/>
      <c r="Y973" s="2"/>
      <c r="Z973" s="2"/>
    </row>
    <row r="974" spans="1:26" ht="36.75" customHeight="1" x14ac:dyDescent="0.35">
      <c r="A974" s="10"/>
      <c r="B974" s="2"/>
      <c r="C974" s="2"/>
      <c r="D974" s="2"/>
      <c r="E974" s="10"/>
      <c r="F974" s="2"/>
      <c r="G974" s="2"/>
      <c r="H974" s="2"/>
      <c r="I974" s="2"/>
      <c r="J974" s="2"/>
      <c r="K974" s="2"/>
      <c r="L974" s="2"/>
      <c r="M974" s="2"/>
      <c r="N974" s="2"/>
      <c r="O974" s="2"/>
      <c r="P974" s="2"/>
      <c r="Q974" s="2"/>
      <c r="R974" s="2"/>
      <c r="S974" s="2"/>
      <c r="T974" s="2"/>
      <c r="U974" s="2"/>
      <c r="V974" s="2"/>
      <c r="W974" s="2"/>
      <c r="X974" s="2"/>
      <c r="Y974" s="2"/>
      <c r="Z974" s="2"/>
    </row>
    <row r="975" spans="1:26" ht="36.75" customHeight="1" x14ac:dyDescent="0.35">
      <c r="A975" s="10"/>
      <c r="B975" s="2"/>
      <c r="C975" s="2"/>
      <c r="D975" s="2"/>
      <c r="E975" s="10"/>
      <c r="F975" s="2"/>
      <c r="G975" s="2"/>
      <c r="H975" s="2"/>
      <c r="I975" s="2"/>
      <c r="J975" s="2"/>
      <c r="K975" s="2"/>
      <c r="L975" s="2"/>
      <c r="M975" s="2"/>
      <c r="N975" s="2"/>
      <c r="O975" s="2"/>
      <c r="P975" s="2"/>
      <c r="Q975" s="2"/>
      <c r="R975" s="2"/>
      <c r="S975" s="2"/>
      <c r="T975" s="2"/>
      <c r="U975" s="2"/>
      <c r="V975" s="2"/>
      <c r="W975" s="2"/>
      <c r="X975" s="2"/>
      <c r="Y975" s="2"/>
      <c r="Z975" s="2"/>
    </row>
    <row r="976" spans="1:26" ht="36.75" customHeight="1" x14ac:dyDescent="0.35">
      <c r="A976" s="10"/>
      <c r="B976" s="2"/>
      <c r="C976" s="2"/>
      <c r="D976" s="2"/>
      <c r="E976" s="10"/>
      <c r="F976" s="2"/>
      <c r="G976" s="2"/>
      <c r="H976" s="2"/>
      <c r="I976" s="2"/>
      <c r="J976" s="2"/>
      <c r="K976" s="2"/>
      <c r="L976" s="2"/>
      <c r="M976" s="2"/>
      <c r="N976" s="2"/>
      <c r="O976" s="2"/>
      <c r="P976" s="2"/>
      <c r="Q976" s="2"/>
      <c r="R976" s="2"/>
      <c r="S976" s="2"/>
      <c r="T976" s="2"/>
      <c r="U976" s="2"/>
      <c r="V976" s="2"/>
      <c r="W976" s="2"/>
      <c r="X976" s="2"/>
      <c r="Y976" s="2"/>
      <c r="Z976" s="2"/>
    </row>
    <row r="977" spans="1:26" ht="36.75" customHeight="1" x14ac:dyDescent="0.35">
      <c r="A977" s="10"/>
      <c r="B977" s="2"/>
      <c r="C977" s="2"/>
      <c r="D977" s="2"/>
      <c r="E977" s="10"/>
      <c r="F977" s="2"/>
      <c r="G977" s="2"/>
      <c r="H977" s="2"/>
      <c r="I977" s="2"/>
      <c r="J977" s="2"/>
      <c r="K977" s="2"/>
      <c r="L977" s="2"/>
      <c r="M977" s="2"/>
      <c r="N977" s="2"/>
      <c r="O977" s="2"/>
      <c r="P977" s="2"/>
      <c r="Q977" s="2"/>
      <c r="R977" s="2"/>
      <c r="S977" s="2"/>
      <c r="T977" s="2"/>
      <c r="U977" s="2"/>
      <c r="V977" s="2"/>
      <c r="W977" s="2"/>
      <c r="X977" s="2"/>
      <c r="Y977" s="2"/>
      <c r="Z977" s="2"/>
    </row>
    <row r="978" spans="1:26" ht="36.75" customHeight="1" x14ac:dyDescent="0.35">
      <c r="A978" s="10"/>
      <c r="B978" s="2"/>
      <c r="C978" s="2"/>
      <c r="D978" s="2"/>
      <c r="E978" s="10"/>
      <c r="F978" s="2"/>
      <c r="G978" s="2"/>
      <c r="H978" s="2"/>
      <c r="I978" s="2"/>
      <c r="J978" s="2"/>
      <c r="K978" s="2"/>
      <c r="L978" s="2"/>
      <c r="M978" s="2"/>
      <c r="N978" s="2"/>
      <c r="O978" s="2"/>
      <c r="P978" s="2"/>
      <c r="Q978" s="2"/>
      <c r="R978" s="2"/>
      <c r="S978" s="2"/>
      <c r="T978" s="2"/>
      <c r="U978" s="2"/>
      <c r="V978" s="2"/>
      <c r="W978" s="2"/>
      <c r="X978" s="2"/>
      <c r="Y978" s="2"/>
      <c r="Z978" s="2"/>
    </row>
    <row r="979" spans="1:26" ht="36.75" customHeight="1" x14ac:dyDescent="0.35">
      <c r="A979" s="10"/>
      <c r="B979" s="2"/>
      <c r="C979" s="2"/>
      <c r="D979" s="2"/>
      <c r="E979" s="10"/>
      <c r="F979" s="2"/>
      <c r="G979" s="2"/>
      <c r="H979" s="2"/>
      <c r="I979" s="2"/>
      <c r="J979" s="2"/>
      <c r="K979" s="2"/>
      <c r="L979" s="2"/>
      <c r="M979" s="2"/>
      <c r="N979" s="2"/>
      <c r="O979" s="2"/>
      <c r="P979" s="2"/>
      <c r="Q979" s="2"/>
      <c r="R979" s="2"/>
      <c r="S979" s="2"/>
      <c r="T979" s="2"/>
      <c r="U979" s="2"/>
      <c r="V979" s="2"/>
      <c r="W979" s="2"/>
      <c r="X979" s="2"/>
      <c r="Y979" s="2"/>
      <c r="Z979" s="2"/>
    </row>
    <row r="980" spans="1:26" ht="36.75" customHeight="1" x14ac:dyDescent="0.35">
      <c r="A980" s="10"/>
      <c r="B980" s="2"/>
      <c r="C980" s="2"/>
      <c r="D980" s="2"/>
      <c r="E980" s="10"/>
      <c r="F980" s="2"/>
      <c r="G980" s="2"/>
      <c r="H980" s="2"/>
      <c r="I980" s="2"/>
      <c r="J980" s="2"/>
      <c r="K980" s="2"/>
      <c r="L980" s="2"/>
      <c r="M980" s="2"/>
      <c r="N980" s="2"/>
      <c r="O980" s="2"/>
      <c r="P980" s="2"/>
      <c r="Q980" s="2"/>
      <c r="R980" s="2"/>
      <c r="S980" s="2"/>
      <c r="T980" s="2"/>
      <c r="U980" s="2"/>
      <c r="V980" s="2"/>
      <c r="W980" s="2"/>
      <c r="X980" s="2"/>
      <c r="Y980" s="2"/>
      <c r="Z980" s="2"/>
    </row>
    <row r="981" spans="1:26" ht="36.75" customHeight="1" x14ac:dyDescent="0.35">
      <c r="A981" s="10"/>
      <c r="B981" s="2"/>
      <c r="C981" s="2"/>
      <c r="D981" s="2"/>
      <c r="E981" s="10"/>
      <c r="F981" s="2"/>
      <c r="G981" s="2"/>
      <c r="H981" s="2"/>
      <c r="I981" s="2"/>
      <c r="J981" s="2"/>
      <c r="K981" s="2"/>
      <c r="L981" s="2"/>
      <c r="M981" s="2"/>
      <c r="N981" s="2"/>
      <c r="O981" s="2"/>
      <c r="P981" s="2"/>
      <c r="Q981" s="2"/>
      <c r="R981" s="2"/>
      <c r="S981" s="2"/>
      <c r="T981" s="2"/>
      <c r="U981" s="2"/>
      <c r="V981" s="2"/>
      <c r="W981" s="2"/>
      <c r="X981" s="2"/>
      <c r="Y981" s="2"/>
      <c r="Z981" s="2"/>
    </row>
    <row r="982" spans="1:26" ht="36.75" customHeight="1" x14ac:dyDescent="0.35">
      <c r="A982" s="10"/>
      <c r="B982" s="2"/>
      <c r="C982" s="2"/>
      <c r="D982" s="2"/>
      <c r="E982" s="10"/>
      <c r="F982" s="2"/>
      <c r="G982" s="2"/>
      <c r="H982" s="2"/>
      <c r="I982" s="2"/>
      <c r="J982" s="2"/>
      <c r="K982" s="2"/>
      <c r="L982" s="2"/>
      <c r="M982" s="2"/>
      <c r="N982" s="2"/>
      <c r="O982" s="2"/>
      <c r="P982" s="2"/>
      <c r="Q982" s="2"/>
      <c r="R982" s="2"/>
      <c r="S982" s="2"/>
      <c r="T982" s="2"/>
      <c r="U982" s="2"/>
      <c r="V982" s="2"/>
      <c r="W982" s="2"/>
      <c r="X982" s="2"/>
      <c r="Y982" s="2"/>
      <c r="Z982" s="2"/>
    </row>
    <row r="983" spans="1:26" ht="36.75" customHeight="1" x14ac:dyDescent="0.35">
      <c r="A983" s="10"/>
      <c r="B983" s="2"/>
      <c r="C983" s="2"/>
      <c r="D983" s="2"/>
      <c r="E983" s="10"/>
      <c r="F983" s="2"/>
      <c r="G983" s="2"/>
      <c r="H983" s="2"/>
      <c r="I983" s="2"/>
      <c r="J983" s="2"/>
      <c r="K983" s="2"/>
      <c r="L983" s="2"/>
      <c r="M983" s="2"/>
      <c r="N983" s="2"/>
      <c r="O983" s="2"/>
      <c r="P983" s="2"/>
      <c r="Q983" s="2"/>
      <c r="R983" s="2"/>
      <c r="S983" s="2"/>
      <c r="T983" s="2"/>
      <c r="U983" s="2"/>
      <c r="V983" s="2"/>
      <c r="W983" s="2"/>
      <c r="X983" s="2"/>
      <c r="Y983" s="2"/>
      <c r="Z983" s="2"/>
    </row>
    <row r="984" spans="1:26" ht="36.75" customHeight="1" x14ac:dyDescent="0.35">
      <c r="A984" s="10"/>
      <c r="B984" s="2"/>
      <c r="C984" s="2"/>
      <c r="D984" s="2"/>
      <c r="E984" s="10"/>
      <c r="F984" s="2"/>
      <c r="G984" s="2"/>
      <c r="H984" s="2"/>
      <c r="I984" s="2"/>
      <c r="J984" s="2"/>
      <c r="K984" s="2"/>
      <c r="L984" s="2"/>
      <c r="M984" s="2"/>
      <c r="N984" s="2"/>
      <c r="O984" s="2"/>
      <c r="P984" s="2"/>
      <c r="Q984" s="2"/>
      <c r="R984" s="2"/>
      <c r="S984" s="2"/>
      <c r="T984" s="2"/>
      <c r="U984" s="2"/>
      <c r="V984" s="2"/>
      <c r="W984" s="2"/>
      <c r="X984" s="2"/>
      <c r="Y984" s="2"/>
      <c r="Z984" s="2"/>
    </row>
    <row r="985" spans="1:26" ht="36.75" customHeight="1" x14ac:dyDescent="0.35">
      <c r="A985" s="10"/>
      <c r="B985" s="2"/>
      <c r="C985" s="2"/>
      <c r="D985" s="2"/>
      <c r="E985" s="10"/>
      <c r="F985" s="2"/>
      <c r="G985" s="2"/>
      <c r="H985" s="2"/>
      <c r="I985" s="2"/>
      <c r="J985" s="2"/>
      <c r="K985" s="2"/>
      <c r="L985" s="2"/>
      <c r="M985" s="2"/>
      <c r="N985" s="2"/>
      <c r="O985" s="2"/>
      <c r="P985" s="2"/>
      <c r="Q985" s="2"/>
      <c r="R985" s="2"/>
      <c r="S985" s="2"/>
      <c r="T985" s="2"/>
      <c r="U985" s="2"/>
      <c r="V985" s="2"/>
      <c r="W985" s="2"/>
      <c r="X985" s="2"/>
      <c r="Y985" s="2"/>
      <c r="Z985" s="2"/>
    </row>
    <row r="986" spans="1:26" ht="36.75" customHeight="1" x14ac:dyDescent="0.35">
      <c r="A986" s="10"/>
      <c r="B986" s="2"/>
      <c r="C986" s="2"/>
      <c r="D986" s="2"/>
      <c r="E986" s="10"/>
      <c r="F986" s="2"/>
      <c r="G986" s="2"/>
      <c r="H986" s="2"/>
      <c r="I986" s="2"/>
      <c r="J986" s="2"/>
      <c r="K986" s="2"/>
      <c r="L986" s="2"/>
      <c r="M986" s="2"/>
      <c r="N986" s="2"/>
      <c r="O986" s="2"/>
      <c r="P986" s="2"/>
      <c r="Q986" s="2"/>
      <c r="R986" s="2"/>
      <c r="S986" s="2"/>
      <c r="T986" s="2"/>
      <c r="U986" s="2"/>
      <c r="V986" s="2"/>
      <c r="W986" s="2"/>
      <c r="X986" s="2"/>
      <c r="Y986" s="2"/>
      <c r="Z986" s="2"/>
    </row>
    <row r="987" spans="1:26" ht="36.75" customHeight="1" x14ac:dyDescent="0.35">
      <c r="A987" s="10"/>
      <c r="B987" s="2"/>
      <c r="C987" s="2"/>
      <c r="D987" s="2"/>
      <c r="E987" s="10"/>
      <c r="F987" s="2"/>
      <c r="G987" s="2"/>
      <c r="H987" s="2"/>
      <c r="I987" s="2"/>
      <c r="J987" s="2"/>
      <c r="K987" s="2"/>
      <c r="L987" s="2"/>
      <c r="M987" s="2"/>
      <c r="N987" s="2"/>
      <c r="O987" s="2"/>
      <c r="P987" s="2"/>
      <c r="Q987" s="2"/>
      <c r="R987" s="2"/>
      <c r="S987" s="2"/>
      <c r="T987" s="2"/>
      <c r="U987" s="2"/>
      <c r="V987" s="2"/>
      <c r="W987" s="2"/>
      <c r="X987" s="2"/>
      <c r="Y987" s="2"/>
      <c r="Z987" s="2"/>
    </row>
    <row r="988" spans="1:26" ht="36.75" customHeight="1" x14ac:dyDescent="0.35">
      <c r="A988" s="10"/>
      <c r="B988" s="2"/>
      <c r="C988" s="2"/>
      <c r="D988" s="2"/>
      <c r="E988" s="10"/>
      <c r="F988" s="2"/>
      <c r="G988" s="2"/>
      <c r="H988" s="2"/>
      <c r="I988" s="2"/>
      <c r="J988" s="2"/>
      <c r="K988" s="2"/>
      <c r="L988" s="2"/>
      <c r="M988" s="2"/>
      <c r="N988" s="2"/>
      <c r="O988" s="2"/>
      <c r="P988" s="2"/>
      <c r="Q988" s="2"/>
      <c r="R988" s="2"/>
      <c r="S988" s="2"/>
      <c r="T988" s="2"/>
      <c r="U988" s="2"/>
      <c r="V988" s="2"/>
      <c r="W988" s="2"/>
      <c r="X988" s="2"/>
      <c r="Y988" s="2"/>
      <c r="Z988" s="2"/>
    </row>
    <row r="989" spans="1:26" ht="36.75" customHeight="1" x14ac:dyDescent="0.35">
      <c r="A989" s="10"/>
      <c r="B989" s="2"/>
      <c r="C989" s="2"/>
      <c r="D989" s="2"/>
      <c r="E989" s="10"/>
      <c r="F989" s="2"/>
      <c r="G989" s="2"/>
      <c r="H989" s="2"/>
      <c r="I989" s="2"/>
      <c r="J989" s="2"/>
      <c r="K989" s="2"/>
      <c r="L989" s="2"/>
      <c r="M989" s="2"/>
      <c r="N989" s="2"/>
      <c r="O989" s="2"/>
      <c r="P989" s="2"/>
      <c r="Q989" s="2"/>
      <c r="R989" s="2"/>
      <c r="S989" s="2"/>
      <c r="T989" s="2"/>
      <c r="U989" s="2"/>
      <c r="V989" s="2"/>
      <c r="W989" s="2"/>
      <c r="X989" s="2"/>
      <c r="Y989" s="2"/>
      <c r="Z989" s="2"/>
    </row>
    <row r="990" spans="1:26" ht="36.75" customHeight="1" x14ac:dyDescent="0.35">
      <c r="A990" s="10"/>
      <c r="B990" s="2"/>
      <c r="C990" s="2"/>
      <c r="D990" s="2"/>
      <c r="E990" s="10"/>
      <c r="F990" s="2"/>
      <c r="G990" s="2"/>
      <c r="H990" s="2"/>
      <c r="I990" s="2"/>
      <c r="J990" s="2"/>
      <c r="K990" s="2"/>
      <c r="L990" s="2"/>
      <c r="M990" s="2"/>
      <c r="N990" s="2"/>
      <c r="O990" s="2"/>
      <c r="P990" s="2"/>
      <c r="Q990" s="2"/>
      <c r="R990" s="2"/>
      <c r="S990" s="2"/>
      <c r="T990" s="2"/>
      <c r="U990" s="2"/>
      <c r="V990" s="2"/>
      <c r="W990" s="2"/>
      <c r="X990" s="2"/>
      <c r="Y990" s="2"/>
      <c r="Z990" s="2"/>
    </row>
    <row r="991" spans="1:26" ht="36.75" customHeight="1" x14ac:dyDescent="0.35">
      <c r="A991" s="10"/>
      <c r="B991" s="2"/>
      <c r="C991" s="2"/>
      <c r="D991" s="2"/>
      <c r="E991" s="10"/>
      <c r="F991" s="2"/>
      <c r="G991" s="2"/>
      <c r="H991" s="2"/>
      <c r="I991" s="2"/>
      <c r="J991" s="2"/>
      <c r="K991" s="2"/>
      <c r="L991" s="2"/>
      <c r="M991" s="2"/>
      <c r="N991" s="2"/>
      <c r="O991" s="2"/>
      <c r="P991" s="2"/>
      <c r="Q991" s="2"/>
      <c r="R991" s="2"/>
      <c r="S991" s="2"/>
      <c r="T991" s="2"/>
      <c r="U991" s="2"/>
      <c r="V991" s="2"/>
      <c r="W991" s="2"/>
      <c r="X991" s="2"/>
      <c r="Y991" s="2"/>
      <c r="Z991" s="2"/>
    </row>
    <row r="992" spans="1:26" ht="36.75" customHeight="1" x14ac:dyDescent="0.35">
      <c r="A992" s="10"/>
      <c r="B992" s="2"/>
      <c r="C992" s="2"/>
      <c r="D992" s="2"/>
      <c r="E992" s="10"/>
      <c r="F992" s="2"/>
      <c r="G992" s="2"/>
      <c r="H992" s="2"/>
      <c r="I992" s="2"/>
      <c r="J992" s="2"/>
      <c r="K992" s="2"/>
      <c r="L992" s="2"/>
      <c r="M992" s="2"/>
      <c r="N992" s="2"/>
      <c r="O992" s="2"/>
      <c r="P992" s="2"/>
      <c r="Q992" s="2"/>
      <c r="R992" s="2"/>
      <c r="S992" s="2"/>
      <c r="T992" s="2"/>
      <c r="U992" s="2"/>
      <c r="V992" s="2"/>
      <c r="W992" s="2"/>
      <c r="X992" s="2"/>
      <c r="Y992" s="2"/>
      <c r="Z992" s="2"/>
    </row>
    <row r="993" spans="1:26" ht="36.75" customHeight="1" x14ac:dyDescent="0.35">
      <c r="A993" s="10"/>
      <c r="B993" s="2"/>
      <c r="C993" s="2"/>
      <c r="D993" s="2"/>
      <c r="E993" s="10"/>
      <c r="F993" s="2"/>
      <c r="G993" s="2"/>
      <c r="H993" s="2"/>
      <c r="I993" s="2"/>
      <c r="J993" s="2"/>
      <c r="K993" s="2"/>
      <c r="L993" s="2"/>
      <c r="M993" s="2"/>
      <c r="N993" s="2"/>
      <c r="O993" s="2"/>
      <c r="P993" s="2"/>
      <c r="Q993" s="2"/>
      <c r="R993" s="2"/>
      <c r="S993" s="2"/>
      <c r="T993" s="2"/>
      <c r="U993" s="2"/>
      <c r="V993" s="2"/>
      <c r="W993" s="2"/>
      <c r="X993" s="2"/>
      <c r="Y993" s="2"/>
      <c r="Z993" s="2"/>
    </row>
    <row r="994" spans="1:26" ht="36.75" customHeight="1" x14ac:dyDescent="0.35">
      <c r="A994" s="10"/>
      <c r="B994" s="2"/>
      <c r="C994" s="2"/>
      <c r="D994" s="2"/>
      <c r="E994" s="10"/>
      <c r="F994" s="2"/>
      <c r="G994" s="2"/>
      <c r="H994" s="2"/>
      <c r="I994" s="2"/>
      <c r="J994" s="2"/>
      <c r="K994" s="2"/>
      <c r="L994" s="2"/>
      <c r="M994" s="2"/>
      <c r="N994" s="2"/>
      <c r="O994" s="2"/>
      <c r="P994" s="2"/>
      <c r="Q994" s="2"/>
      <c r="R994" s="2"/>
      <c r="S994" s="2"/>
      <c r="T994" s="2"/>
      <c r="U994" s="2"/>
      <c r="V994" s="2"/>
      <c r="W994" s="2"/>
      <c r="X994" s="2"/>
      <c r="Y994" s="2"/>
      <c r="Z994" s="2"/>
    </row>
    <row r="995" spans="1:26" ht="36.75" customHeight="1" x14ac:dyDescent="0.35">
      <c r="A995" s="10"/>
      <c r="B995" s="2"/>
      <c r="C995" s="2"/>
      <c r="D995" s="2"/>
      <c r="E995" s="10"/>
      <c r="F995" s="2"/>
      <c r="G995" s="2"/>
      <c r="H995" s="2"/>
      <c r="I995" s="2"/>
      <c r="J995" s="2"/>
      <c r="K995" s="2"/>
      <c r="L995" s="2"/>
      <c r="M995" s="2"/>
      <c r="N995" s="2"/>
      <c r="O995" s="2"/>
      <c r="P995" s="2"/>
      <c r="Q995" s="2"/>
      <c r="R995" s="2"/>
      <c r="S995" s="2"/>
      <c r="T995" s="2"/>
      <c r="U995" s="2"/>
      <c r="V995" s="2"/>
      <c r="W995" s="2"/>
      <c r="X995" s="2"/>
      <c r="Y995" s="2"/>
      <c r="Z995" s="2"/>
    </row>
    <row r="996" spans="1:26" ht="36.75" customHeight="1" x14ac:dyDescent="0.35">
      <c r="A996" s="10"/>
      <c r="B996" s="2"/>
      <c r="C996" s="2"/>
      <c r="D996" s="2"/>
      <c r="E996" s="10"/>
      <c r="F996" s="2"/>
      <c r="G996" s="2"/>
      <c r="H996" s="2"/>
      <c r="I996" s="2"/>
      <c r="J996" s="2"/>
      <c r="K996" s="2"/>
      <c r="L996" s="2"/>
      <c r="M996" s="2"/>
      <c r="N996" s="2"/>
      <c r="O996" s="2"/>
      <c r="P996" s="2"/>
      <c r="Q996" s="2"/>
      <c r="R996" s="2"/>
      <c r="S996" s="2"/>
      <c r="T996" s="2"/>
      <c r="U996" s="2"/>
      <c r="V996" s="2"/>
      <c r="W996" s="2"/>
      <c r="X996" s="2"/>
      <c r="Y996" s="2"/>
      <c r="Z996" s="2"/>
    </row>
    <row r="997" spans="1:26" ht="36.75" customHeight="1" x14ac:dyDescent="0.35">
      <c r="A997" s="10"/>
      <c r="B997" s="2"/>
      <c r="C997" s="2"/>
      <c r="D997" s="2"/>
      <c r="E997" s="10"/>
      <c r="F997" s="2"/>
      <c r="G997" s="2"/>
      <c r="H997" s="2"/>
      <c r="I997" s="2"/>
      <c r="J997" s="2"/>
      <c r="K997" s="2"/>
      <c r="L997" s="2"/>
      <c r="M997" s="2"/>
      <c r="N997" s="2"/>
      <c r="O997" s="2"/>
      <c r="P997" s="2"/>
      <c r="Q997" s="2"/>
      <c r="R997" s="2"/>
      <c r="S997" s="2"/>
      <c r="T997" s="2"/>
      <c r="U997" s="2"/>
      <c r="V997" s="2"/>
      <c r="W997" s="2"/>
      <c r="X997" s="2"/>
      <c r="Y997" s="2"/>
      <c r="Z997" s="2"/>
    </row>
    <row r="998" spans="1:26" ht="36.75" customHeight="1" x14ac:dyDescent="0.35">
      <c r="A998" s="10"/>
      <c r="B998" s="2"/>
      <c r="C998" s="2"/>
      <c r="D998" s="2"/>
      <c r="E998" s="10"/>
      <c r="F998" s="2"/>
      <c r="G998" s="2"/>
      <c r="H998" s="2"/>
      <c r="I998" s="2"/>
      <c r="J998" s="2"/>
      <c r="K998" s="2"/>
      <c r="L998" s="2"/>
      <c r="M998" s="2"/>
      <c r="N998" s="2"/>
      <c r="O998" s="2"/>
      <c r="P998" s="2"/>
      <c r="Q998" s="2"/>
      <c r="R998" s="2"/>
      <c r="S998" s="2"/>
      <c r="T998" s="2"/>
      <c r="U998" s="2"/>
      <c r="V998" s="2"/>
      <c r="W998" s="2"/>
      <c r="X998" s="2"/>
      <c r="Y998" s="2"/>
      <c r="Z998" s="2"/>
    </row>
    <row r="999" spans="1:26" ht="36.75" customHeight="1" x14ac:dyDescent="0.35">
      <c r="A999" s="10"/>
      <c r="B999" s="2"/>
      <c r="C999" s="2"/>
      <c r="D999" s="2"/>
      <c r="E999" s="10"/>
      <c r="F999" s="2"/>
      <c r="G999" s="2"/>
      <c r="H999" s="2"/>
      <c r="I999" s="2"/>
      <c r="J999" s="2"/>
      <c r="K999" s="2"/>
      <c r="L999" s="2"/>
      <c r="M999" s="2"/>
      <c r="N999" s="2"/>
      <c r="O999" s="2"/>
      <c r="P999" s="2"/>
      <c r="Q999" s="2"/>
      <c r="R999" s="2"/>
      <c r="S999" s="2"/>
      <c r="T999" s="2"/>
      <c r="U999" s="2"/>
      <c r="V999" s="2"/>
      <c r="W999" s="2"/>
      <c r="X999" s="2"/>
      <c r="Y999" s="2"/>
      <c r="Z999" s="2"/>
    </row>
    <row r="1000" spans="1:26" ht="36.75" customHeight="1" x14ac:dyDescent="0.35">
      <c r="A1000" s="10"/>
      <c r="B1000" s="2"/>
      <c r="C1000" s="2"/>
      <c r="D1000" s="2"/>
      <c r="E1000" s="10"/>
      <c r="F1000" s="2"/>
      <c r="G1000" s="2"/>
      <c r="H1000" s="2"/>
      <c r="I1000" s="2"/>
      <c r="J1000" s="2"/>
      <c r="K1000" s="2"/>
      <c r="L1000" s="2"/>
      <c r="M1000" s="2"/>
      <c r="N1000" s="2"/>
      <c r="O1000" s="2"/>
      <c r="P1000" s="2"/>
      <c r="Q1000" s="2"/>
      <c r="R1000" s="2"/>
      <c r="S1000" s="2"/>
      <c r="T1000" s="2"/>
      <c r="U1000" s="2"/>
      <c r="V1000" s="2"/>
      <c r="W1000" s="2"/>
      <c r="X1000" s="2"/>
      <c r="Y1000" s="2"/>
      <c r="Z1000" s="2"/>
    </row>
  </sheetData>
  <conditionalFormatting sqref="G2:G73">
    <cfRule type="expression" dxfId="8" priority="1">
      <formula>$G2=$I$6</formula>
    </cfRule>
    <cfRule type="expression" dxfId="7" priority="2">
      <formula>$G2=$I$5</formula>
    </cfRule>
    <cfRule type="expression" dxfId="6" priority="3">
      <formula>$G2=$I$4</formula>
    </cfRule>
  </conditionalFormatting>
  <dataValidations count="1">
    <dataValidation type="list" allowBlank="1" showErrorMessage="1" sqref="G2:G73" xr:uid="{00000000-0002-0000-0200-000000000000}">
      <formula1>$I$4:$I$6</formula1>
    </dataValidation>
  </dataValidations>
  <hyperlinks>
    <hyperlink ref="F6" r:id="rId1" xr:uid="{00000000-0004-0000-0200-000000000000}"/>
    <hyperlink ref="F2" r:id="rId2" xr:uid="{06B7AAB1-A18C-46F3-BC0A-76A8343D784B}"/>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000"/>
  <sheetViews>
    <sheetView topLeftCell="B1" workbookViewId="0">
      <selection activeCell="M9" sqref="M9"/>
    </sheetView>
  </sheetViews>
  <sheetFormatPr baseColWidth="10" defaultColWidth="12.6328125" defaultRowHeight="15" customHeight="1" x14ac:dyDescent="0.35"/>
  <cols>
    <col min="1" max="1" width="3.08984375" customWidth="1"/>
    <col min="2" max="2" width="39.6328125" customWidth="1"/>
    <col min="3" max="3" width="32.36328125" customWidth="1"/>
    <col min="4" max="4" width="14.08984375" customWidth="1"/>
    <col min="5" max="5" width="7.26953125" customWidth="1"/>
    <col min="6" max="6" width="22.36328125" customWidth="1"/>
    <col min="7" max="26" width="10.6328125" customWidth="1"/>
  </cols>
  <sheetData>
    <row r="1" spans="1:12" ht="19.5" customHeight="1" x14ac:dyDescent="0.35">
      <c r="A1" s="1" t="s">
        <v>0</v>
      </c>
      <c r="B1" s="1" t="s">
        <v>1254</v>
      </c>
      <c r="C1" s="1" t="s">
        <v>2</v>
      </c>
      <c r="D1" s="1" t="s">
        <v>3</v>
      </c>
      <c r="E1" s="1" t="s">
        <v>4</v>
      </c>
      <c r="F1" s="1" t="s">
        <v>5</v>
      </c>
      <c r="G1" s="1" t="s">
        <v>1255</v>
      </c>
      <c r="H1" s="2"/>
      <c r="I1" s="3"/>
    </row>
    <row r="2" spans="1:12" ht="27.75" customHeight="1" x14ac:dyDescent="0.35">
      <c r="A2" s="4">
        <v>1</v>
      </c>
      <c r="B2" s="9" t="s">
        <v>1534</v>
      </c>
      <c r="C2" s="9" t="s">
        <v>1535</v>
      </c>
      <c r="D2" s="9" t="s">
        <v>1536</v>
      </c>
      <c r="E2" s="4">
        <v>2023</v>
      </c>
      <c r="F2" s="9" t="s">
        <v>1537</v>
      </c>
      <c r="G2" s="9" t="s">
        <v>11</v>
      </c>
      <c r="H2" s="2"/>
      <c r="I2" s="2"/>
    </row>
    <row r="3" spans="1:12" ht="27.75" customHeight="1" x14ac:dyDescent="0.35">
      <c r="A3" s="4">
        <v>2</v>
      </c>
      <c r="B3" s="9" t="s">
        <v>1538</v>
      </c>
      <c r="C3" s="46" t="s">
        <v>1539</v>
      </c>
      <c r="D3" s="9" t="s">
        <v>1540</v>
      </c>
      <c r="E3" s="4">
        <v>2022</v>
      </c>
      <c r="F3" s="9" t="s">
        <v>1541</v>
      </c>
      <c r="G3" s="9" t="s">
        <v>21</v>
      </c>
      <c r="H3" s="2"/>
      <c r="I3" s="10" t="s">
        <v>16</v>
      </c>
    </row>
    <row r="4" spans="1:12" ht="27.75" customHeight="1" x14ac:dyDescent="0.35">
      <c r="A4" s="4">
        <v>3</v>
      </c>
      <c r="B4" s="9" t="s">
        <v>1542</v>
      </c>
      <c r="C4" s="9" t="s">
        <v>1543</v>
      </c>
      <c r="D4" s="9" t="s">
        <v>1544</v>
      </c>
      <c r="E4" s="4">
        <v>2023</v>
      </c>
      <c r="F4" s="45" t="s">
        <v>1545</v>
      </c>
      <c r="G4" s="9" t="s">
        <v>11</v>
      </c>
      <c r="H4" s="2"/>
      <c r="I4" s="11" t="s">
        <v>11</v>
      </c>
      <c r="J4" s="47">
        <v>22</v>
      </c>
      <c r="K4">
        <f>+J4+J5</f>
        <v>63</v>
      </c>
      <c r="L4">
        <v>57</v>
      </c>
    </row>
    <row r="5" spans="1:12" ht="27.75" customHeight="1" x14ac:dyDescent="0.35">
      <c r="A5" s="4">
        <v>4</v>
      </c>
      <c r="B5" s="9" t="s">
        <v>1546</v>
      </c>
      <c r="C5" s="9" t="s">
        <v>1547</v>
      </c>
      <c r="D5" s="9" t="s">
        <v>1548</v>
      </c>
      <c r="E5" s="4">
        <v>2023</v>
      </c>
      <c r="F5" s="9" t="s">
        <v>1549</v>
      </c>
      <c r="G5" s="9" t="s">
        <v>11</v>
      </c>
      <c r="H5" s="2"/>
      <c r="I5" s="12" t="s">
        <v>26</v>
      </c>
      <c r="J5" s="47">
        <v>41</v>
      </c>
    </row>
    <row r="6" spans="1:12" ht="27.75" customHeight="1" x14ac:dyDescent="0.35">
      <c r="A6" s="4">
        <v>5</v>
      </c>
      <c r="B6" s="9" t="s">
        <v>1550</v>
      </c>
      <c r="C6" s="9" t="s">
        <v>1551</v>
      </c>
      <c r="D6" s="9" t="s">
        <v>1552</v>
      </c>
      <c r="E6" s="4">
        <v>2023</v>
      </c>
      <c r="F6" s="45" t="s">
        <v>1552</v>
      </c>
      <c r="G6" s="9" t="s">
        <v>11</v>
      </c>
      <c r="H6" s="2"/>
      <c r="I6" s="13" t="s">
        <v>21</v>
      </c>
      <c r="J6" s="47">
        <f>100-63</f>
        <v>37</v>
      </c>
    </row>
    <row r="7" spans="1:12" ht="27.75" customHeight="1" x14ac:dyDescent="0.35">
      <c r="A7" s="4">
        <v>6</v>
      </c>
      <c r="B7" s="9" t="s">
        <v>1553</v>
      </c>
      <c r="C7" s="46" t="s">
        <v>1554</v>
      </c>
      <c r="D7" s="9" t="s">
        <v>1555</v>
      </c>
      <c r="E7" s="4">
        <v>2020</v>
      </c>
      <c r="F7" s="9" t="s">
        <v>1556</v>
      </c>
      <c r="G7" s="9" t="s">
        <v>26</v>
      </c>
      <c r="H7" s="2"/>
      <c r="I7" s="2"/>
    </row>
    <row r="8" spans="1:12" ht="27.75" customHeight="1" x14ac:dyDescent="0.35">
      <c r="A8" s="4">
        <v>7</v>
      </c>
      <c r="B8" s="9" t="s">
        <v>1557</v>
      </c>
      <c r="C8" s="9" t="s">
        <v>1558</v>
      </c>
      <c r="D8" s="9" t="s">
        <v>1559</v>
      </c>
      <c r="E8" s="4">
        <v>2019</v>
      </c>
      <c r="F8" s="9" t="s">
        <v>1560</v>
      </c>
      <c r="G8" s="9" t="s">
        <v>26</v>
      </c>
      <c r="H8" s="2"/>
      <c r="I8" s="2"/>
    </row>
    <row r="9" spans="1:12" ht="27.75" customHeight="1" x14ac:dyDescent="0.35">
      <c r="A9" s="4">
        <v>8</v>
      </c>
      <c r="B9" s="9" t="s">
        <v>1561</v>
      </c>
      <c r="C9" s="9" t="s">
        <v>1562</v>
      </c>
      <c r="D9" s="9" t="s">
        <v>1563</v>
      </c>
      <c r="E9" s="4">
        <v>2020</v>
      </c>
      <c r="F9" s="45" t="s">
        <v>1564</v>
      </c>
      <c r="G9" s="9" t="s">
        <v>21</v>
      </c>
      <c r="H9" s="2"/>
      <c r="I9" s="2"/>
    </row>
    <row r="10" spans="1:12" ht="27.75" customHeight="1" x14ac:dyDescent="0.35">
      <c r="A10" s="4">
        <v>9</v>
      </c>
      <c r="B10" s="9" t="s">
        <v>1565</v>
      </c>
      <c r="C10" s="9" t="s">
        <v>1566</v>
      </c>
      <c r="D10" s="9" t="s">
        <v>1567</v>
      </c>
      <c r="E10" s="4">
        <v>2021</v>
      </c>
      <c r="F10" s="45" t="s">
        <v>1568</v>
      </c>
      <c r="G10" s="9" t="s">
        <v>21</v>
      </c>
      <c r="H10" s="2"/>
      <c r="I10" s="2"/>
    </row>
    <row r="11" spans="1:12" ht="27.75" customHeight="1" x14ac:dyDescent="0.35">
      <c r="A11" s="4">
        <v>10</v>
      </c>
      <c r="B11" s="9" t="s">
        <v>1569</v>
      </c>
      <c r="C11" s="9" t="s">
        <v>1570</v>
      </c>
      <c r="D11" s="9" t="s">
        <v>1571</v>
      </c>
      <c r="E11" s="4">
        <v>2022</v>
      </c>
      <c r="F11" s="45" t="s">
        <v>1572</v>
      </c>
      <c r="G11" s="9" t="s">
        <v>21</v>
      </c>
      <c r="H11" s="2"/>
      <c r="I11" s="2"/>
    </row>
    <row r="12" spans="1:12" ht="27.75" customHeight="1" x14ac:dyDescent="0.35">
      <c r="A12" s="4">
        <v>11</v>
      </c>
      <c r="B12" s="9" t="s">
        <v>1573</v>
      </c>
      <c r="C12" s="9" t="s">
        <v>1574</v>
      </c>
      <c r="D12" s="9" t="s">
        <v>1575</v>
      </c>
      <c r="E12" s="4">
        <v>2021</v>
      </c>
      <c r="F12" s="45" t="s">
        <v>1576</v>
      </c>
      <c r="G12" s="9" t="s">
        <v>21</v>
      </c>
      <c r="H12" s="2"/>
      <c r="I12" s="2"/>
    </row>
    <row r="13" spans="1:12" ht="27.75" customHeight="1" x14ac:dyDescent="0.35">
      <c r="A13" s="4">
        <v>12</v>
      </c>
      <c r="B13" s="9" t="s">
        <v>1577</v>
      </c>
      <c r="C13" s="9" t="s">
        <v>1578</v>
      </c>
      <c r="D13" s="9" t="s">
        <v>1579</v>
      </c>
      <c r="E13" s="4">
        <v>2023</v>
      </c>
      <c r="F13" s="45" t="s">
        <v>1580</v>
      </c>
      <c r="G13" s="9" t="s">
        <v>26</v>
      </c>
      <c r="H13" s="2"/>
      <c r="I13" s="2"/>
    </row>
    <row r="14" spans="1:12" ht="27.75" customHeight="1" x14ac:dyDescent="0.35">
      <c r="A14" s="4">
        <v>13</v>
      </c>
      <c r="B14" s="9" t="s">
        <v>1581</v>
      </c>
      <c r="C14" s="9" t="s">
        <v>1582</v>
      </c>
      <c r="D14" s="9" t="s">
        <v>1583</v>
      </c>
      <c r="E14" s="4">
        <v>2024</v>
      </c>
      <c r="F14" s="45" t="s">
        <v>1584</v>
      </c>
      <c r="G14" s="9" t="s">
        <v>11</v>
      </c>
      <c r="H14" s="2"/>
      <c r="I14" s="2"/>
    </row>
    <row r="15" spans="1:12" ht="27.75" customHeight="1" x14ac:dyDescent="0.35">
      <c r="A15" s="4">
        <v>14</v>
      </c>
      <c r="B15" s="9" t="s">
        <v>1585</v>
      </c>
      <c r="C15" s="9" t="s">
        <v>1586</v>
      </c>
      <c r="D15" s="9" t="s">
        <v>1587</v>
      </c>
      <c r="E15" s="4">
        <v>2023</v>
      </c>
      <c r="F15" s="45" t="s">
        <v>1588</v>
      </c>
      <c r="G15" s="9" t="s">
        <v>11</v>
      </c>
      <c r="H15" s="2"/>
      <c r="I15" s="2"/>
    </row>
    <row r="16" spans="1:12" ht="27.75" customHeight="1" x14ac:dyDescent="0.35">
      <c r="A16" s="4">
        <v>15</v>
      </c>
      <c r="B16" s="9" t="s">
        <v>1589</v>
      </c>
      <c r="C16" s="9" t="s">
        <v>1590</v>
      </c>
      <c r="D16" s="9" t="s">
        <v>1591</v>
      </c>
      <c r="E16" s="4">
        <v>2022</v>
      </c>
      <c r="F16" s="45" t="s">
        <v>1592</v>
      </c>
      <c r="G16" s="9" t="s">
        <v>26</v>
      </c>
      <c r="H16" s="2"/>
      <c r="I16" s="2"/>
    </row>
    <row r="17" spans="1:9" ht="27.75" customHeight="1" x14ac:dyDescent="0.35">
      <c r="A17" s="4">
        <v>16</v>
      </c>
      <c r="B17" s="9" t="s">
        <v>1593</v>
      </c>
      <c r="C17" s="9" t="s">
        <v>1594</v>
      </c>
      <c r="D17" s="9" t="s">
        <v>1595</v>
      </c>
      <c r="E17" s="4">
        <v>2021</v>
      </c>
      <c r="F17" s="9" t="s">
        <v>1596</v>
      </c>
      <c r="G17" s="9" t="s">
        <v>11</v>
      </c>
      <c r="H17" s="2"/>
      <c r="I17" s="2"/>
    </row>
    <row r="18" spans="1:9" ht="27.75" customHeight="1" x14ac:dyDescent="0.35">
      <c r="A18" s="4">
        <v>17</v>
      </c>
      <c r="B18" s="9" t="s">
        <v>1597</v>
      </c>
      <c r="C18" s="9" t="s">
        <v>1598</v>
      </c>
      <c r="D18" s="9" t="s">
        <v>1599</v>
      </c>
      <c r="E18" s="4">
        <v>2024</v>
      </c>
      <c r="F18" s="45" t="s">
        <v>1600</v>
      </c>
      <c r="G18" s="9" t="s">
        <v>21</v>
      </c>
      <c r="H18" s="2"/>
      <c r="I18" s="2"/>
    </row>
    <row r="19" spans="1:9" ht="27.75" customHeight="1" x14ac:dyDescent="0.35">
      <c r="A19" s="4">
        <v>18</v>
      </c>
      <c r="B19" s="9" t="s">
        <v>1601</v>
      </c>
      <c r="C19" s="9" t="s">
        <v>1602</v>
      </c>
      <c r="D19" s="9" t="s">
        <v>1603</v>
      </c>
      <c r="E19" s="4">
        <v>2024</v>
      </c>
      <c r="F19" s="45" t="s">
        <v>1604</v>
      </c>
      <c r="G19" s="9" t="s">
        <v>21</v>
      </c>
      <c r="H19" s="2"/>
      <c r="I19" s="2"/>
    </row>
    <row r="20" spans="1:9" ht="27.75" customHeight="1" x14ac:dyDescent="0.35">
      <c r="A20" s="4">
        <v>19</v>
      </c>
      <c r="B20" s="9" t="s">
        <v>1605</v>
      </c>
      <c r="C20" s="9" t="s">
        <v>1606</v>
      </c>
      <c r="D20" s="9" t="s">
        <v>1607</v>
      </c>
      <c r="E20" s="4">
        <v>2023</v>
      </c>
      <c r="F20" s="45" t="s">
        <v>1608</v>
      </c>
      <c r="G20" s="9" t="s">
        <v>21</v>
      </c>
      <c r="H20" s="2"/>
      <c r="I20" s="2"/>
    </row>
    <row r="21" spans="1:9" ht="27.75" customHeight="1" x14ac:dyDescent="0.35">
      <c r="A21" s="4">
        <v>20</v>
      </c>
      <c r="B21" s="9" t="s">
        <v>1609</v>
      </c>
      <c r="C21" s="9" t="s">
        <v>1610</v>
      </c>
      <c r="D21" s="9" t="s">
        <v>1611</v>
      </c>
      <c r="E21" s="4">
        <v>2023</v>
      </c>
      <c r="F21" s="45" t="s">
        <v>1612</v>
      </c>
      <c r="G21" s="9" t="s">
        <v>21</v>
      </c>
      <c r="H21" s="2"/>
      <c r="I21" s="2"/>
    </row>
    <row r="22" spans="1:9" ht="27.75" customHeight="1" x14ac:dyDescent="0.35">
      <c r="A22" s="4">
        <v>21</v>
      </c>
      <c r="B22" s="9" t="s">
        <v>1613</v>
      </c>
      <c r="C22" s="9" t="s">
        <v>1614</v>
      </c>
      <c r="D22" s="9" t="s">
        <v>1615</v>
      </c>
      <c r="E22" s="4">
        <v>2019</v>
      </c>
      <c r="F22" s="45" t="s">
        <v>1616</v>
      </c>
      <c r="G22" s="9" t="s">
        <v>26</v>
      </c>
      <c r="H22" s="2"/>
      <c r="I22" s="2"/>
    </row>
    <row r="23" spans="1:9" ht="27.75" customHeight="1" x14ac:dyDescent="0.35">
      <c r="A23" s="4">
        <v>22</v>
      </c>
      <c r="B23" s="9" t="s">
        <v>1617</v>
      </c>
      <c r="C23" s="9" t="s">
        <v>1618</v>
      </c>
      <c r="D23" s="9" t="s">
        <v>1619</v>
      </c>
      <c r="E23" s="4">
        <v>2022</v>
      </c>
      <c r="F23" s="45" t="s">
        <v>1620</v>
      </c>
      <c r="G23" s="9" t="s">
        <v>21</v>
      </c>
      <c r="H23" s="2"/>
      <c r="I23" s="2"/>
    </row>
    <row r="24" spans="1:9" ht="27.75" customHeight="1" x14ac:dyDescent="0.35">
      <c r="A24" s="4">
        <v>23</v>
      </c>
      <c r="B24" s="9" t="s">
        <v>1621</v>
      </c>
      <c r="C24" s="9" t="s">
        <v>1622</v>
      </c>
      <c r="D24" s="9" t="s">
        <v>1623</v>
      </c>
      <c r="E24" s="4">
        <v>2024</v>
      </c>
      <c r="F24" s="45" t="s">
        <v>1624</v>
      </c>
      <c r="G24" s="9" t="s">
        <v>11</v>
      </c>
      <c r="H24" s="2"/>
      <c r="I24" s="2"/>
    </row>
    <row r="25" spans="1:9" ht="27.75" customHeight="1" x14ac:dyDescent="0.35">
      <c r="A25" s="4">
        <v>24</v>
      </c>
      <c r="B25" s="9" t="s">
        <v>1625</v>
      </c>
      <c r="C25" s="9" t="s">
        <v>1626</v>
      </c>
      <c r="D25" s="9" t="s">
        <v>1627</v>
      </c>
      <c r="E25" s="4">
        <v>2024</v>
      </c>
      <c r="F25" s="45" t="s">
        <v>1628</v>
      </c>
      <c r="G25" s="9" t="s">
        <v>26</v>
      </c>
      <c r="H25" s="2"/>
      <c r="I25" s="2"/>
    </row>
    <row r="26" spans="1:9" ht="27.75" customHeight="1" x14ac:dyDescent="0.35">
      <c r="A26" s="4">
        <v>25</v>
      </c>
      <c r="B26" s="9" t="s">
        <v>1629</v>
      </c>
      <c r="C26" s="9" t="s">
        <v>1630</v>
      </c>
      <c r="D26" s="9" t="s">
        <v>1631</v>
      </c>
      <c r="E26" s="4">
        <v>2023</v>
      </c>
      <c r="F26" s="45" t="s">
        <v>1632</v>
      </c>
      <c r="G26" s="9" t="s">
        <v>21</v>
      </c>
      <c r="H26" s="2"/>
      <c r="I26" s="2"/>
    </row>
    <row r="27" spans="1:9" ht="27.75" customHeight="1" x14ac:dyDescent="0.35">
      <c r="A27" s="4">
        <v>26</v>
      </c>
      <c r="B27" s="9" t="s">
        <v>1633</v>
      </c>
      <c r="C27" s="9" t="s">
        <v>1634</v>
      </c>
      <c r="D27" s="9" t="s">
        <v>1635</v>
      </c>
      <c r="E27" s="4">
        <v>2019</v>
      </c>
      <c r="F27" s="45" t="s">
        <v>1636</v>
      </c>
      <c r="G27" s="9" t="s">
        <v>11</v>
      </c>
      <c r="H27" s="2"/>
      <c r="I27" s="2"/>
    </row>
    <row r="28" spans="1:9" ht="27.75" customHeight="1" x14ac:dyDescent="0.35">
      <c r="A28" s="4">
        <v>27</v>
      </c>
      <c r="B28" s="9" t="s">
        <v>1637</v>
      </c>
      <c r="C28" s="9" t="s">
        <v>1638</v>
      </c>
      <c r="D28" s="9" t="s">
        <v>1639</v>
      </c>
      <c r="E28" s="4">
        <v>2022</v>
      </c>
      <c r="F28" s="9" t="s">
        <v>1640</v>
      </c>
      <c r="G28" s="9" t="s">
        <v>26</v>
      </c>
      <c r="H28" s="2"/>
      <c r="I28" s="2"/>
    </row>
    <row r="29" spans="1:9" ht="27.75" customHeight="1" x14ac:dyDescent="0.35">
      <c r="A29" s="4">
        <v>28</v>
      </c>
      <c r="B29" s="9" t="s">
        <v>1641</v>
      </c>
      <c r="C29" s="9" t="s">
        <v>1642</v>
      </c>
      <c r="D29" s="9" t="s">
        <v>1643</v>
      </c>
      <c r="E29" s="4">
        <v>2024</v>
      </c>
      <c r="F29" s="45" t="s">
        <v>1644</v>
      </c>
      <c r="G29" s="9" t="s">
        <v>21</v>
      </c>
      <c r="H29" s="2"/>
      <c r="I29" s="2"/>
    </row>
    <row r="30" spans="1:9" ht="27.75" customHeight="1" x14ac:dyDescent="0.35">
      <c r="A30" s="4">
        <v>29</v>
      </c>
      <c r="B30" s="9" t="s">
        <v>1645</v>
      </c>
      <c r="C30" s="9" t="s">
        <v>1646</v>
      </c>
      <c r="D30" s="9" t="s">
        <v>1647</v>
      </c>
      <c r="E30" s="4">
        <v>2019</v>
      </c>
      <c r="F30" s="45" t="s">
        <v>1648</v>
      </c>
      <c r="G30" s="9" t="s">
        <v>21</v>
      </c>
      <c r="H30" s="2"/>
      <c r="I30" s="2"/>
    </row>
    <row r="31" spans="1:9" ht="27.75" customHeight="1" x14ac:dyDescent="0.35">
      <c r="A31" s="4">
        <v>30</v>
      </c>
      <c r="B31" s="9" t="s">
        <v>1649</v>
      </c>
      <c r="C31" s="9" t="s">
        <v>1650</v>
      </c>
      <c r="D31" s="9" t="s">
        <v>1651</v>
      </c>
      <c r="E31" s="4">
        <v>2020</v>
      </c>
      <c r="F31" s="9" t="s">
        <v>1652</v>
      </c>
      <c r="G31" s="9" t="s">
        <v>21</v>
      </c>
      <c r="H31" s="2"/>
      <c r="I31" s="2"/>
    </row>
    <row r="32" spans="1:9" ht="27.75" customHeight="1" x14ac:dyDescent="0.35">
      <c r="A32" s="4">
        <v>31</v>
      </c>
      <c r="B32" s="9" t="s">
        <v>1653</v>
      </c>
      <c r="C32" s="9" t="s">
        <v>1654</v>
      </c>
      <c r="D32" s="9" t="s">
        <v>1655</v>
      </c>
      <c r="E32" s="4">
        <v>2024</v>
      </c>
      <c r="F32" s="45" t="s">
        <v>1656</v>
      </c>
      <c r="G32" s="9" t="s">
        <v>21</v>
      </c>
      <c r="H32" s="2"/>
      <c r="I32" s="2"/>
    </row>
    <row r="33" spans="1:9" ht="27.75" customHeight="1" x14ac:dyDescent="0.35">
      <c r="A33" s="4">
        <v>32</v>
      </c>
      <c r="B33" s="9" t="s">
        <v>1657</v>
      </c>
      <c r="C33" s="9" t="s">
        <v>1658</v>
      </c>
      <c r="D33" s="9" t="s">
        <v>1659</v>
      </c>
      <c r="E33" s="4">
        <v>2024</v>
      </c>
      <c r="F33" s="45" t="s">
        <v>1660</v>
      </c>
      <c r="G33" s="9" t="s">
        <v>21</v>
      </c>
      <c r="H33" s="2"/>
      <c r="I33" s="2"/>
    </row>
    <row r="34" spans="1:9" ht="27.75" customHeight="1" x14ac:dyDescent="0.35">
      <c r="A34" s="4">
        <v>33</v>
      </c>
      <c r="B34" s="9" t="s">
        <v>1661</v>
      </c>
      <c r="C34" s="9" t="s">
        <v>1662</v>
      </c>
      <c r="D34" s="9" t="s">
        <v>1663</v>
      </c>
      <c r="E34" s="4">
        <v>2024</v>
      </c>
      <c r="F34" s="45" t="s">
        <v>1664</v>
      </c>
      <c r="G34" s="9" t="s">
        <v>26</v>
      </c>
      <c r="H34" s="2"/>
      <c r="I34" s="2"/>
    </row>
    <row r="35" spans="1:9" ht="27.75" customHeight="1" x14ac:dyDescent="0.35">
      <c r="A35" s="4">
        <v>34</v>
      </c>
      <c r="B35" s="9" t="s">
        <v>1665</v>
      </c>
      <c r="C35" s="9" t="s">
        <v>1666</v>
      </c>
      <c r="D35" s="9" t="s">
        <v>1667</v>
      </c>
      <c r="E35" s="4">
        <v>2023</v>
      </c>
      <c r="F35" s="9" t="s">
        <v>1668</v>
      </c>
      <c r="G35" s="9" t="s">
        <v>26</v>
      </c>
      <c r="H35" s="2"/>
      <c r="I35" s="2"/>
    </row>
    <row r="36" spans="1:9" ht="27.75" customHeight="1" x14ac:dyDescent="0.35">
      <c r="A36" s="4">
        <v>35</v>
      </c>
      <c r="B36" s="9" t="s">
        <v>1669</v>
      </c>
      <c r="C36" s="9" t="s">
        <v>1670</v>
      </c>
      <c r="D36" s="9" t="s">
        <v>1671</v>
      </c>
      <c r="E36" s="4">
        <v>2020</v>
      </c>
      <c r="F36" s="9" t="s">
        <v>1672</v>
      </c>
      <c r="G36" s="9" t="s">
        <v>21</v>
      </c>
      <c r="H36" s="2"/>
      <c r="I36" s="2"/>
    </row>
    <row r="37" spans="1:9" ht="27.75" customHeight="1" x14ac:dyDescent="0.35">
      <c r="A37" s="4">
        <v>36</v>
      </c>
      <c r="B37" s="9" t="s">
        <v>650</v>
      </c>
      <c r="C37" s="9" t="s">
        <v>1673</v>
      </c>
      <c r="D37" s="9" t="s">
        <v>1674</v>
      </c>
      <c r="E37" s="4">
        <v>2019</v>
      </c>
      <c r="F37" s="45" t="s">
        <v>1675</v>
      </c>
      <c r="G37" s="9" t="s">
        <v>26</v>
      </c>
      <c r="H37" s="2"/>
      <c r="I37" s="2"/>
    </row>
    <row r="38" spans="1:9" ht="27.75" customHeight="1" x14ac:dyDescent="0.35">
      <c r="A38" s="4">
        <v>37</v>
      </c>
      <c r="B38" s="9" t="s">
        <v>1676</v>
      </c>
      <c r="C38" s="9" t="s">
        <v>1677</v>
      </c>
      <c r="D38" s="9" t="s">
        <v>1678</v>
      </c>
      <c r="E38" s="4">
        <v>2020</v>
      </c>
      <c r="F38" s="45" t="s">
        <v>1679</v>
      </c>
      <c r="G38" s="9" t="s">
        <v>21</v>
      </c>
      <c r="H38" s="2"/>
      <c r="I38" s="2"/>
    </row>
    <row r="39" spans="1:9" ht="27.75" customHeight="1" x14ac:dyDescent="0.35">
      <c r="A39" s="4">
        <v>38</v>
      </c>
      <c r="B39" s="9" t="s">
        <v>1680</v>
      </c>
      <c r="C39" s="9" t="s">
        <v>1681</v>
      </c>
      <c r="D39" s="9" t="s">
        <v>1682</v>
      </c>
      <c r="E39" s="4">
        <v>2021</v>
      </c>
      <c r="F39" s="9" t="s">
        <v>1683</v>
      </c>
      <c r="G39" s="9" t="s">
        <v>21</v>
      </c>
      <c r="H39" s="2"/>
      <c r="I39" s="2"/>
    </row>
    <row r="40" spans="1:9" ht="27.75" customHeight="1" x14ac:dyDescent="0.35">
      <c r="A40" s="4">
        <v>39</v>
      </c>
      <c r="B40" s="9" t="s">
        <v>1684</v>
      </c>
      <c r="C40" s="9" t="s">
        <v>1685</v>
      </c>
      <c r="D40" s="9" t="s">
        <v>1686</v>
      </c>
      <c r="E40" s="4">
        <v>2020</v>
      </c>
      <c r="F40" s="45" t="s">
        <v>1687</v>
      </c>
      <c r="G40" s="9" t="s">
        <v>11</v>
      </c>
      <c r="H40" s="2"/>
      <c r="I40" s="2"/>
    </row>
    <row r="41" spans="1:9" ht="27.75" customHeight="1" x14ac:dyDescent="0.35">
      <c r="A41" s="4">
        <v>40</v>
      </c>
      <c r="B41" s="9" t="s">
        <v>1688</v>
      </c>
      <c r="C41" s="9" t="s">
        <v>1689</v>
      </c>
      <c r="D41" s="9" t="s">
        <v>1690</v>
      </c>
      <c r="E41" s="4">
        <v>2021</v>
      </c>
      <c r="F41" s="45" t="s">
        <v>1691</v>
      </c>
      <c r="G41" s="9" t="s">
        <v>26</v>
      </c>
      <c r="H41" s="2"/>
      <c r="I41" s="2"/>
    </row>
    <row r="42" spans="1:9" ht="27.75" customHeight="1" x14ac:dyDescent="0.35">
      <c r="A42" s="4">
        <v>41</v>
      </c>
      <c r="B42" s="9" t="s">
        <v>1692</v>
      </c>
      <c r="C42" s="9" t="s">
        <v>1693</v>
      </c>
      <c r="D42" s="9" t="s">
        <v>1694</v>
      </c>
      <c r="E42" s="4">
        <v>2022</v>
      </c>
      <c r="F42" s="45" t="s">
        <v>1695</v>
      </c>
      <c r="G42" s="9" t="s">
        <v>26</v>
      </c>
      <c r="H42" s="2"/>
      <c r="I42" s="2"/>
    </row>
    <row r="43" spans="1:9" ht="27.75" customHeight="1" x14ac:dyDescent="0.35">
      <c r="A43" s="4">
        <v>42</v>
      </c>
      <c r="B43" s="9" t="s">
        <v>1491</v>
      </c>
      <c r="C43" s="9" t="s">
        <v>1696</v>
      </c>
      <c r="D43" s="9" t="s">
        <v>1697</v>
      </c>
      <c r="E43" s="4">
        <v>2024</v>
      </c>
      <c r="F43" s="45" t="s">
        <v>1698</v>
      </c>
      <c r="G43" s="9" t="s">
        <v>11</v>
      </c>
      <c r="H43" s="2"/>
      <c r="I43" s="2"/>
    </row>
    <row r="44" spans="1:9" ht="27.75" customHeight="1" x14ac:dyDescent="0.35">
      <c r="A44" s="4">
        <v>43</v>
      </c>
      <c r="B44" s="9" t="s">
        <v>1699</v>
      </c>
      <c r="C44" s="9" t="s">
        <v>1700</v>
      </c>
      <c r="D44" s="9" t="s">
        <v>1701</v>
      </c>
      <c r="E44" s="4">
        <v>2024</v>
      </c>
      <c r="F44" s="45" t="s">
        <v>1702</v>
      </c>
      <c r="G44" s="9" t="s">
        <v>11</v>
      </c>
      <c r="H44" s="2"/>
      <c r="I44" s="2"/>
    </row>
    <row r="45" spans="1:9" ht="27.75" customHeight="1" x14ac:dyDescent="0.35">
      <c r="A45" s="4">
        <v>44</v>
      </c>
      <c r="B45" s="9" t="s">
        <v>1703</v>
      </c>
      <c r="C45" s="9" t="s">
        <v>1704</v>
      </c>
      <c r="D45" s="9" t="s">
        <v>1705</v>
      </c>
      <c r="E45" s="4">
        <v>2019</v>
      </c>
      <c r="F45" s="45" t="s">
        <v>1706</v>
      </c>
      <c r="G45" s="9" t="s">
        <v>26</v>
      </c>
      <c r="H45" s="2"/>
      <c r="I45" s="2"/>
    </row>
    <row r="46" spans="1:9" ht="27.75" customHeight="1" x14ac:dyDescent="0.35">
      <c r="A46" s="4">
        <v>45</v>
      </c>
      <c r="B46" s="9" t="s">
        <v>1707</v>
      </c>
      <c r="C46" s="9" t="s">
        <v>1708</v>
      </c>
      <c r="D46" s="9" t="s">
        <v>1709</v>
      </c>
      <c r="E46" s="4">
        <v>2023</v>
      </c>
      <c r="F46" s="45" t="s">
        <v>1710</v>
      </c>
      <c r="G46" s="9" t="s">
        <v>21</v>
      </c>
      <c r="H46" s="2"/>
      <c r="I46" s="2"/>
    </row>
    <row r="47" spans="1:9" ht="27.75" customHeight="1" x14ac:dyDescent="0.35">
      <c r="A47" s="4">
        <v>46</v>
      </c>
      <c r="B47" s="9" t="s">
        <v>1711</v>
      </c>
      <c r="C47" s="9" t="s">
        <v>1712</v>
      </c>
      <c r="D47" s="9" t="s">
        <v>1713</v>
      </c>
      <c r="E47" s="4">
        <v>2024</v>
      </c>
      <c r="F47" s="45" t="s">
        <v>1714</v>
      </c>
      <c r="G47" s="9" t="s">
        <v>11</v>
      </c>
      <c r="H47" s="2"/>
      <c r="I47" s="2"/>
    </row>
    <row r="48" spans="1:9" ht="27.75" customHeight="1" x14ac:dyDescent="0.35">
      <c r="A48" s="4">
        <v>47</v>
      </c>
      <c r="B48" s="9" t="s">
        <v>1715</v>
      </c>
      <c r="C48" s="9" t="s">
        <v>1716</v>
      </c>
      <c r="D48" s="9" t="s">
        <v>1717</v>
      </c>
      <c r="E48" s="4">
        <v>2024</v>
      </c>
      <c r="F48" s="45" t="s">
        <v>1718</v>
      </c>
      <c r="G48" s="9" t="s">
        <v>21</v>
      </c>
      <c r="H48" s="2"/>
      <c r="I48" s="2"/>
    </row>
    <row r="49" spans="1:9" ht="27.75" customHeight="1" x14ac:dyDescent="0.35">
      <c r="A49" s="4">
        <v>48</v>
      </c>
      <c r="B49" s="9" t="s">
        <v>1719</v>
      </c>
      <c r="C49" s="9" t="s">
        <v>1720</v>
      </c>
      <c r="D49" s="9" t="s">
        <v>1721</v>
      </c>
      <c r="E49" s="4">
        <v>2022</v>
      </c>
      <c r="F49" s="9" t="s">
        <v>1722</v>
      </c>
      <c r="G49" s="9" t="s">
        <v>26</v>
      </c>
      <c r="H49" s="2"/>
      <c r="I49" s="2"/>
    </row>
    <row r="50" spans="1:9" ht="27.75" customHeight="1" x14ac:dyDescent="0.35">
      <c r="A50" s="4">
        <v>49</v>
      </c>
      <c r="B50" s="9" t="s">
        <v>1723</v>
      </c>
      <c r="C50" s="8" t="s">
        <v>1724</v>
      </c>
      <c r="D50" s="9" t="s">
        <v>1725</v>
      </c>
      <c r="E50" s="4">
        <v>2020</v>
      </c>
      <c r="F50" s="45" t="s">
        <v>1726</v>
      </c>
      <c r="G50" s="9" t="s">
        <v>21</v>
      </c>
      <c r="H50" s="2"/>
      <c r="I50" s="2"/>
    </row>
    <row r="51" spans="1:9" ht="27.75" customHeight="1" x14ac:dyDescent="0.35">
      <c r="A51" s="4">
        <v>50</v>
      </c>
      <c r="B51" s="9" t="s">
        <v>1727</v>
      </c>
      <c r="C51" s="9" t="s">
        <v>1728</v>
      </c>
      <c r="D51" s="9" t="s">
        <v>1729</v>
      </c>
      <c r="E51" s="4">
        <v>2021</v>
      </c>
      <c r="F51" s="45" t="s">
        <v>1730</v>
      </c>
      <c r="G51" s="9" t="s">
        <v>21</v>
      </c>
      <c r="H51" s="2"/>
      <c r="I51" s="2"/>
    </row>
    <row r="52" spans="1:9" ht="27.75" customHeight="1" x14ac:dyDescent="0.35">
      <c r="A52" s="4">
        <v>51</v>
      </c>
      <c r="B52" s="9" t="s">
        <v>1731</v>
      </c>
      <c r="C52" s="9" t="s">
        <v>1732</v>
      </c>
      <c r="D52" s="9" t="s">
        <v>1733</v>
      </c>
      <c r="E52" s="4">
        <v>2021</v>
      </c>
      <c r="F52" s="45" t="s">
        <v>1734</v>
      </c>
      <c r="G52" s="9" t="s">
        <v>21</v>
      </c>
      <c r="H52" s="2"/>
      <c r="I52" s="2"/>
    </row>
    <row r="53" spans="1:9" ht="27.75" customHeight="1" x14ac:dyDescent="0.35">
      <c r="A53" s="4">
        <v>52</v>
      </c>
      <c r="B53" s="9" t="s">
        <v>1735</v>
      </c>
      <c r="C53" s="9" t="s">
        <v>1736</v>
      </c>
      <c r="D53" s="9" t="s">
        <v>1737</v>
      </c>
      <c r="E53" s="4">
        <v>2024</v>
      </c>
      <c r="F53" s="45" t="s">
        <v>1738</v>
      </c>
      <c r="G53" s="9" t="s">
        <v>21</v>
      </c>
      <c r="H53" s="2"/>
      <c r="I53" s="2"/>
    </row>
    <row r="54" spans="1:9" ht="27.75" customHeight="1" x14ac:dyDescent="0.35">
      <c r="A54" s="4">
        <v>53</v>
      </c>
      <c r="B54" s="9" t="s">
        <v>1739</v>
      </c>
      <c r="C54" s="9" t="s">
        <v>1740</v>
      </c>
      <c r="D54" s="9" t="s">
        <v>1741</v>
      </c>
      <c r="E54" s="4">
        <v>2023</v>
      </c>
      <c r="F54" s="45" t="s">
        <v>1742</v>
      </c>
      <c r="G54" s="9" t="s">
        <v>21</v>
      </c>
      <c r="H54" s="2"/>
      <c r="I54" s="2"/>
    </row>
    <row r="55" spans="1:9" ht="27.75" customHeight="1" x14ac:dyDescent="0.35">
      <c r="A55" s="4">
        <v>54</v>
      </c>
      <c r="B55" s="9" t="s">
        <v>1743</v>
      </c>
      <c r="C55" s="9" t="s">
        <v>1744</v>
      </c>
      <c r="D55" s="9" t="s">
        <v>1745</v>
      </c>
      <c r="E55" s="4">
        <v>2019</v>
      </c>
      <c r="F55" s="45" t="s">
        <v>1746</v>
      </c>
      <c r="G55" s="9" t="s">
        <v>21</v>
      </c>
      <c r="H55" s="2"/>
      <c r="I55" s="2"/>
    </row>
    <row r="56" spans="1:9" ht="27.75" customHeight="1" x14ac:dyDescent="0.35">
      <c r="A56" s="4">
        <v>55</v>
      </c>
      <c r="B56" s="9" t="s">
        <v>1747</v>
      </c>
      <c r="C56" s="9" t="s">
        <v>1748</v>
      </c>
      <c r="D56" s="9" t="s">
        <v>1749</v>
      </c>
      <c r="E56" s="4">
        <v>2019</v>
      </c>
      <c r="F56" s="45" t="s">
        <v>1750</v>
      </c>
      <c r="G56" s="9" t="s">
        <v>21</v>
      </c>
      <c r="H56" s="2"/>
      <c r="I56" s="2"/>
    </row>
    <row r="57" spans="1:9" ht="27.75" customHeight="1" x14ac:dyDescent="0.35">
      <c r="A57" s="4">
        <v>56</v>
      </c>
      <c r="B57" s="9" t="s">
        <v>1522</v>
      </c>
      <c r="C57" s="9" t="s">
        <v>1523</v>
      </c>
      <c r="D57" s="9" t="s">
        <v>1751</v>
      </c>
      <c r="E57" s="4">
        <v>2020</v>
      </c>
      <c r="F57" s="45" t="s">
        <v>1752</v>
      </c>
      <c r="G57" s="9" t="s">
        <v>11</v>
      </c>
      <c r="H57" s="2"/>
      <c r="I57" s="2"/>
    </row>
    <row r="58" spans="1:9" ht="27.75" customHeight="1" x14ac:dyDescent="0.35">
      <c r="A58" s="4">
        <v>57</v>
      </c>
      <c r="B58" s="9" t="s">
        <v>1753</v>
      </c>
      <c r="C58" s="9" t="s">
        <v>1754</v>
      </c>
      <c r="D58" s="9" t="s">
        <v>1755</v>
      </c>
      <c r="E58" s="4">
        <v>2022</v>
      </c>
      <c r="F58" s="45" t="s">
        <v>1756</v>
      </c>
      <c r="G58" s="9" t="s">
        <v>26</v>
      </c>
      <c r="H58" s="2"/>
      <c r="I58" s="2"/>
    </row>
    <row r="59" spans="1:9" ht="27.75" customHeight="1" x14ac:dyDescent="0.35">
      <c r="A59" s="4">
        <v>58</v>
      </c>
      <c r="B59" s="9" t="s">
        <v>1757</v>
      </c>
      <c r="C59" s="9" t="s">
        <v>1758</v>
      </c>
      <c r="D59" s="9" t="s">
        <v>1759</v>
      </c>
      <c r="E59" s="4">
        <v>2021</v>
      </c>
      <c r="F59" s="45" t="s">
        <v>1760</v>
      </c>
      <c r="G59" s="9" t="s">
        <v>26</v>
      </c>
      <c r="H59" s="2"/>
      <c r="I59" s="2"/>
    </row>
    <row r="60" spans="1:9" ht="27.75" customHeight="1" x14ac:dyDescent="0.35">
      <c r="A60" s="4">
        <v>59</v>
      </c>
      <c r="B60" s="9" t="s">
        <v>1761</v>
      </c>
      <c r="C60" s="9" t="s">
        <v>1762</v>
      </c>
      <c r="D60" s="9" t="s">
        <v>1763</v>
      </c>
      <c r="E60" s="4">
        <v>2022</v>
      </c>
      <c r="F60" s="45" t="s">
        <v>1764</v>
      </c>
      <c r="G60" s="9" t="s">
        <v>21</v>
      </c>
      <c r="H60" s="2"/>
      <c r="I60" s="2"/>
    </row>
    <row r="61" spans="1:9" ht="27.75" customHeight="1" x14ac:dyDescent="0.35">
      <c r="A61" s="4">
        <v>60</v>
      </c>
      <c r="B61" s="9" t="s">
        <v>1765</v>
      </c>
      <c r="C61" s="9" t="s">
        <v>1766</v>
      </c>
      <c r="D61" s="9" t="s">
        <v>1767</v>
      </c>
      <c r="E61" s="4">
        <v>2019</v>
      </c>
      <c r="F61" s="45" t="s">
        <v>1768</v>
      </c>
      <c r="G61" s="9" t="s">
        <v>21</v>
      </c>
      <c r="H61" s="2"/>
      <c r="I61" s="2"/>
    </row>
    <row r="62" spans="1:9" ht="27.75" customHeight="1" x14ac:dyDescent="0.35">
      <c r="A62" s="4">
        <v>61</v>
      </c>
      <c r="B62" s="9" t="s">
        <v>1769</v>
      </c>
      <c r="C62" s="48" t="s">
        <v>1770</v>
      </c>
      <c r="D62" s="9" t="s">
        <v>1771</v>
      </c>
      <c r="E62" s="4">
        <v>2023</v>
      </c>
      <c r="F62" s="9" t="s">
        <v>1772</v>
      </c>
      <c r="G62" s="9" t="s">
        <v>21</v>
      </c>
      <c r="H62" s="2"/>
      <c r="I62" s="2"/>
    </row>
    <row r="63" spans="1:9" ht="27.75" customHeight="1" x14ac:dyDescent="0.35">
      <c r="A63" s="4">
        <v>62</v>
      </c>
      <c r="B63" s="9" t="s">
        <v>1773</v>
      </c>
      <c r="C63" s="9" t="s">
        <v>1774</v>
      </c>
      <c r="D63" s="9" t="s">
        <v>1775</v>
      </c>
      <c r="E63" s="4">
        <v>2024</v>
      </c>
      <c r="F63" s="9" t="s">
        <v>1776</v>
      </c>
      <c r="G63" s="9" t="s">
        <v>26</v>
      </c>
      <c r="H63" s="2"/>
      <c r="I63" s="2"/>
    </row>
    <row r="64" spans="1:9" ht="27.75" customHeight="1" x14ac:dyDescent="0.35">
      <c r="A64" s="4">
        <v>63</v>
      </c>
      <c r="B64" s="9" t="s">
        <v>1777</v>
      </c>
      <c r="C64" s="9" t="s">
        <v>1778</v>
      </c>
      <c r="D64" s="9" t="s">
        <v>1779</v>
      </c>
      <c r="E64" s="4">
        <v>2020</v>
      </c>
      <c r="F64" s="9" t="s">
        <v>1780</v>
      </c>
      <c r="G64" s="9" t="s">
        <v>21</v>
      </c>
      <c r="H64" s="2"/>
      <c r="I64" s="2"/>
    </row>
    <row r="65" spans="1:19" ht="27.75" customHeight="1" x14ac:dyDescent="0.35">
      <c r="A65" s="4">
        <v>64</v>
      </c>
      <c r="B65" s="8" t="s">
        <v>1781</v>
      </c>
      <c r="C65" s="9" t="s">
        <v>1782</v>
      </c>
      <c r="D65" s="9" t="s">
        <v>1783</v>
      </c>
      <c r="E65" s="4">
        <v>2023</v>
      </c>
      <c r="F65" s="9" t="s">
        <v>1784</v>
      </c>
      <c r="G65" s="9" t="s">
        <v>21</v>
      </c>
      <c r="H65" s="2"/>
      <c r="I65" s="2"/>
    </row>
    <row r="66" spans="1:19" ht="27.75" customHeight="1" x14ac:dyDescent="0.35">
      <c r="A66" s="4">
        <v>65</v>
      </c>
      <c r="B66" s="9" t="s">
        <v>1785</v>
      </c>
      <c r="C66" s="9" t="s">
        <v>1786</v>
      </c>
      <c r="D66" s="9" t="s">
        <v>1787</v>
      </c>
      <c r="E66" s="4">
        <v>2024</v>
      </c>
      <c r="F66" s="45" t="s">
        <v>1788</v>
      </c>
      <c r="G66" s="9" t="s">
        <v>21</v>
      </c>
      <c r="H66" s="2"/>
      <c r="I66" s="2"/>
    </row>
    <row r="67" spans="1:19" ht="27.75" customHeight="1" x14ac:dyDescent="0.35">
      <c r="A67" s="4">
        <v>66</v>
      </c>
      <c r="B67" s="9" t="s">
        <v>1789</v>
      </c>
      <c r="C67" s="9" t="s">
        <v>1790</v>
      </c>
      <c r="D67" s="9" t="s">
        <v>1791</v>
      </c>
      <c r="E67" s="4">
        <v>2023</v>
      </c>
      <c r="F67" s="9" t="s">
        <v>1792</v>
      </c>
      <c r="G67" s="9" t="s">
        <v>21</v>
      </c>
      <c r="H67" s="2"/>
      <c r="I67" s="2"/>
      <c r="K67" s="10"/>
      <c r="L67" s="2"/>
      <c r="M67" s="2"/>
      <c r="N67" s="2"/>
      <c r="O67" s="10"/>
      <c r="P67" s="2"/>
      <c r="Q67" s="2"/>
      <c r="R67" s="49"/>
      <c r="S67" s="49"/>
    </row>
    <row r="68" spans="1:19" ht="27.75" customHeight="1" x14ac:dyDescent="0.35">
      <c r="A68" s="50">
        <v>67</v>
      </c>
      <c r="B68" s="9" t="s">
        <v>1793</v>
      </c>
      <c r="C68" s="9" t="s">
        <v>1794</v>
      </c>
      <c r="D68" s="9" t="s">
        <v>1795</v>
      </c>
      <c r="E68" s="4">
        <v>2022</v>
      </c>
      <c r="F68" s="51" t="s">
        <v>1796</v>
      </c>
      <c r="G68" s="9" t="s">
        <v>21</v>
      </c>
      <c r="K68" s="49"/>
      <c r="L68" s="52"/>
      <c r="M68" s="52"/>
      <c r="N68" s="2"/>
      <c r="O68" s="10"/>
      <c r="P68" s="53"/>
      <c r="Q68" s="49"/>
      <c r="R68" s="49"/>
      <c r="S68" s="49"/>
    </row>
    <row r="69" spans="1:19" ht="27.75" customHeight="1" x14ac:dyDescent="0.35">
      <c r="A69" s="4">
        <v>68</v>
      </c>
      <c r="B69" s="9" t="s">
        <v>1797</v>
      </c>
      <c r="C69" s="9" t="s">
        <v>1798</v>
      </c>
      <c r="D69" s="9" t="s">
        <v>1799</v>
      </c>
      <c r="E69" s="4">
        <v>2021</v>
      </c>
      <c r="F69" s="9" t="s">
        <v>1800</v>
      </c>
      <c r="G69" s="9" t="s">
        <v>21</v>
      </c>
    </row>
    <row r="70" spans="1:19" ht="27.75" customHeight="1" x14ac:dyDescent="0.35">
      <c r="A70" s="4">
        <v>69</v>
      </c>
      <c r="B70" s="9" t="s">
        <v>1801</v>
      </c>
      <c r="C70" s="9" t="s">
        <v>1802</v>
      </c>
      <c r="D70" s="9" t="s">
        <v>1803</v>
      </c>
      <c r="E70" s="4">
        <v>2021</v>
      </c>
      <c r="F70" s="45" t="s">
        <v>1804</v>
      </c>
      <c r="G70" s="9" t="s">
        <v>11</v>
      </c>
    </row>
    <row r="71" spans="1:19" ht="27.75" customHeight="1" x14ac:dyDescent="0.35">
      <c r="A71" s="4">
        <v>70</v>
      </c>
      <c r="B71" s="9" t="s">
        <v>1503</v>
      </c>
      <c r="C71" s="9" t="s">
        <v>228</v>
      </c>
      <c r="D71" s="9" t="s">
        <v>1805</v>
      </c>
      <c r="E71" s="4">
        <v>2023</v>
      </c>
      <c r="F71" s="45" t="s">
        <v>1806</v>
      </c>
      <c r="G71" s="9" t="s">
        <v>11</v>
      </c>
    </row>
    <row r="72" spans="1:19" ht="27.75" customHeight="1" x14ac:dyDescent="0.35">
      <c r="A72" s="4">
        <v>71</v>
      </c>
      <c r="B72" s="9" t="s">
        <v>1807</v>
      </c>
      <c r="C72" s="9" t="s">
        <v>1808</v>
      </c>
      <c r="D72" s="9" t="s">
        <v>1809</v>
      </c>
      <c r="E72" s="4">
        <v>2022</v>
      </c>
      <c r="F72" s="9" t="s">
        <v>1810</v>
      </c>
      <c r="G72" s="9" t="s">
        <v>21</v>
      </c>
    </row>
    <row r="73" spans="1:19" ht="27.75" customHeight="1" x14ac:dyDescent="0.35">
      <c r="A73" s="4">
        <v>72</v>
      </c>
      <c r="B73" s="9" t="s">
        <v>1811</v>
      </c>
      <c r="C73" s="9" t="s">
        <v>1812</v>
      </c>
      <c r="D73" s="9" t="s">
        <v>1813</v>
      </c>
      <c r="E73" s="4">
        <v>2022</v>
      </c>
      <c r="F73" s="9" t="s">
        <v>1814</v>
      </c>
      <c r="G73" s="9" t="s">
        <v>11</v>
      </c>
    </row>
    <row r="74" spans="1:19" ht="27.75" customHeight="1" x14ac:dyDescent="0.35">
      <c r="A74" s="4">
        <v>73</v>
      </c>
      <c r="B74" s="9" t="s">
        <v>1815</v>
      </c>
      <c r="C74" s="9" t="s">
        <v>1816</v>
      </c>
      <c r="D74" s="9" t="s">
        <v>1817</v>
      </c>
      <c r="E74" s="4">
        <v>2020</v>
      </c>
      <c r="F74" s="45" t="s">
        <v>1818</v>
      </c>
      <c r="G74" s="9" t="s">
        <v>21</v>
      </c>
    </row>
    <row r="75" spans="1:19" ht="27.75" customHeight="1" x14ac:dyDescent="0.35">
      <c r="A75" s="4">
        <v>74</v>
      </c>
      <c r="B75" s="9" t="s">
        <v>1819</v>
      </c>
      <c r="C75" s="9" t="s">
        <v>1820</v>
      </c>
      <c r="D75" s="9" t="s">
        <v>1821</v>
      </c>
      <c r="E75" s="4">
        <v>2019</v>
      </c>
      <c r="F75" s="9" t="s">
        <v>1822</v>
      </c>
      <c r="G75" s="9" t="s">
        <v>26</v>
      </c>
    </row>
    <row r="76" spans="1:19" ht="27.75" customHeight="1" x14ac:dyDescent="0.35">
      <c r="A76" s="4">
        <v>75</v>
      </c>
      <c r="B76" s="9" t="s">
        <v>1823</v>
      </c>
      <c r="C76" s="9" t="s">
        <v>1824</v>
      </c>
      <c r="D76" s="9" t="s">
        <v>1825</v>
      </c>
      <c r="E76" s="4">
        <v>2023</v>
      </c>
      <c r="F76" s="45" t="s">
        <v>1826</v>
      </c>
      <c r="G76" s="9" t="s">
        <v>21</v>
      </c>
    </row>
    <row r="77" spans="1:19" ht="27.75" customHeight="1" x14ac:dyDescent="0.35">
      <c r="A77" s="4">
        <v>76</v>
      </c>
      <c r="B77" s="9" t="s">
        <v>1827</v>
      </c>
      <c r="C77" s="9" t="s">
        <v>1828</v>
      </c>
      <c r="D77" s="9" t="s">
        <v>1829</v>
      </c>
      <c r="E77" s="4">
        <v>2024</v>
      </c>
      <c r="F77" s="45" t="s">
        <v>1830</v>
      </c>
      <c r="G77" s="9" t="s">
        <v>26</v>
      </c>
    </row>
    <row r="78" spans="1:19" ht="27.75" customHeight="1" x14ac:dyDescent="0.35">
      <c r="A78" s="4">
        <v>77</v>
      </c>
      <c r="B78" s="9" t="s">
        <v>1831</v>
      </c>
      <c r="C78" s="9" t="s">
        <v>1832</v>
      </c>
      <c r="D78" s="9" t="s">
        <v>1833</v>
      </c>
      <c r="E78" s="4">
        <v>2020</v>
      </c>
      <c r="F78" s="45" t="s">
        <v>1834</v>
      </c>
      <c r="G78" s="9" t="s">
        <v>26</v>
      </c>
    </row>
    <row r="79" spans="1:19" ht="27.75" customHeight="1" x14ac:dyDescent="0.35">
      <c r="A79" s="4">
        <v>78</v>
      </c>
      <c r="B79" s="9" t="s">
        <v>1267</v>
      </c>
      <c r="C79" s="9" t="s">
        <v>1835</v>
      </c>
      <c r="D79" s="9" t="s">
        <v>1836</v>
      </c>
      <c r="E79" s="4">
        <v>2022</v>
      </c>
      <c r="F79" s="45" t="s">
        <v>1837</v>
      </c>
      <c r="G79" s="9" t="s">
        <v>11</v>
      </c>
    </row>
    <row r="80" spans="1:19" ht="27.75" customHeight="1" x14ac:dyDescent="0.35">
      <c r="A80" s="4">
        <v>79</v>
      </c>
      <c r="B80" s="9" t="s">
        <v>1838</v>
      </c>
      <c r="C80" s="9" t="s">
        <v>1839</v>
      </c>
      <c r="D80" s="9" t="s">
        <v>1840</v>
      </c>
      <c r="E80" s="4">
        <v>2022</v>
      </c>
      <c r="F80" s="45" t="s">
        <v>1841</v>
      </c>
      <c r="G80" s="9" t="s">
        <v>26</v>
      </c>
    </row>
    <row r="81" spans="1:7" ht="27.75" customHeight="1" x14ac:dyDescent="0.35">
      <c r="A81" s="4">
        <v>80</v>
      </c>
      <c r="B81" s="9" t="s">
        <v>1842</v>
      </c>
      <c r="C81" s="9" t="s">
        <v>1843</v>
      </c>
      <c r="D81" s="9" t="s">
        <v>1844</v>
      </c>
      <c r="E81" s="4">
        <v>2020</v>
      </c>
      <c r="F81" s="45" t="s">
        <v>1845</v>
      </c>
      <c r="G81" s="9" t="s">
        <v>21</v>
      </c>
    </row>
    <row r="82" spans="1:7" ht="27.75" customHeight="1" x14ac:dyDescent="0.35">
      <c r="A82" s="4">
        <v>81</v>
      </c>
      <c r="B82" s="9" t="s">
        <v>1846</v>
      </c>
      <c r="C82" s="9" t="s">
        <v>1847</v>
      </c>
      <c r="D82" s="9" t="s">
        <v>1848</v>
      </c>
      <c r="E82" s="4">
        <v>2021</v>
      </c>
      <c r="F82" s="9" t="s">
        <v>1849</v>
      </c>
      <c r="G82" s="9" t="s">
        <v>21</v>
      </c>
    </row>
    <row r="83" spans="1:7" ht="27.75" customHeight="1" x14ac:dyDescent="0.35">
      <c r="A83" s="4">
        <v>82</v>
      </c>
      <c r="B83" s="9" t="s">
        <v>1850</v>
      </c>
      <c r="C83" s="9" t="s">
        <v>1851</v>
      </c>
      <c r="D83" s="9" t="s">
        <v>1852</v>
      </c>
      <c r="E83" s="4">
        <v>2024</v>
      </c>
      <c r="F83" s="45" t="s">
        <v>1853</v>
      </c>
      <c r="G83" s="9" t="s">
        <v>26</v>
      </c>
    </row>
    <row r="84" spans="1:7" ht="27.75" customHeight="1" x14ac:dyDescent="0.35">
      <c r="A84" s="4">
        <v>83</v>
      </c>
      <c r="B84" s="9" t="s">
        <v>1854</v>
      </c>
      <c r="C84" s="9" t="s">
        <v>1855</v>
      </c>
      <c r="D84" s="9" t="s">
        <v>1856</v>
      </c>
      <c r="E84" s="4">
        <v>2022</v>
      </c>
      <c r="F84" s="45" t="s">
        <v>1857</v>
      </c>
      <c r="G84" s="9" t="s">
        <v>21</v>
      </c>
    </row>
    <row r="85" spans="1:7" ht="27.75" customHeight="1" x14ac:dyDescent="0.35">
      <c r="A85" s="4">
        <v>84</v>
      </c>
      <c r="B85" s="52" t="s">
        <v>1858</v>
      </c>
      <c r="C85" s="9" t="s">
        <v>1859</v>
      </c>
      <c r="D85" s="9" t="s">
        <v>1860</v>
      </c>
      <c r="E85" s="4">
        <v>2023</v>
      </c>
      <c r="F85" s="45" t="s">
        <v>1861</v>
      </c>
      <c r="G85" s="9" t="s">
        <v>21</v>
      </c>
    </row>
    <row r="86" spans="1:7" ht="27.75" customHeight="1" x14ac:dyDescent="0.35">
      <c r="A86" s="4">
        <v>85</v>
      </c>
      <c r="B86" s="9" t="s">
        <v>1862</v>
      </c>
      <c r="C86" s="9" t="s">
        <v>1863</v>
      </c>
      <c r="D86" s="9" t="s">
        <v>1864</v>
      </c>
      <c r="E86" s="4">
        <v>2023</v>
      </c>
      <c r="F86" s="9" t="s">
        <v>1865</v>
      </c>
      <c r="G86" s="9" t="s">
        <v>21</v>
      </c>
    </row>
    <row r="87" spans="1:7" ht="27.75" customHeight="1" x14ac:dyDescent="0.35">
      <c r="A87" s="4">
        <v>86</v>
      </c>
      <c r="B87" s="9" t="s">
        <v>1866</v>
      </c>
      <c r="C87" s="9" t="s">
        <v>1867</v>
      </c>
      <c r="D87" s="9" t="s">
        <v>1868</v>
      </c>
      <c r="E87" s="4">
        <v>2022</v>
      </c>
      <c r="F87" s="45" t="s">
        <v>1869</v>
      </c>
      <c r="G87" s="9" t="s">
        <v>26</v>
      </c>
    </row>
    <row r="88" spans="1:7" ht="27.75" customHeight="1" x14ac:dyDescent="0.35">
      <c r="A88" s="4">
        <v>87</v>
      </c>
      <c r="B88" s="9" t="s">
        <v>1870</v>
      </c>
      <c r="C88" s="9" t="s">
        <v>1871</v>
      </c>
      <c r="D88" s="9" t="s">
        <v>1872</v>
      </c>
      <c r="E88" s="4">
        <v>2021</v>
      </c>
      <c r="F88" s="45" t="s">
        <v>1873</v>
      </c>
      <c r="G88" s="9" t="s">
        <v>26</v>
      </c>
    </row>
    <row r="89" spans="1:7" ht="27.75" customHeight="1" x14ac:dyDescent="0.35">
      <c r="A89" s="4">
        <v>88</v>
      </c>
      <c r="B89" s="9" t="s">
        <v>1874</v>
      </c>
      <c r="C89" s="9" t="s">
        <v>1875</v>
      </c>
      <c r="D89" s="9" t="s">
        <v>1876</v>
      </c>
      <c r="E89" s="4">
        <v>2023</v>
      </c>
      <c r="F89" s="45" t="s">
        <v>1877</v>
      </c>
      <c r="G89" s="9" t="s">
        <v>26</v>
      </c>
    </row>
    <row r="90" spans="1:7" ht="27.75" customHeight="1" x14ac:dyDescent="0.35">
      <c r="A90" s="4">
        <v>89</v>
      </c>
      <c r="B90" s="9" t="s">
        <v>1878</v>
      </c>
      <c r="C90" s="9" t="s">
        <v>1879</v>
      </c>
      <c r="D90" s="9" t="s">
        <v>1880</v>
      </c>
      <c r="E90" s="4">
        <v>2024</v>
      </c>
      <c r="F90" s="45" t="s">
        <v>1881</v>
      </c>
      <c r="G90" s="9" t="s">
        <v>26</v>
      </c>
    </row>
    <row r="91" spans="1:7" ht="27.75" customHeight="1" x14ac:dyDescent="0.35">
      <c r="A91" s="4">
        <v>90</v>
      </c>
      <c r="B91" s="9" t="s">
        <v>1882</v>
      </c>
      <c r="C91" s="9" t="s">
        <v>1883</v>
      </c>
      <c r="D91" s="9" t="s">
        <v>1884</v>
      </c>
      <c r="E91" s="4">
        <v>2019</v>
      </c>
      <c r="F91" s="45" t="s">
        <v>1885</v>
      </c>
      <c r="G91" s="9" t="s">
        <v>21</v>
      </c>
    </row>
    <row r="92" spans="1:7" ht="27.75" customHeight="1" x14ac:dyDescent="0.35">
      <c r="A92" s="4">
        <v>91</v>
      </c>
      <c r="B92" s="9" t="s">
        <v>1886</v>
      </c>
      <c r="C92" s="9" t="s">
        <v>1887</v>
      </c>
      <c r="D92" s="9" t="s">
        <v>1888</v>
      </c>
      <c r="E92" s="4">
        <v>2024</v>
      </c>
      <c r="F92" s="9" t="s">
        <v>1889</v>
      </c>
      <c r="G92" s="9" t="s">
        <v>11</v>
      </c>
    </row>
    <row r="93" spans="1:7" ht="27.75" customHeight="1" x14ac:dyDescent="0.35">
      <c r="A93" s="4">
        <v>92</v>
      </c>
      <c r="B93" s="9" t="s">
        <v>1890</v>
      </c>
      <c r="C93" s="9" t="s">
        <v>1891</v>
      </c>
      <c r="D93" s="9" t="s">
        <v>1892</v>
      </c>
      <c r="E93" s="4">
        <v>2020</v>
      </c>
      <c r="F93" s="45" t="s">
        <v>1893</v>
      </c>
      <c r="G93" s="9" t="s">
        <v>21</v>
      </c>
    </row>
    <row r="94" spans="1:7" ht="27.75" customHeight="1" x14ac:dyDescent="0.35">
      <c r="A94" s="4">
        <v>93</v>
      </c>
      <c r="B94" s="9" t="s">
        <v>1894</v>
      </c>
      <c r="C94" s="9" t="s">
        <v>1895</v>
      </c>
      <c r="D94" s="9" t="s">
        <v>1896</v>
      </c>
      <c r="E94" s="4">
        <v>2023</v>
      </c>
      <c r="F94" s="45" t="s">
        <v>1897</v>
      </c>
      <c r="G94" s="9" t="s">
        <v>21</v>
      </c>
    </row>
    <row r="95" spans="1:7" ht="27.75" customHeight="1" x14ac:dyDescent="0.35">
      <c r="A95" s="4">
        <v>94</v>
      </c>
      <c r="B95" s="9" t="s">
        <v>1898</v>
      </c>
      <c r="C95" s="9" t="s">
        <v>1899</v>
      </c>
      <c r="D95" s="9" t="s">
        <v>1900</v>
      </c>
      <c r="E95" s="4">
        <v>2023</v>
      </c>
      <c r="F95" s="9" t="s">
        <v>1901</v>
      </c>
      <c r="G95" s="9" t="s">
        <v>26</v>
      </c>
    </row>
    <row r="96" spans="1:7" ht="27.75" customHeight="1" x14ac:dyDescent="0.35">
      <c r="A96" s="4">
        <v>95</v>
      </c>
      <c r="B96" s="9" t="s">
        <v>1902</v>
      </c>
      <c r="C96" s="9" t="s">
        <v>1903</v>
      </c>
      <c r="D96" s="9" t="s">
        <v>1904</v>
      </c>
      <c r="E96" s="4">
        <v>2019</v>
      </c>
      <c r="F96" s="45" t="s">
        <v>1905</v>
      </c>
      <c r="G96" s="9" t="s">
        <v>21</v>
      </c>
    </row>
    <row r="97" spans="1:7" ht="27.75" customHeight="1" x14ac:dyDescent="0.35">
      <c r="A97" s="4">
        <v>96</v>
      </c>
      <c r="B97" s="9" t="s">
        <v>1906</v>
      </c>
      <c r="C97" s="9" t="s">
        <v>1907</v>
      </c>
      <c r="D97" s="9" t="s">
        <v>1908</v>
      </c>
      <c r="E97" s="4">
        <v>2022</v>
      </c>
      <c r="F97" s="45" t="s">
        <v>1909</v>
      </c>
      <c r="G97" s="9" t="s">
        <v>21</v>
      </c>
    </row>
    <row r="98" spans="1:7" ht="27.75" customHeight="1" x14ac:dyDescent="0.35">
      <c r="A98" s="4">
        <v>97</v>
      </c>
      <c r="B98" s="9" t="s">
        <v>1910</v>
      </c>
      <c r="C98" s="9" t="s">
        <v>1911</v>
      </c>
      <c r="D98" s="9" t="s">
        <v>1912</v>
      </c>
      <c r="E98" s="4">
        <v>2024</v>
      </c>
      <c r="F98" s="45" t="s">
        <v>1913</v>
      </c>
      <c r="G98" s="9" t="s">
        <v>21</v>
      </c>
    </row>
    <row r="99" spans="1:7" ht="27.75" customHeight="1" x14ac:dyDescent="0.35">
      <c r="A99" s="4">
        <v>98</v>
      </c>
      <c r="B99" s="9" t="s">
        <v>1914</v>
      </c>
      <c r="C99" s="9" t="s">
        <v>1915</v>
      </c>
      <c r="D99" s="9" t="s">
        <v>1916</v>
      </c>
      <c r="E99" s="4">
        <v>2024</v>
      </c>
      <c r="F99" s="9" t="s">
        <v>1917</v>
      </c>
      <c r="G99" s="9" t="s">
        <v>26</v>
      </c>
    </row>
    <row r="100" spans="1:7" ht="27.75" customHeight="1" x14ac:dyDescent="0.35">
      <c r="A100" s="4">
        <v>99</v>
      </c>
      <c r="B100" s="9" t="s">
        <v>1918</v>
      </c>
      <c r="C100" s="9" t="s">
        <v>1919</v>
      </c>
      <c r="D100" s="9" t="s">
        <v>1920</v>
      </c>
      <c r="E100" s="4">
        <v>2022</v>
      </c>
      <c r="F100" s="45" t="s">
        <v>1921</v>
      </c>
      <c r="G100" s="9" t="s">
        <v>21</v>
      </c>
    </row>
    <row r="101" spans="1:7" ht="27.75" customHeight="1" x14ac:dyDescent="0.35">
      <c r="A101" s="4">
        <v>100</v>
      </c>
      <c r="B101" s="9" t="s">
        <v>1324</v>
      </c>
      <c r="C101" s="9" t="s">
        <v>1325</v>
      </c>
      <c r="D101" s="9" t="s">
        <v>1922</v>
      </c>
      <c r="E101" s="4">
        <v>2022</v>
      </c>
      <c r="F101" s="45" t="s">
        <v>1923</v>
      </c>
      <c r="G101" s="9" t="s">
        <v>11</v>
      </c>
    </row>
    <row r="102" spans="1:7" ht="27.75" customHeight="1" x14ac:dyDescent="0.35">
      <c r="A102" s="4">
        <v>101</v>
      </c>
      <c r="B102" s="9" t="s">
        <v>1924</v>
      </c>
      <c r="C102" s="9" t="s">
        <v>1925</v>
      </c>
      <c r="D102" s="9" t="s">
        <v>1926</v>
      </c>
      <c r="E102" s="4">
        <v>2022</v>
      </c>
      <c r="F102" s="45" t="s">
        <v>1927</v>
      </c>
      <c r="G102" s="9" t="s">
        <v>11</v>
      </c>
    </row>
    <row r="103" spans="1:7" ht="27.75" customHeight="1" x14ac:dyDescent="0.35">
      <c r="A103" s="4">
        <v>102</v>
      </c>
      <c r="B103" s="9" t="s">
        <v>1928</v>
      </c>
      <c r="C103" s="9" t="s">
        <v>1929</v>
      </c>
      <c r="D103" s="9" t="s">
        <v>1930</v>
      </c>
      <c r="E103" s="4">
        <v>2021</v>
      </c>
      <c r="F103" s="45" t="s">
        <v>1931</v>
      </c>
      <c r="G103" s="9" t="s">
        <v>21</v>
      </c>
    </row>
    <row r="104" spans="1:7" ht="27.75" customHeight="1" x14ac:dyDescent="0.35">
      <c r="A104" s="4">
        <v>103</v>
      </c>
      <c r="B104" s="9" t="s">
        <v>1932</v>
      </c>
      <c r="C104" s="9" t="s">
        <v>1933</v>
      </c>
      <c r="D104" s="9" t="s">
        <v>1934</v>
      </c>
      <c r="E104" s="4">
        <v>2023</v>
      </c>
      <c r="F104" s="45" t="s">
        <v>1935</v>
      </c>
      <c r="G104" s="9" t="s">
        <v>21</v>
      </c>
    </row>
    <row r="105" spans="1:7" ht="27.75" customHeight="1" x14ac:dyDescent="0.35">
      <c r="A105" s="4">
        <v>104</v>
      </c>
      <c r="B105" s="9" t="s">
        <v>1936</v>
      </c>
      <c r="C105" s="9" t="s">
        <v>1937</v>
      </c>
      <c r="D105" s="9" t="s">
        <v>1938</v>
      </c>
      <c r="E105" s="4">
        <v>2024</v>
      </c>
      <c r="F105" s="45" t="s">
        <v>1939</v>
      </c>
      <c r="G105" s="9" t="s">
        <v>21</v>
      </c>
    </row>
    <row r="106" spans="1:7" ht="27.75" customHeight="1" x14ac:dyDescent="0.35">
      <c r="A106" s="4">
        <v>105</v>
      </c>
      <c r="B106" s="9" t="s">
        <v>1940</v>
      </c>
      <c r="C106" s="9" t="s">
        <v>1941</v>
      </c>
      <c r="D106" s="9" t="s">
        <v>1942</v>
      </c>
      <c r="E106" s="4">
        <v>2023</v>
      </c>
      <c r="F106" s="45" t="s">
        <v>1943</v>
      </c>
      <c r="G106" s="9" t="s">
        <v>21</v>
      </c>
    </row>
    <row r="107" spans="1:7" ht="27.75" customHeight="1" x14ac:dyDescent="0.35">
      <c r="A107" s="4">
        <v>106</v>
      </c>
      <c r="B107" s="9" t="s">
        <v>1944</v>
      </c>
      <c r="C107" s="9" t="s">
        <v>1945</v>
      </c>
      <c r="D107" s="9" t="s">
        <v>1946</v>
      </c>
      <c r="E107" s="4">
        <v>2024</v>
      </c>
      <c r="F107" s="45" t="s">
        <v>1947</v>
      </c>
      <c r="G107" s="9" t="s">
        <v>21</v>
      </c>
    </row>
    <row r="108" spans="1:7" ht="27.75" customHeight="1" x14ac:dyDescent="0.35">
      <c r="A108" s="4">
        <v>107</v>
      </c>
      <c r="B108" s="9" t="s">
        <v>1948</v>
      </c>
      <c r="C108" s="9" t="s">
        <v>1949</v>
      </c>
      <c r="D108" s="9" t="s">
        <v>1950</v>
      </c>
      <c r="E108" s="4">
        <v>2021</v>
      </c>
      <c r="F108" s="45" t="s">
        <v>1951</v>
      </c>
      <c r="G108" s="9" t="s">
        <v>26</v>
      </c>
    </row>
    <row r="109" spans="1:7" ht="27.75" customHeight="1" x14ac:dyDescent="0.35">
      <c r="A109" s="4">
        <v>108</v>
      </c>
      <c r="B109" s="9" t="s">
        <v>1952</v>
      </c>
      <c r="C109" s="9" t="s">
        <v>1953</v>
      </c>
      <c r="D109" s="9" t="s">
        <v>1954</v>
      </c>
      <c r="E109" s="4">
        <v>2024</v>
      </c>
      <c r="F109" s="45" t="s">
        <v>1955</v>
      </c>
      <c r="G109" s="9" t="s">
        <v>21</v>
      </c>
    </row>
    <row r="110" spans="1:7" ht="27.75" customHeight="1" x14ac:dyDescent="0.35">
      <c r="A110" s="4">
        <v>109</v>
      </c>
      <c r="B110" s="9" t="s">
        <v>1956</v>
      </c>
      <c r="C110" s="9" t="s">
        <v>1957</v>
      </c>
      <c r="D110" s="9" t="s">
        <v>1958</v>
      </c>
      <c r="E110" s="4">
        <v>2023</v>
      </c>
      <c r="F110" s="45" t="s">
        <v>1959</v>
      </c>
      <c r="G110" s="9" t="s">
        <v>21</v>
      </c>
    </row>
    <row r="111" spans="1:7" ht="27.75" customHeight="1" x14ac:dyDescent="0.35">
      <c r="A111" s="4">
        <v>110</v>
      </c>
      <c r="B111" s="9" t="s">
        <v>1960</v>
      </c>
      <c r="C111" s="9" t="s">
        <v>1961</v>
      </c>
      <c r="D111" s="9" t="s">
        <v>1962</v>
      </c>
      <c r="E111" s="4">
        <v>2023</v>
      </c>
      <c r="F111" s="45" t="s">
        <v>1963</v>
      </c>
      <c r="G111" s="9" t="s">
        <v>21</v>
      </c>
    </row>
    <row r="112" spans="1:7" ht="27.75" customHeight="1" x14ac:dyDescent="0.35">
      <c r="A112" s="4">
        <v>111</v>
      </c>
      <c r="B112" s="9" t="s">
        <v>1964</v>
      </c>
      <c r="C112" s="9" t="s">
        <v>1965</v>
      </c>
      <c r="D112" s="9" t="s">
        <v>1966</v>
      </c>
      <c r="E112" s="4">
        <v>2024</v>
      </c>
      <c r="F112" s="9" t="s">
        <v>1967</v>
      </c>
      <c r="G112" s="9" t="s">
        <v>21</v>
      </c>
    </row>
    <row r="113" spans="1:7" ht="27.75" customHeight="1" x14ac:dyDescent="0.35">
      <c r="A113" s="4">
        <v>112</v>
      </c>
      <c r="B113" s="9" t="s">
        <v>1968</v>
      </c>
      <c r="C113" s="9" t="s">
        <v>1969</v>
      </c>
      <c r="D113" s="9" t="s">
        <v>1970</v>
      </c>
      <c r="E113" s="4">
        <v>2022</v>
      </c>
      <c r="F113" s="45" t="s">
        <v>1971</v>
      </c>
      <c r="G113" s="9" t="s">
        <v>21</v>
      </c>
    </row>
    <row r="114" spans="1:7" ht="27.75" customHeight="1" x14ac:dyDescent="0.35">
      <c r="A114" s="4">
        <v>113</v>
      </c>
      <c r="B114" s="9" t="s">
        <v>1972</v>
      </c>
      <c r="C114" s="9" t="s">
        <v>1973</v>
      </c>
      <c r="D114" s="9" t="s">
        <v>1974</v>
      </c>
      <c r="E114" s="4">
        <v>2022</v>
      </c>
      <c r="F114" s="45" t="s">
        <v>1975</v>
      </c>
      <c r="G114" s="9" t="s">
        <v>21</v>
      </c>
    </row>
    <row r="115" spans="1:7" ht="27.75" customHeight="1" x14ac:dyDescent="0.35">
      <c r="A115" s="4">
        <v>114</v>
      </c>
      <c r="B115" s="9" t="s">
        <v>1976</v>
      </c>
      <c r="C115" s="9" t="s">
        <v>1977</v>
      </c>
      <c r="D115" s="9" t="s">
        <v>1876</v>
      </c>
      <c r="E115" s="4">
        <v>2022</v>
      </c>
      <c r="F115" s="45" t="s">
        <v>1978</v>
      </c>
      <c r="G115" s="9" t="s">
        <v>26</v>
      </c>
    </row>
    <row r="116" spans="1:7" ht="27.75" customHeight="1" x14ac:dyDescent="0.35">
      <c r="A116" s="4">
        <v>115</v>
      </c>
      <c r="B116" s="9" t="s">
        <v>1979</v>
      </c>
      <c r="C116" s="9" t="s">
        <v>1980</v>
      </c>
      <c r="D116" s="9" t="s">
        <v>1981</v>
      </c>
      <c r="E116" s="4">
        <v>2023</v>
      </c>
      <c r="F116" s="45" t="s">
        <v>1982</v>
      </c>
      <c r="G116" s="9" t="s">
        <v>21</v>
      </c>
    </row>
    <row r="117" spans="1:7" ht="27.75" customHeight="1" x14ac:dyDescent="0.35">
      <c r="A117" s="4">
        <v>116</v>
      </c>
      <c r="B117" s="9" t="s">
        <v>1983</v>
      </c>
      <c r="C117" s="9" t="s">
        <v>1984</v>
      </c>
      <c r="D117" s="9" t="s">
        <v>1985</v>
      </c>
      <c r="E117" s="4">
        <v>2024</v>
      </c>
      <c r="F117" s="45" t="s">
        <v>1986</v>
      </c>
      <c r="G117" s="9" t="s">
        <v>21</v>
      </c>
    </row>
    <row r="118" spans="1:7" ht="27.75" customHeight="1" x14ac:dyDescent="0.35">
      <c r="A118" s="4">
        <v>117</v>
      </c>
      <c r="B118" s="9" t="s">
        <v>1987</v>
      </c>
      <c r="C118" s="9" t="s">
        <v>1988</v>
      </c>
      <c r="D118" s="9" t="s">
        <v>1989</v>
      </c>
      <c r="E118" s="4">
        <v>2022</v>
      </c>
      <c r="F118" s="45" t="s">
        <v>1990</v>
      </c>
      <c r="G118" s="9" t="s">
        <v>21</v>
      </c>
    </row>
    <row r="119" spans="1:7" ht="27.75" customHeight="1" x14ac:dyDescent="0.35">
      <c r="A119" s="4">
        <v>118</v>
      </c>
      <c r="B119" s="9" t="s">
        <v>1991</v>
      </c>
      <c r="C119" s="9" t="s">
        <v>1992</v>
      </c>
      <c r="D119" s="9" t="s">
        <v>1993</v>
      </c>
      <c r="E119" s="4">
        <v>2022</v>
      </c>
      <c r="F119" s="45" t="s">
        <v>1994</v>
      </c>
      <c r="G119" s="9" t="s">
        <v>21</v>
      </c>
    </row>
    <row r="120" spans="1:7" ht="27.75" customHeight="1" x14ac:dyDescent="0.35">
      <c r="A120" s="4">
        <v>119</v>
      </c>
      <c r="B120" s="9" t="s">
        <v>1995</v>
      </c>
      <c r="C120" s="9" t="s">
        <v>1996</v>
      </c>
      <c r="D120" s="9" t="s">
        <v>1997</v>
      </c>
      <c r="E120" s="4">
        <v>2023</v>
      </c>
      <c r="F120" s="45" t="s">
        <v>1998</v>
      </c>
      <c r="G120" s="9" t="s">
        <v>21</v>
      </c>
    </row>
    <row r="121" spans="1:7" ht="27.75" customHeight="1" x14ac:dyDescent="0.35">
      <c r="A121" s="4">
        <v>120</v>
      </c>
      <c r="B121" s="9" t="s">
        <v>1999</v>
      </c>
      <c r="C121" s="9" t="s">
        <v>2000</v>
      </c>
      <c r="D121" s="9" t="s">
        <v>2001</v>
      </c>
      <c r="E121" s="4">
        <v>2021</v>
      </c>
      <c r="F121" s="45" t="s">
        <v>2002</v>
      </c>
      <c r="G121" s="9" t="s">
        <v>21</v>
      </c>
    </row>
    <row r="122" spans="1:7" ht="27.75" customHeight="1" x14ac:dyDescent="0.35">
      <c r="A122" s="4">
        <v>121</v>
      </c>
      <c r="B122" s="9" t="s">
        <v>2003</v>
      </c>
      <c r="C122" s="9" t="s">
        <v>2004</v>
      </c>
      <c r="D122" s="9" t="s">
        <v>2005</v>
      </c>
      <c r="E122" s="4">
        <v>2023</v>
      </c>
      <c r="F122" s="45" t="s">
        <v>2006</v>
      </c>
      <c r="G122" s="9" t="s">
        <v>21</v>
      </c>
    </row>
    <row r="123" spans="1:7" ht="27.75" customHeight="1" x14ac:dyDescent="0.35">
      <c r="A123" s="4">
        <v>122</v>
      </c>
      <c r="B123" s="9" t="s">
        <v>2007</v>
      </c>
      <c r="C123" s="9" t="s">
        <v>2008</v>
      </c>
      <c r="D123" s="9" t="s">
        <v>2009</v>
      </c>
      <c r="E123" s="4">
        <v>2024</v>
      </c>
      <c r="F123" s="45" t="s">
        <v>2010</v>
      </c>
      <c r="G123" s="9" t="s">
        <v>11</v>
      </c>
    </row>
    <row r="124" spans="1:7" ht="27.75" customHeight="1" x14ac:dyDescent="0.35">
      <c r="A124" s="4">
        <v>123</v>
      </c>
      <c r="B124" s="9" t="s">
        <v>2011</v>
      </c>
      <c r="C124" s="9" t="s">
        <v>2012</v>
      </c>
      <c r="D124" s="9" t="s">
        <v>2013</v>
      </c>
      <c r="E124" s="4">
        <v>2022</v>
      </c>
      <c r="F124" s="45" t="s">
        <v>2014</v>
      </c>
      <c r="G124" s="9" t="s">
        <v>21</v>
      </c>
    </row>
    <row r="125" spans="1:7" ht="27.75" customHeight="1" x14ac:dyDescent="0.35">
      <c r="A125" s="4">
        <v>124</v>
      </c>
      <c r="B125" s="9" t="s">
        <v>2015</v>
      </c>
      <c r="C125" s="9" t="s">
        <v>2016</v>
      </c>
      <c r="D125" s="9" t="s">
        <v>2017</v>
      </c>
      <c r="E125" s="4">
        <v>2020</v>
      </c>
      <c r="F125" s="45" t="s">
        <v>2018</v>
      </c>
      <c r="G125" s="9" t="s">
        <v>21</v>
      </c>
    </row>
    <row r="126" spans="1:7" ht="27.75" customHeight="1" x14ac:dyDescent="0.35">
      <c r="A126" s="4">
        <v>125</v>
      </c>
      <c r="B126" s="9" t="s">
        <v>2019</v>
      </c>
      <c r="C126" s="9" t="s">
        <v>2020</v>
      </c>
      <c r="D126" s="9" t="s">
        <v>2021</v>
      </c>
      <c r="E126" s="4">
        <v>2021</v>
      </c>
      <c r="F126" s="45" t="s">
        <v>2022</v>
      </c>
      <c r="G126" s="9" t="s">
        <v>26</v>
      </c>
    </row>
    <row r="127" spans="1:7" ht="27.75" customHeight="1" x14ac:dyDescent="0.35">
      <c r="A127" s="4">
        <v>126</v>
      </c>
      <c r="B127" s="9" t="s">
        <v>2023</v>
      </c>
      <c r="C127" s="9" t="s">
        <v>2024</v>
      </c>
      <c r="D127" s="9" t="s">
        <v>2025</v>
      </c>
      <c r="E127" s="4">
        <v>2024</v>
      </c>
      <c r="F127" s="45" t="s">
        <v>2026</v>
      </c>
      <c r="G127" s="9" t="s">
        <v>21</v>
      </c>
    </row>
    <row r="128" spans="1:7" ht="27.75" customHeight="1" x14ac:dyDescent="0.35">
      <c r="A128" s="4">
        <v>127</v>
      </c>
      <c r="B128" s="9" t="s">
        <v>2027</v>
      </c>
      <c r="C128" s="9" t="s">
        <v>2028</v>
      </c>
      <c r="D128" s="9" t="s">
        <v>2029</v>
      </c>
      <c r="E128" s="4">
        <v>2019</v>
      </c>
      <c r="F128" s="45" t="s">
        <v>2030</v>
      </c>
      <c r="G128" s="9" t="s">
        <v>21</v>
      </c>
    </row>
    <row r="129" spans="1:7" ht="27.75" customHeight="1" x14ac:dyDescent="0.35">
      <c r="A129" s="4">
        <v>128</v>
      </c>
      <c r="B129" s="9" t="s">
        <v>2031</v>
      </c>
      <c r="C129" s="9" t="s">
        <v>2032</v>
      </c>
      <c r="D129" s="9" t="s">
        <v>2033</v>
      </c>
      <c r="E129" s="4">
        <v>2021</v>
      </c>
      <c r="F129" s="45" t="s">
        <v>2034</v>
      </c>
      <c r="G129" s="9" t="s">
        <v>21</v>
      </c>
    </row>
    <row r="130" spans="1:7" ht="27.75" customHeight="1" x14ac:dyDescent="0.35">
      <c r="A130" s="4">
        <v>129</v>
      </c>
      <c r="B130" s="9" t="s">
        <v>2035</v>
      </c>
      <c r="C130" s="9" t="s">
        <v>2036</v>
      </c>
      <c r="D130" s="9" t="s">
        <v>2037</v>
      </c>
      <c r="E130" s="4">
        <v>2024</v>
      </c>
      <c r="F130" s="45" t="s">
        <v>2038</v>
      </c>
      <c r="G130" s="9" t="s">
        <v>21</v>
      </c>
    </row>
    <row r="131" spans="1:7" ht="27.75" customHeight="1" x14ac:dyDescent="0.35">
      <c r="A131" s="4">
        <v>130</v>
      </c>
      <c r="B131" s="9" t="s">
        <v>2039</v>
      </c>
      <c r="C131" s="9" t="s">
        <v>2040</v>
      </c>
      <c r="D131" s="9" t="s">
        <v>2041</v>
      </c>
      <c r="E131" s="4">
        <v>2019</v>
      </c>
      <c r="F131" s="45" t="s">
        <v>2042</v>
      </c>
      <c r="G131" s="9" t="s">
        <v>21</v>
      </c>
    </row>
    <row r="132" spans="1:7" ht="27.75" customHeight="1" x14ac:dyDescent="0.35">
      <c r="A132" s="4">
        <v>131</v>
      </c>
      <c r="B132" s="9" t="s">
        <v>2043</v>
      </c>
      <c r="C132" s="9" t="s">
        <v>2044</v>
      </c>
      <c r="D132" s="9" t="s">
        <v>2045</v>
      </c>
      <c r="E132" s="4">
        <v>2020</v>
      </c>
      <c r="F132" s="45" t="s">
        <v>2046</v>
      </c>
      <c r="G132" s="9" t="s">
        <v>26</v>
      </c>
    </row>
    <row r="133" spans="1:7" ht="27.75" customHeight="1" x14ac:dyDescent="0.35">
      <c r="A133" s="4">
        <v>132</v>
      </c>
      <c r="B133" s="9" t="s">
        <v>2047</v>
      </c>
      <c r="C133" s="9" t="s">
        <v>2048</v>
      </c>
      <c r="D133" s="9" t="s">
        <v>2049</v>
      </c>
      <c r="E133" s="4">
        <v>2022</v>
      </c>
      <c r="F133" s="45" t="s">
        <v>2050</v>
      </c>
      <c r="G133" s="9" t="s">
        <v>21</v>
      </c>
    </row>
    <row r="134" spans="1:7" ht="27.75" customHeight="1" x14ac:dyDescent="0.35">
      <c r="A134" s="4">
        <v>133</v>
      </c>
      <c r="B134" s="9" t="s">
        <v>2051</v>
      </c>
      <c r="C134" s="9" t="s">
        <v>2052</v>
      </c>
      <c r="D134" s="9" t="s">
        <v>2053</v>
      </c>
      <c r="E134" s="4">
        <v>2022</v>
      </c>
      <c r="F134" s="45" t="s">
        <v>2054</v>
      </c>
      <c r="G134" s="9" t="s">
        <v>21</v>
      </c>
    </row>
    <row r="135" spans="1:7" ht="27.75" customHeight="1" x14ac:dyDescent="0.35">
      <c r="A135" s="4">
        <v>134</v>
      </c>
      <c r="B135" s="9" t="s">
        <v>2055</v>
      </c>
      <c r="C135" s="9" t="s">
        <v>2056</v>
      </c>
      <c r="D135" s="9" t="s">
        <v>2057</v>
      </c>
      <c r="E135" s="4">
        <v>2019</v>
      </c>
      <c r="F135" s="45" t="s">
        <v>2058</v>
      </c>
      <c r="G135" s="9" t="s">
        <v>26</v>
      </c>
    </row>
    <row r="136" spans="1:7" ht="27.75" customHeight="1" x14ac:dyDescent="0.35">
      <c r="A136" s="4">
        <v>135</v>
      </c>
      <c r="B136" s="9" t="s">
        <v>2059</v>
      </c>
      <c r="C136" s="9" t="s">
        <v>2060</v>
      </c>
      <c r="D136" s="9" t="s">
        <v>2061</v>
      </c>
      <c r="E136" s="4">
        <v>2021</v>
      </c>
      <c r="F136" s="45" t="s">
        <v>2062</v>
      </c>
      <c r="G136" s="9" t="s">
        <v>21</v>
      </c>
    </row>
    <row r="137" spans="1:7" ht="27.75" customHeight="1" x14ac:dyDescent="0.35">
      <c r="A137" s="4">
        <v>136</v>
      </c>
      <c r="B137" s="9" t="s">
        <v>2063</v>
      </c>
      <c r="C137" s="9" t="s">
        <v>2064</v>
      </c>
      <c r="D137" s="9" t="s">
        <v>2065</v>
      </c>
      <c r="E137" s="4">
        <v>2019</v>
      </c>
      <c r="F137" s="45" t="s">
        <v>2066</v>
      </c>
      <c r="G137" s="9" t="s">
        <v>21</v>
      </c>
    </row>
    <row r="138" spans="1:7" ht="27.75" customHeight="1" x14ac:dyDescent="0.35">
      <c r="A138" s="4">
        <v>137</v>
      </c>
      <c r="B138" s="9" t="s">
        <v>2067</v>
      </c>
      <c r="C138" s="9" t="s">
        <v>2068</v>
      </c>
      <c r="D138" s="9" t="s">
        <v>2069</v>
      </c>
      <c r="E138" s="4">
        <v>2023</v>
      </c>
      <c r="F138" s="45" t="s">
        <v>2070</v>
      </c>
      <c r="G138" s="9" t="s">
        <v>21</v>
      </c>
    </row>
    <row r="139" spans="1:7" ht="27.75" customHeight="1" x14ac:dyDescent="0.35">
      <c r="A139" s="4">
        <v>138</v>
      </c>
      <c r="B139" s="9" t="s">
        <v>2071</v>
      </c>
      <c r="C139" s="9" t="s">
        <v>2072</v>
      </c>
      <c r="D139" s="9" t="s">
        <v>2073</v>
      </c>
      <c r="E139" s="4">
        <v>2021</v>
      </c>
      <c r="F139" s="45" t="s">
        <v>2074</v>
      </c>
      <c r="G139" s="9" t="s">
        <v>21</v>
      </c>
    </row>
    <row r="140" spans="1:7" ht="27.75" customHeight="1" x14ac:dyDescent="0.35">
      <c r="A140" s="4">
        <v>139</v>
      </c>
      <c r="B140" s="9" t="s">
        <v>2075</v>
      </c>
      <c r="C140" s="9" t="s">
        <v>2076</v>
      </c>
      <c r="D140" s="9" t="s">
        <v>2077</v>
      </c>
      <c r="E140" s="4">
        <v>2020</v>
      </c>
      <c r="F140" s="45" t="s">
        <v>2078</v>
      </c>
      <c r="G140" s="9" t="s">
        <v>21</v>
      </c>
    </row>
    <row r="141" spans="1:7" ht="27.75" customHeight="1" x14ac:dyDescent="0.35">
      <c r="A141" s="4">
        <v>140</v>
      </c>
      <c r="B141" s="9" t="s">
        <v>2079</v>
      </c>
      <c r="C141" s="9" t="s">
        <v>2080</v>
      </c>
      <c r="D141" s="9" t="s">
        <v>2081</v>
      </c>
      <c r="E141" s="4">
        <v>2021</v>
      </c>
      <c r="F141" s="45" t="s">
        <v>2082</v>
      </c>
      <c r="G141" s="9" t="s">
        <v>21</v>
      </c>
    </row>
    <row r="142" spans="1:7" ht="27.75" customHeight="1" x14ac:dyDescent="0.35">
      <c r="A142" s="4">
        <v>141</v>
      </c>
      <c r="B142" s="9" t="s">
        <v>2083</v>
      </c>
      <c r="C142" s="9" t="s">
        <v>2084</v>
      </c>
      <c r="D142" s="9" t="s">
        <v>2085</v>
      </c>
      <c r="E142" s="4">
        <v>2024</v>
      </c>
      <c r="F142" s="45" t="s">
        <v>2086</v>
      </c>
      <c r="G142" s="9" t="s">
        <v>21</v>
      </c>
    </row>
    <row r="143" spans="1:7" ht="27.75" customHeight="1" x14ac:dyDescent="0.35">
      <c r="A143" s="4">
        <v>142</v>
      </c>
      <c r="B143" s="9" t="s">
        <v>2087</v>
      </c>
      <c r="C143" s="9" t="s">
        <v>2088</v>
      </c>
      <c r="D143" s="9" t="s">
        <v>2089</v>
      </c>
      <c r="E143" s="4">
        <v>2024</v>
      </c>
      <c r="F143" s="45" t="s">
        <v>2090</v>
      </c>
      <c r="G143" s="9" t="s">
        <v>21</v>
      </c>
    </row>
    <row r="144" spans="1:7" ht="27.75" customHeight="1" x14ac:dyDescent="0.35">
      <c r="A144" s="4">
        <v>143</v>
      </c>
      <c r="B144" s="9" t="s">
        <v>2091</v>
      </c>
      <c r="C144" s="9" t="s">
        <v>2092</v>
      </c>
      <c r="D144" s="9" t="s">
        <v>2093</v>
      </c>
      <c r="E144" s="4">
        <v>2021</v>
      </c>
      <c r="F144" s="45" t="s">
        <v>2094</v>
      </c>
      <c r="G144" s="9" t="s">
        <v>21</v>
      </c>
    </row>
    <row r="145" spans="1:7" ht="27.75" customHeight="1" x14ac:dyDescent="0.35">
      <c r="A145" s="4">
        <v>144</v>
      </c>
      <c r="B145" s="9" t="s">
        <v>2095</v>
      </c>
      <c r="C145" s="9" t="s">
        <v>2096</v>
      </c>
      <c r="D145" s="9" t="s">
        <v>2097</v>
      </c>
      <c r="E145" s="4">
        <v>2022</v>
      </c>
      <c r="F145" s="45" t="s">
        <v>2098</v>
      </c>
      <c r="G145" s="9" t="s">
        <v>21</v>
      </c>
    </row>
    <row r="146" spans="1:7" ht="27.75" customHeight="1" x14ac:dyDescent="0.35">
      <c r="A146" s="4">
        <v>145</v>
      </c>
      <c r="B146" s="9" t="s">
        <v>2099</v>
      </c>
      <c r="C146" s="9" t="s">
        <v>2100</v>
      </c>
      <c r="D146" s="9" t="s">
        <v>2101</v>
      </c>
      <c r="E146" s="4">
        <v>2024</v>
      </c>
      <c r="F146" s="45" t="s">
        <v>2102</v>
      </c>
      <c r="G146" s="9" t="s">
        <v>21</v>
      </c>
    </row>
    <row r="147" spans="1:7" ht="27.75" customHeight="1" x14ac:dyDescent="0.35">
      <c r="A147" s="4">
        <v>146</v>
      </c>
      <c r="B147" s="9" t="s">
        <v>2103</v>
      </c>
      <c r="C147" s="9" t="s">
        <v>2104</v>
      </c>
      <c r="D147" s="9" t="s">
        <v>2105</v>
      </c>
      <c r="E147" s="4">
        <v>2024</v>
      </c>
      <c r="F147" s="45" t="s">
        <v>2106</v>
      </c>
      <c r="G147" s="9" t="s">
        <v>21</v>
      </c>
    </row>
    <row r="148" spans="1:7" ht="27.75" customHeight="1" x14ac:dyDescent="0.35">
      <c r="A148" s="4">
        <v>147</v>
      </c>
      <c r="B148" s="9" t="s">
        <v>2107</v>
      </c>
      <c r="C148" s="9" t="s">
        <v>2108</v>
      </c>
      <c r="D148" s="9" t="s">
        <v>2109</v>
      </c>
      <c r="E148" s="4">
        <v>2024</v>
      </c>
      <c r="F148" s="45" t="s">
        <v>2110</v>
      </c>
      <c r="G148" s="9" t="s">
        <v>21</v>
      </c>
    </row>
    <row r="149" spans="1:7" ht="27.75" customHeight="1" x14ac:dyDescent="0.35">
      <c r="A149" s="4">
        <v>148</v>
      </c>
      <c r="B149" s="9" t="s">
        <v>2111</v>
      </c>
      <c r="C149" s="9" t="s">
        <v>2112</v>
      </c>
      <c r="D149" s="9" t="s">
        <v>2113</v>
      </c>
      <c r="E149" s="4">
        <v>2021</v>
      </c>
      <c r="F149" s="45" t="s">
        <v>2114</v>
      </c>
      <c r="G149" s="9" t="s">
        <v>21</v>
      </c>
    </row>
    <row r="150" spans="1:7" ht="27.75" customHeight="1" x14ac:dyDescent="0.35">
      <c r="A150" s="4">
        <v>149</v>
      </c>
      <c r="B150" s="9" t="s">
        <v>2115</v>
      </c>
      <c r="C150" s="9" t="s">
        <v>2116</v>
      </c>
      <c r="D150" s="9" t="s">
        <v>2117</v>
      </c>
      <c r="E150" s="4">
        <v>2023</v>
      </c>
      <c r="F150" s="45" t="s">
        <v>2118</v>
      </c>
      <c r="G150" s="9" t="s">
        <v>21</v>
      </c>
    </row>
    <row r="151" spans="1:7" ht="27.75" customHeight="1" x14ac:dyDescent="0.35">
      <c r="A151" s="4">
        <v>150</v>
      </c>
      <c r="B151" s="9" t="s">
        <v>2119</v>
      </c>
      <c r="C151" s="9" t="s">
        <v>2120</v>
      </c>
      <c r="D151" s="9" t="s">
        <v>2121</v>
      </c>
      <c r="E151" s="4">
        <v>2023</v>
      </c>
      <c r="F151" s="9" t="s">
        <v>2122</v>
      </c>
      <c r="G151" s="9" t="s">
        <v>21</v>
      </c>
    </row>
    <row r="152" spans="1:7" ht="27.75" customHeight="1" x14ac:dyDescent="0.35">
      <c r="A152" s="4">
        <v>151</v>
      </c>
      <c r="B152" s="9" t="s">
        <v>2123</v>
      </c>
      <c r="C152" s="9" t="s">
        <v>2124</v>
      </c>
      <c r="D152" s="9" t="s">
        <v>2125</v>
      </c>
      <c r="E152" s="4">
        <v>2023</v>
      </c>
      <c r="F152" s="45" t="s">
        <v>2126</v>
      </c>
      <c r="G152" s="9" t="s">
        <v>21</v>
      </c>
    </row>
    <row r="153" spans="1:7" ht="27.75" customHeight="1" x14ac:dyDescent="0.35">
      <c r="A153" s="4">
        <v>152</v>
      </c>
      <c r="B153" s="9" t="s">
        <v>2127</v>
      </c>
      <c r="C153" s="9" t="s">
        <v>2128</v>
      </c>
      <c r="D153" s="9" t="s">
        <v>2129</v>
      </c>
      <c r="E153" s="4">
        <v>2023</v>
      </c>
      <c r="F153" s="45" t="s">
        <v>2130</v>
      </c>
      <c r="G153" s="9" t="s">
        <v>26</v>
      </c>
    </row>
    <row r="154" spans="1:7" ht="27.75" customHeight="1" x14ac:dyDescent="0.35">
      <c r="A154" s="4">
        <v>153</v>
      </c>
      <c r="B154" s="9" t="s">
        <v>2131</v>
      </c>
      <c r="C154" s="9" t="s">
        <v>2132</v>
      </c>
      <c r="D154" s="9" t="s">
        <v>2133</v>
      </c>
      <c r="E154" s="4">
        <v>2024</v>
      </c>
      <c r="F154" s="45" t="s">
        <v>2134</v>
      </c>
      <c r="G154" s="9" t="s">
        <v>26</v>
      </c>
    </row>
    <row r="155" spans="1:7" ht="27.75" customHeight="1" x14ac:dyDescent="0.35">
      <c r="A155" s="4">
        <v>154</v>
      </c>
      <c r="B155" s="9" t="s">
        <v>2135</v>
      </c>
      <c r="C155" s="9" t="s">
        <v>2136</v>
      </c>
      <c r="D155" s="9" t="s">
        <v>2137</v>
      </c>
      <c r="E155" s="4">
        <v>2021</v>
      </c>
      <c r="F155" s="45" t="s">
        <v>2138</v>
      </c>
      <c r="G155" s="9" t="s">
        <v>21</v>
      </c>
    </row>
    <row r="156" spans="1:7" ht="27.75" customHeight="1" x14ac:dyDescent="0.35">
      <c r="A156" s="4">
        <v>155</v>
      </c>
      <c r="B156" s="9" t="s">
        <v>2139</v>
      </c>
      <c r="C156" s="9" t="s">
        <v>2140</v>
      </c>
      <c r="D156" s="9" t="s">
        <v>2141</v>
      </c>
      <c r="E156" s="4">
        <v>2024</v>
      </c>
      <c r="F156" s="45" t="s">
        <v>2142</v>
      </c>
      <c r="G156" s="9" t="s">
        <v>26</v>
      </c>
    </row>
    <row r="157" spans="1:7" ht="27.75" customHeight="1" x14ac:dyDescent="0.35">
      <c r="A157" s="4">
        <v>156</v>
      </c>
      <c r="B157" s="9" t="s">
        <v>2143</v>
      </c>
      <c r="C157" s="9" t="s">
        <v>2144</v>
      </c>
      <c r="D157" s="9" t="s">
        <v>2145</v>
      </c>
      <c r="E157" s="4">
        <v>2023</v>
      </c>
      <c r="F157" s="45" t="s">
        <v>2146</v>
      </c>
      <c r="G157" s="9" t="s">
        <v>21</v>
      </c>
    </row>
    <row r="158" spans="1:7" ht="27.75" customHeight="1" x14ac:dyDescent="0.35">
      <c r="A158" s="4">
        <v>157</v>
      </c>
      <c r="B158" s="9" t="s">
        <v>2147</v>
      </c>
      <c r="C158" s="9" t="s">
        <v>2148</v>
      </c>
      <c r="D158" s="9" t="s">
        <v>2149</v>
      </c>
      <c r="E158" s="4">
        <v>2021</v>
      </c>
      <c r="F158" s="45" t="s">
        <v>2150</v>
      </c>
      <c r="G158" s="9" t="s">
        <v>21</v>
      </c>
    </row>
    <row r="159" spans="1:7" ht="27.75" customHeight="1" x14ac:dyDescent="0.35">
      <c r="A159" s="4">
        <v>158</v>
      </c>
      <c r="B159" s="9" t="s">
        <v>2151</v>
      </c>
      <c r="C159" s="9" t="s">
        <v>2152</v>
      </c>
      <c r="D159" s="9" t="s">
        <v>2153</v>
      </c>
      <c r="E159" s="4">
        <v>2024</v>
      </c>
      <c r="F159" s="45" t="s">
        <v>2154</v>
      </c>
      <c r="G159" s="9" t="s">
        <v>21</v>
      </c>
    </row>
    <row r="160" spans="1:7" ht="27.75" customHeight="1" x14ac:dyDescent="0.35">
      <c r="A160" s="4">
        <v>159</v>
      </c>
      <c r="B160" s="9" t="s">
        <v>2155</v>
      </c>
      <c r="C160" s="9" t="s">
        <v>2156</v>
      </c>
      <c r="D160" s="9" t="s">
        <v>2157</v>
      </c>
      <c r="E160" s="4">
        <v>2024</v>
      </c>
      <c r="F160" s="45" t="s">
        <v>2158</v>
      </c>
      <c r="G160" s="9" t="s">
        <v>21</v>
      </c>
    </row>
    <row r="161" spans="1:7" ht="27.75" customHeight="1" x14ac:dyDescent="0.35">
      <c r="A161" s="4">
        <v>160</v>
      </c>
      <c r="B161" s="9" t="s">
        <v>2159</v>
      </c>
      <c r="C161" s="9" t="s">
        <v>2160</v>
      </c>
      <c r="D161" s="9" t="s">
        <v>2161</v>
      </c>
      <c r="E161" s="4">
        <v>2019</v>
      </c>
      <c r="F161" s="45" t="s">
        <v>2162</v>
      </c>
      <c r="G161" s="9" t="s">
        <v>21</v>
      </c>
    </row>
    <row r="162" spans="1:7" ht="27.75" customHeight="1" x14ac:dyDescent="0.35">
      <c r="A162" s="4">
        <v>161</v>
      </c>
      <c r="B162" s="9" t="s">
        <v>2163</v>
      </c>
      <c r="C162" s="9" t="s">
        <v>2164</v>
      </c>
      <c r="D162" s="9" t="s">
        <v>2165</v>
      </c>
      <c r="E162" s="4">
        <v>2021</v>
      </c>
      <c r="F162" s="45" t="s">
        <v>2166</v>
      </c>
      <c r="G162" s="9" t="s">
        <v>21</v>
      </c>
    </row>
    <row r="163" spans="1:7" ht="27.75" customHeight="1" x14ac:dyDescent="0.35">
      <c r="A163" s="4">
        <v>162</v>
      </c>
      <c r="B163" s="9" t="s">
        <v>2167</v>
      </c>
      <c r="C163" s="9" t="s">
        <v>2168</v>
      </c>
      <c r="D163" s="9" t="s">
        <v>2169</v>
      </c>
      <c r="E163" s="4">
        <v>2022</v>
      </c>
      <c r="F163" s="45" t="s">
        <v>2170</v>
      </c>
      <c r="G163" s="9" t="s">
        <v>21</v>
      </c>
    </row>
    <row r="164" spans="1:7" ht="27.75" customHeight="1" x14ac:dyDescent="0.35">
      <c r="A164" s="4">
        <v>163</v>
      </c>
      <c r="B164" s="9" t="s">
        <v>2171</v>
      </c>
      <c r="C164" s="9" t="s">
        <v>2172</v>
      </c>
      <c r="D164" s="9" t="s">
        <v>2173</v>
      </c>
      <c r="E164" s="4">
        <v>2020</v>
      </c>
      <c r="F164" s="45" t="s">
        <v>2174</v>
      </c>
      <c r="G164" s="9" t="s">
        <v>21</v>
      </c>
    </row>
    <row r="165" spans="1:7" ht="27.75" customHeight="1" x14ac:dyDescent="0.35">
      <c r="A165" s="4">
        <v>164</v>
      </c>
      <c r="B165" s="9" t="s">
        <v>2175</v>
      </c>
      <c r="C165" s="9" t="s">
        <v>2176</v>
      </c>
      <c r="D165" s="9" t="s">
        <v>2177</v>
      </c>
      <c r="E165" s="4">
        <v>2022</v>
      </c>
      <c r="F165" s="45" t="s">
        <v>2178</v>
      </c>
      <c r="G165" s="9" t="s">
        <v>21</v>
      </c>
    </row>
    <row r="166" spans="1:7" ht="27.75" customHeight="1" x14ac:dyDescent="0.35">
      <c r="A166" s="4">
        <v>165</v>
      </c>
      <c r="B166" s="9" t="s">
        <v>2179</v>
      </c>
      <c r="C166" s="9" t="s">
        <v>2180</v>
      </c>
      <c r="D166" s="9" t="s">
        <v>2181</v>
      </c>
      <c r="E166" s="4">
        <v>2024</v>
      </c>
      <c r="F166" s="45" t="s">
        <v>2182</v>
      </c>
      <c r="G166" s="9" t="s">
        <v>21</v>
      </c>
    </row>
    <row r="167" spans="1:7" ht="27.75" customHeight="1" x14ac:dyDescent="0.35">
      <c r="A167" s="4">
        <v>166</v>
      </c>
      <c r="B167" s="9" t="s">
        <v>2183</v>
      </c>
      <c r="C167" s="9" t="s">
        <v>2184</v>
      </c>
      <c r="D167" s="9" t="s">
        <v>2185</v>
      </c>
      <c r="E167" s="4">
        <v>2024</v>
      </c>
      <c r="F167" s="45" t="s">
        <v>2186</v>
      </c>
      <c r="G167" s="9" t="s">
        <v>21</v>
      </c>
    </row>
    <row r="168" spans="1:7" ht="27.75" customHeight="1" x14ac:dyDescent="0.35">
      <c r="A168" s="4">
        <v>167</v>
      </c>
      <c r="B168" s="9" t="s">
        <v>2187</v>
      </c>
      <c r="C168" s="9" t="s">
        <v>2188</v>
      </c>
      <c r="D168" s="9" t="s">
        <v>2189</v>
      </c>
      <c r="E168" s="4">
        <v>2020</v>
      </c>
      <c r="F168" s="45" t="s">
        <v>2190</v>
      </c>
      <c r="G168" s="9" t="s">
        <v>21</v>
      </c>
    </row>
    <row r="169" spans="1:7" ht="27.75" customHeight="1" x14ac:dyDescent="0.35">
      <c r="A169" s="4">
        <v>168</v>
      </c>
      <c r="B169" s="9" t="s">
        <v>2191</v>
      </c>
      <c r="C169" s="9" t="s">
        <v>2192</v>
      </c>
      <c r="D169" s="9" t="s">
        <v>2193</v>
      </c>
      <c r="E169" s="4">
        <v>2023</v>
      </c>
      <c r="F169" s="45" t="s">
        <v>2194</v>
      </c>
      <c r="G169" s="9" t="s">
        <v>21</v>
      </c>
    </row>
    <row r="170" spans="1:7" ht="27.75" customHeight="1" x14ac:dyDescent="0.35">
      <c r="A170" s="4">
        <v>169</v>
      </c>
      <c r="B170" s="9" t="s">
        <v>2195</v>
      </c>
      <c r="C170" s="9" t="s">
        <v>2196</v>
      </c>
      <c r="D170" s="9" t="s">
        <v>2197</v>
      </c>
      <c r="E170" s="4">
        <v>2023</v>
      </c>
      <c r="F170" s="45" t="s">
        <v>2198</v>
      </c>
      <c r="G170" s="9" t="s">
        <v>21</v>
      </c>
    </row>
    <row r="171" spans="1:7" ht="27.75" customHeight="1" x14ac:dyDescent="0.35">
      <c r="A171" s="4">
        <v>170</v>
      </c>
      <c r="B171" s="9" t="s">
        <v>2199</v>
      </c>
      <c r="C171" s="9" t="s">
        <v>2200</v>
      </c>
      <c r="D171" s="9" t="s">
        <v>2201</v>
      </c>
      <c r="E171" s="4">
        <v>2019</v>
      </c>
      <c r="F171" s="45" t="s">
        <v>2202</v>
      </c>
      <c r="G171" s="9" t="s">
        <v>21</v>
      </c>
    </row>
    <row r="172" spans="1:7" ht="27.75" customHeight="1" x14ac:dyDescent="0.35">
      <c r="A172" s="4">
        <v>171</v>
      </c>
      <c r="B172" s="9" t="s">
        <v>2203</v>
      </c>
      <c r="C172" s="9" t="s">
        <v>2204</v>
      </c>
      <c r="D172" s="9" t="s">
        <v>2205</v>
      </c>
      <c r="E172" s="4">
        <v>2024</v>
      </c>
      <c r="F172" s="45" t="s">
        <v>2206</v>
      </c>
      <c r="G172" s="9" t="s">
        <v>21</v>
      </c>
    </row>
    <row r="173" spans="1:7" ht="27.75" customHeight="1" x14ac:dyDescent="0.35">
      <c r="A173" s="4">
        <v>172</v>
      </c>
      <c r="B173" s="9" t="s">
        <v>2207</v>
      </c>
      <c r="C173" s="9" t="s">
        <v>2208</v>
      </c>
      <c r="D173" s="9" t="s">
        <v>2209</v>
      </c>
      <c r="E173" s="4">
        <v>2024</v>
      </c>
      <c r="F173" s="45" t="s">
        <v>2210</v>
      </c>
      <c r="G173" s="9" t="s">
        <v>21</v>
      </c>
    </row>
    <row r="174" spans="1:7" ht="27.75" customHeight="1" x14ac:dyDescent="0.35">
      <c r="A174" s="4">
        <v>173</v>
      </c>
      <c r="B174" s="9" t="s">
        <v>2211</v>
      </c>
      <c r="C174" s="9" t="s">
        <v>2212</v>
      </c>
      <c r="D174" s="9" t="s">
        <v>2213</v>
      </c>
      <c r="E174" s="4">
        <v>2019</v>
      </c>
      <c r="F174" s="45" t="s">
        <v>2214</v>
      </c>
      <c r="G174" s="9" t="s">
        <v>21</v>
      </c>
    </row>
    <row r="175" spans="1:7" ht="27.75" customHeight="1" x14ac:dyDescent="0.35">
      <c r="A175" s="4">
        <v>174</v>
      </c>
      <c r="B175" s="9" t="s">
        <v>2215</v>
      </c>
      <c r="C175" s="9" t="s">
        <v>2216</v>
      </c>
      <c r="D175" s="9" t="s">
        <v>2217</v>
      </c>
      <c r="E175" s="4">
        <v>2021</v>
      </c>
      <c r="F175" s="45" t="s">
        <v>2218</v>
      </c>
      <c r="G175" s="9" t="s">
        <v>26</v>
      </c>
    </row>
    <row r="176" spans="1:7" ht="27.75" customHeight="1" x14ac:dyDescent="0.35">
      <c r="A176" s="4">
        <v>175</v>
      </c>
      <c r="B176" s="9" t="s">
        <v>2219</v>
      </c>
      <c r="C176" s="9" t="s">
        <v>1406</v>
      </c>
      <c r="D176" s="9" t="s">
        <v>2220</v>
      </c>
      <c r="E176" s="4">
        <v>2021</v>
      </c>
      <c r="F176" s="45" t="s">
        <v>2221</v>
      </c>
      <c r="G176" s="9" t="s">
        <v>21</v>
      </c>
    </row>
    <row r="177" spans="1:7" ht="27.75" customHeight="1" x14ac:dyDescent="0.35">
      <c r="A177" s="4">
        <v>176</v>
      </c>
      <c r="B177" s="9" t="s">
        <v>2222</v>
      </c>
      <c r="C177" s="9" t="s">
        <v>2223</v>
      </c>
      <c r="D177" s="9" t="s">
        <v>2224</v>
      </c>
      <c r="E177" s="4">
        <v>2021</v>
      </c>
      <c r="F177" s="45" t="s">
        <v>2225</v>
      </c>
      <c r="G177" s="9" t="s">
        <v>21</v>
      </c>
    </row>
    <row r="178" spans="1:7" ht="27.75" customHeight="1" x14ac:dyDescent="0.35">
      <c r="A178" s="4">
        <v>177</v>
      </c>
      <c r="B178" s="9" t="s">
        <v>2226</v>
      </c>
      <c r="C178" s="9" t="s">
        <v>2227</v>
      </c>
      <c r="D178" s="9" t="s">
        <v>2228</v>
      </c>
      <c r="E178" s="4">
        <v>2023</v>
      </c>
      <c r="F178" s="45" t="s">
        <v>2229</v>
      </c>
      <c r="G178" s="9" t="s">
        <v>26</v>
      </c>
    </row>
    <row r="179" spans="1:7" ht="27.75" customHeight="1" x14ac:dyDescent="0.35">
      <c r="A179" s="4">
        <v>178</v>
      </c>
      <c r="B179" s="9" t="s">
        <v>2230</v>
      </c>
      <c r="C179" s="9" t="s">
        <v>2231</v>
      </c>
      <c r="D179" s="9" t="s">
        <v>2232</v>
      </c>
      <c r="E179" s="4">
        <v>2022</v>
      </c>
      <c r="F179" s="45" t="s">
        <v>2233</v>
      </c>
      <c r="G179" s="9" t="s">
        <v>21</v>
      </c>
    </row>
    <row r="180" spans="1:7" ht="27.75" customHeight="1" x14ac:dyDescent="0.35">
      <c r="A180" s="4">
        <v>179</v>
      </c>
      <c r="B180" s="9" t="s">
        <v>2234</v>
      </c>
      <c r="C180" s="9" t="s">
        <v>2235</v>
      </c>
      <c r="D180" s="9" t="s">
        <v>2236</v>
      </c>
      <c r="E180" s="4">
        <v>2022</v>
      </c>
      <c r="F180" s="45" t="s">
        <v>2237</v>
      </c>
      <c r="G180" s="9" t="s">
        <v>21</v>
      </c>
    </row>
    <row r="181" spans="1:7" ht="27.75" customHeight="1" x14ac:dyDescent="0.35">
      <c r="A181" s="4">
        <v>180</v>
      </c>
      <c r="B181" s="9" t="s">
        <v>2238</v>
      </c>
      <c r="C181" s="9" t="s">
        <v>2239</v>
      </c>
      <c r="D181" s="9" t="s">
        <v>2240</v>
      </c>
      <c r="E181" s="4">
        <v>2021</v>
      </c>
      <c r="F181" s="9" t="s">
        <v>2241</v>
      </c>
      <c r="G181" s="9" t="s">
        <v>21</v>
      </c>
    </row>
    <row r="182" spans="1:7" ht="27.75" customHeight="1" x14ac:dyDescent="0.35">
      <c r="A182" s="4">
        <v>181</v>
      </c>
      <c r="B182" s="9" t="s">
        <v>2242</v>
      </c>
      <c r="C182" s="9" t="s">
        <v>2243</v>
      </c>
      <c r="D182" s="9" t="s">
        <v>2244</v>
      </c>
      <c r="E182" s="4">
        <v>2020</v>
      </c>
      <c r="F182" s="9" t="s">
        <v>2245</v>
      </c>
      <c r="G182" s="9" t="s">
        <v>21</v>
      </c>
    </row>
    <row r="183" spans="1:7" ht="27.75" customHeight="1" x14ac:dyDescent="0.35">
      <c r="A183" s="4">
        <v>182</v>
      </c>
      <c r="B183" s="9" t="s">
        <v>2246</v>
      </c>
      <c r="C183" s="9" t="s">
        <v>2247</v>
      </c>
      <c r="D183" s="9" t="s">
        <v>2248</v>
      </c>
      <c r="E183" s="4">
        <v>2023</v>
      </c>
      <c r="F183" s="45" t="s">
        <v>2249</v>
      </c>
      <c r="G183" s="9" t="s">
        <v>21</v>
      </c>
    </row>
    <row r="184" spans="1:7" ht="27.75" customHeight="1" x14ac:dyDescent="0.35">
      <c r="A184" s="4">
        <v>183</v>
      </c>
      <c r="B184" s="9" t="s">
        <v>2250</v>
      </c>
      <c r="C184" s="9" t="s">
        <v>2251</v>
      </c>
      <c r="D184" s="9" t="s">
        <v>2252</v>
      </c>
      <c r="E184" s="4">
        <v>2022</v>
      </c>
      <c r="F184" s="45" t="s">
        <v>2253</v>
      </c>
      <c r="G184" s="9" t="s">
        <v>21</v>
      </c>
    </row>
    <row r="185" spans="1:7" ht="27.75" customHeight="1" x14ac:dyDescent="0.35">
      <c r="A185" s="4">
        <v>184</v>
      </c>
      <c r="B185" s="9" t="s">
        <v>2254</v>
      </c>
      <c r="C185" s="9" t="s">
        <v>2255</v>
      </c>
      <c r="D185" s="9" t="s">
        <v>2256</v>
      </c>
      <c r="E185" s="4">
        <v>2023</v>
      </c>
      <c r="F185" s="9" t="s">
        <v>2257</v>
      </c>
      <c r="G185" s="9" t="s">
        <v>21</v>
      </c>
    </row>
    <row r="186" spans="1:7" ht="27.75" customHeight="1" x14ac:dyDescent="0.35">
      <c r="A186" s="4">
        <v>185</v>
      </c>
      <c r="B186" s="9" t="s">
        <v>2258</v>
      </c>
      <c r="C186" s="9" t="s">
        <v>2259</v>
      </c>
      <c r="D186" s="9" t="s">
        <v>2260</v>
      </c>
      <c r="E186" s="4">
        <v>2023</v>
      </c>
      <c r="F186" s="9" t="s">
        <v>2261</v>
      </c>
      <c r="G186" s="9" t="s">
        <v>21</v>
      </c>
    </row>
    <row r="187" spans="1:7" ht="27.75" customHeight="1" x14ac:dyDescent="0.35">
      <c r="A187" s="4">
        <v>186</v>
      </c>
      <c r="B187" s="9" t="s">
        <v>1256</v>
      </c>
      <c r="C187" s="9" t="s">
        <v>805</v>
      </c>
      <c r="D187" s="9" t="s">
        <v>2262</v>
      </c>
      <c r="E187" s="4">
        <v>2019</v>
      </c>
      <c r="F187" s="45" t="s">
        <v>2263</v>
      </c>
      <c r="G187" s="9" t="s">
        <v>21</v>
      </c>
    </row>
    <row r="188" spans="1:7" ht="27.75" customHeight="1" x14ac:dyDescent="0.35">
      <c r="A188" s="4">
        <v>187</v>
      </c>
      <c r="B188" s="9" t="s">
        <v>2264</v>
      </c>
      <c r="C188" s="9" t="s">
        <v>2265</v>
      </c>
      <c r="D188" s="9" t="s">
        <v>2266</v>
      </c>
      <c r="E188" s="4">
        <v>2023</v>
      </c>
      <c r="F188" s="9" t="s">
        <v>2267</v>
      </c>
      <c r="G188" s="9" t="s">
        <v>21</v>
      </c>
    </row>
    <row r="189" spans="1:7" ht="27.75" customHeight="1" x14ac:dyDescent="0.35">
      <c r="A189" s="4">
        <v>188</v>
      </c>
      <c r="B189" s="9" t="s">
        <v>2268</v>
      </c>
      <c r="C189" s="9" t="s">
        <v>2269</v>
      </c>
      <c r="D189" s="9" t="s">
        <v>2270</v>
      </c>
      <c r="E189" s="4">
        <v>2024</v>
      </c>
      <c r="F189" s="9" t="s">
        <v>2271</v>
      </c>
      <c r="G189" s="9" t="s">
        <v>21</v>
      </c>
    </row>
    <row r="190" spans="1:7" ht="27.75" customHeight="1" x14ac:dyDescent="0.35">
      <c r="A190" s="4">
        <v>189</v>
      </c>
      <c r="B190" s="9" t="s">
        <v>2272</v>
      </c>
      <c r="C190" s="9" t="s">
        <v>2273</v>
      </c>
      <c r="D190" s="9" t="s">
        <v>2274</v>
      </c>
      <c r="E190" s="4">
        <v>2020</v>
      </c>
      <c r="F190" s="9" t="s">
        <v>2275</v>
      </c>
      <c r="G190" s="9" t="s">
        <v>21</v>
      </c>
    </row>
    <row r="191" spans="1:7" ht="27.75" customHeight="1" x14ac:dyDescent="0.35">
      <c r="A191" s="4">
        <v>190</v>
      </c>
      <c r="B191" s="9" t="s">
        <v>2276</v>
      </c>
      <c r="C191" s="9" t="s">
        <v>2277</v>
      </c>
      <c r="D191" s="9" t="s">
        <v>2278</v>
      </c>
      <c r="E191" s="4">
        <v>2024</v>
      </c>
      <c r="F191" s="9" t="s">
        <v>2279</v>
      </c>
      <c r="G191" s="9" t="s">
        <v>26</v>
      </c>
    </row>
    <row r="192" spans="1:7" ht="27.75" customHeight="1" x14ac:dyDescent="0.35">
      <c r="A192" s="4">
        <v>191</v>
      </c>
      <c r="B192" s="9" t="s">
        <v>2280</v>
      </c>
      <c r="C192" s="9" t="s">
        <v>2281</v>
      </c>
      <c r="D192" s="9" t="s">
        <v>2282</v>
      </c>
      <c r="E192" s="4">
        <v>2024</v>
      </c>
      <c r="F192" s="9" t="s">
        <v>2283</v>
      </c>
      <c r="G192" s="9" t="s">
        <v>21</v>
      </c>
    </row>
    <row r="193" spans="1:7" ht="27.75" customHeight="1" x14ac:dyDescent="0.35">
      <c r="A193" s="4">
        <v>192</v>
      </c>
      <c r="B193" s="9" t="s">
        <v>2284</v>
      </c>
      <c r="C193" s="9" t="s">
        <v>2285</v>
      </c>
      <c r="D193" s="9" t="s">
        <v>2286</v>
      </c>
      <c r="E193" s="4">
        <v>2021</v>
      </c>
      <c r="F193" s="9" t="s">
        <v>2287</v>
      </c>
      <c r="G193" s="9" t="s">
        <v>21</v>
      </c>
    </row>
    <row r="194" spans="1:7" ht="27.75" customHeight="1" x14ac:dyDescent="0.35">
      <c r="A194" s="4">
        <v>193</v>
      </c>
      <c r="B194" s="9" t="s">
        <v>2288</v>
      </c>
      <c r="C194" s="9" t="s">
        <v>2289</v>
      </c>
      <c r="D194" s="9" t="s">
        <v>2290</v>
      </c>
      <c r="E194" s="4">
        <v>2022</v>
      </c>
      <c r="F194" s="9" t="s">
        <v>2291</v>
      </c>
      <c r="G194" s="9" t="s">
        <v>21</v>
      </c>
    </row>
    <row r="195" spans="1:7" ht="27.75" customHeight="1" x14ac:dyDescent="0.35">
      <c r="A195" s="4">
        <v>194</v>
      </c>
      <c r="B195" s="9" t="s">
        <v>2292</v>
      </c>
      <c r="C195" s="9" t="s">
        <v>2293</v>
      </c>
      <c r="D195" s="9" t="s">
        <v>2294</v>
      </c>
      <c r="E195" s="4">
        <v>2024</v>
      </c>
      <c r="F195" s="9" t="s">
        <v>2295</v>
      </c>
      <c r="G195" s="9" t="s">
        <v>21</v>
      </c>
    </row>
    <row r="196" spans="1:7" ht="27.75" customHeight="1" x14ac:dyDescent="0.35">
      <c r="A196" s="4">
        <v>195</v>
      </c>
      <c r="B196" s="9" t="s">
        <v>2296</v>
      </c>
      <c r="C196" s="9" t="s">
        <v>2297</v>
      </c>
      <c r="D196" s="9" t="s">
        <v>2298</v>
      </c>
      <c r="E196" s="4">
        <v>2023</v>
      </c>
      <c r="F196" s="9" t="s">
        <v>2299</v>
      </c>
      <c r="G196" s="9" t="s">
        <v>21</v>
      </c>
    </row>
    <row r="197" spans="1:7" ht="27.75" customHeight="1" x14ac:dyDescent="0.35">
      <c r="A197" s="4">
        <v>196</v>
      </c>
      <c r="B197" s="9" t="s">
        <v>2300</v>
      </c>
      <c r="C197" s="9" t="s">
        <v>2301</v>
      </c>
      <c r="D197" s="9" t="s">
        <v>2302</v>
      </c>
      <c r="E197" s="4">
        <v>2024</v>
      </c>
      <c r="F197" s="9" t="s">
        <v>2303</v>
      </c>
      <c r="G197" s="9" t="s">
        <v>21</v>
      </c>
    </row>
    <row r="198" spans="1:7" ht="27.75" customHeight="1" x14ac:dyDescent="0.35">
      <c r="A198" s="4">
        <v>197</v>
      </c>
      <c r="B198" s="9" t="s">
        <v>2304</v>
      </c>
      <c r="C198" s="9" t="s">
        <v>2305</v>
      </c>
      <c r="D198" s="9" t="s">
        <v>2306</v>
      </c>
      <c r="E198" s="4">
        <v>2024</v>
      </c>
      <c r="F198" s="9" t="s">
        <v>2307</v>
      </c>
      <c r="G198" s="9" t="s">
        <v>21</v>
      </c>
    </row>
    <row r="199" spans="1:7" ht="27.75" customHeight="1" x14ac:dyDescent="0.35">
      <c r="A199" s="4">
        <v>198</v>
      </c>
      <c r="B199" s="9" t="s">
        <v>2308</v>
      </c>
      <c r="C199" s="9" t="s">
        <v>2309</v>
      </c>
      <c r="D199" s="47" t="s">
        <v>2310</v>
      </c>
      <c r="E199" s="4">
        <v>2023</v>
      </c>
      <c r="F199" s="9" t="s">
        <v>2311</v>
      </c>
      <c r="G199" s="9" t="s">
        <v>21</v>
      </c>
    </row>
    <row r="200" spans="1:7" ht="27.75" customHeight="1" x14ac:dyDescent="0.35">
      <c r="A200" s="4">
        <v>199</v>
      </c>
      <c r="B200" s="9" t="s">
        <v>2312</v>
      </c>
      <c r="C200" s="9" t="s">
        <v>2313</v>
      </c>
      <c r="D200" s="9" t="s">
        <v>2314</v>
      </c>
      <c r="E200" s="4">
        <v>2019</v>
      </c>
      <c r="F200" s="9" t="s">
        <v>2315</v>
      </c>
      <c r="G200" s="9" t="s">
        <v>21</v>
      </c>
    </row>
    <row r="201" spans="1:7" ht="27.75" customHeight="1" x14ac:dyDescent="0.35">
      <c r="A201" s="4">
        <v>200</v>
      </c>
      <c r="B201" s="9" t="s">
        <v>2316</v>
      </c>
      <c r="C201" s="9" t="s">
        <v>2317</v>
      </c>
      <c r="D201" s="9" t="s">
        <v>2318</v>
      </c>
      <c r="E201" s="4">
        <v>2021</v>
      </c>
      <c r="F201" s="45" t="s">
        <v>2319</v>
      </c>
      <c r="G201" s="9" t="s">
        <v>26</v>
      </c>
    </row>
    <row r="202" spans="1:7" ht="27.75" customHeight="1" x14ac:dyDescent="0.35">
      <c r="C202" s="52"/>
    </row>
    <row r="203" spans="1:7" ht="27.75" customHeight="1" x14ac:dyDescent="0.35">
      <c r="C203" s="52"/>
    </row>
    <row r="204" spans="1:7" ht="27.75" customHeight="1" x14ac:dyDescent="0.35">
      <c r="C204" s="52"/>
    </row>
    <row r="205" spans="1:7" ht="27.75" customHeight="1" x14ac:dyDescent="0.35">
      <c r="C205" s="52"/>
    </row>
    <row r="206" spans="1:7" ht="27.75" customHeight="1" x14ac:dyDescent="0.35">
      <c r="C206" s="52"/>
    </row>
    <row r="207" spans="1:7" ht="27.75" customHeight="1" x14ac:dyDescent="0.35">
      <c r="C207" s="52"/>
    </row>
    <row r="208" spans="1:7" ht="27.75" customHeight="1" x14ac:dyDescent="0.35">
      <c r="C208" s="52"/>
    </row>
    <row r="209" spans="3:3" ht="27.75" customHeight="1" x14ac:dyDescent="0.35">
      <c r="C209" s="52"/>
    </row>
    <row r="210" spans="3:3" ht="27.75" customHeight="1" x14ac:dyDescent="0.35">
      <c r="C210" s="52"/>
    </row>
    <row r="211" spans="3:3" ht="27.75" customHeight="1" x14ac:dyDescent="0.35">
      <c r="C211" s="52"/>
    </row>
    <row r="212" spans="3:3" ht="27.75" customHeight="1" x14ac:dyDescent="0.35">
      <c r="C212" s="52"/>
    </row>
    <row r="213" spans="3:3" ht="27.75" customHeight="1" x14ac:dyDescent="0.35">
      <c r="C213" s="52"/>
    </row>
    <row r="214" spans="3:3" ht="27.75" customHeight="1" x14ac:dyDescent="0.35">
      <c r="C214" s="52"/>
    </row>
    <row r="215" spans="3:3" ht="27.75" customHeight="1" x14ac:dyDescent="0.35">
      <c r="C215" s="52"/>
    </row>
    <row r="216" spans="3:3" ht="27.75" customHeight="1" x14ac:dyDescent="0.35">
      <c r="C216" s="52"/>
    </row>
    <row r="217" spans="3:3" ht="27.75" customHeight="1" x14ac:dyDescent="0.35">
      <c r="C217" s="52"/>
    </row>
    <row r="218" spans="3:3" ht="27.75" customHeight="1" x14ac:dyDescent="0.35">
      <c r="C218" s="52"/>
    </row>
    <row r="219" spans="3:3" ht="27.75" customHeight="1" x14ac:dyDescent="0.35">
      <c r="C219" s="52"/>
    </row>
    <row r="220" spans="3:3" ht="27.75" customHeight="1" x14ac:dyDescent="0.35">
      <c r="C220" s="52"/>
    </row>
    <row r="221" spans="3:3" ht="27.75" customHeight="1" x14ac:dyDescent="0.35">
      <c r="C221" s="52"/>
    </row>
    <row r="222" spans="3:3" ht="27.75" customHeight="1" x14ac:dyDescent="0.35">
      <c r="C222" s="52"/>
    </row>
    <row r="223" spans="3:3" ht="27.75" customHeight="1" x14ac:dyDescent="0.35">
      <c r="C223" s="52"/>
    </row>
    <row r="224" spans="3:3" ht="27.75" customHeight="1" x14ac:dyDescent="0.35">
      <c r="C224" s="52"/>
    </row>
    <row r="225" spans="3:3" ht="27.75" customHeight="1" x14ac:dyDescent="0.35">
      <c r="C225" s="52"/>
    </row>
    <row r="226" spans="3:3" ht="27.75" customHeight="1" x14ac:dyDescent="0.35">
      <c r="C226" s="52"/>
    </row>
    <row r="227" spans="3:3" ht="27.75" customHeight="1" x14ac:dyDescent="0.35">
      <c r="C227" s="52"/>
    </row>
    <row r="228" spans="3:3" ht="27.75" customHeight="1" x14ac:dyDescent="0.35">
      <c r="C228" s="52"/>
    </row>
    <row r="229" spans="3:3" ht="27.75" customHeight="1" x14ac:dyDescent="0.35">
      <c r="C229" s="52"/>
    </row>
    <row r="230" spans="3:3" ht="27.75" customHeight="1" x14ac:dyDescent="0.35">
      <c r="C230" s="52"/>
    </row>
    <row r="231" spans="3:3" ht="27.75" customHeight="1" x14ac:dyDescent="0.35">
      <c r="C231" s="52"/>
    </row>
    <row r="232" spans="3:3" ht="27.75" customHeight="1" x14ac:dyDescent="0.35">
      <c r="C232" s="52"/>
    </row>
    <row r="233" spans="3:3" ht="27.75" customHeight="1" x14ac:dyDescent="0.35">
      <c r="C233" s="52"/>
    </row>
    <row r="234" spans="3:3" ht="27.75" customHeight="1" x14ac:dyDescent="0.35">
      <c r="C234" s="52"/>
    </row>
    <row r="235" spans="3:3" ht="27.75" customHeight="1" x14ac:dyDescent="0.35">
      <c r="C235" s="52"/>
    </row>
    <row r="236" spans="3:3" ht="27.75" customHeight="1" x14ac:dyDescent="0.35">
      <c r="C236" s="52"/>
    </row>
    <row r="237" spans="3:3" ht="27.75" customHeight="1" x14ac:dyDescent="0.35">
      <c r="C237" s="52"/>
    </row>
    <row r="238" spans="3:3" ht="27.75" customHeight="1" x14ac:dyDescent="0.35">
      <c r="C238" s="52"/>
    </row>
    <row r="239" spans="3:3" ht="27.75" customHeight="1" x14ac:dyDescent="0.35">
      <c r="C239" s="52"/>
    </row>
    <row r="240" spans="3:3" ht="27.75" customHeight="1" x14ac:dyDescent="0.35">
      <c r="C240" s="52"/>
    </row>
    <row r="241" spans="3:3" ht="27.75" customHeight="1" x14ac:dyDescent="0.35">
      <c r="C241" s="52"/>
    </row>
    <row r="242" spans="3:3" ht="27.75" customHeight="1" x14ac:dyDescent="0.35">
      <c r="C242" s="52"/>
    </row>
    <row r="243" spans="3:3" ht="27.75" customHeight="1" x14ac:dyDescent="0.35">
      <c r="C243" s="52"/>
    </row>
    <row r="244" spans="3:3" ht="27.75" customHeight="1" x14ac:dyDescent="0.35">
      <c r="C244" s="52"/>
    </row>
    <row r="245" spans="3:3" ht="27.75" customHeight="1" x14ac:dyDescent="0.35">
      <c r="C245" s="52"/>
    </row>
    <row r="246" spans="3:3" ht="27.75" customHeight="1" x14ac:dyDescent="0.35">
      <c r="C246" s="52"/>
    </row>
    <row r="247" spans="3:3" ht="27.75" customHeight="1" x14ac:dyDescent="0.35">
      <c r="C247" s="52"/>
    </row>
    <row r="248" spans="3:3" ht="27.75" customHeight="1" x14ac:dyDescent="0.35">
      <c r="C248" s="52"/>
    </row>
    <row r="249" spans="3:3" ht="27.75" customHeight="1" x14ac:dyDescent="0.35">
      <c r="C249" s="52"/>
    </row>
    <row r="250" spans="3:3" ht="27.75" customHeight="1" x14ac:dyDescent="0.35">
      <c r="C250" s="52"/>
    </row>
    <row r="251" spans="3:3" ht="27.75" customHeight="1" x14ac:dyDescent="0.35">
      <c r="C251" s="52"/>
    </row>
    <row r="252" spans="3:3" ht="27.75" customHeight="1" x14ac:dyDescent="0.35">
      <c r="C252" s="52"/>
    </row>
    <row r="253" spans="3:3" ht="27.75" customHeight="1" x14ac:dyDescent="0.35">
      <c r="C253" s="52"/>
    </row>
    <row r="254" spans="3:3" ht="27.75" customHeight="1" x14ac:dyDescent="0.35">
      <c r="C254" s="52"/>
    </row>
    <row r="255" spans="3:3" ht="27.75" customHeight="1" x14ac:dyDescent="0.35">
      <c r="C255" s="52"/>
    </row>
    <row r="256" spans="3:3" ht="27.75" customHeight="1" x14ac:dyDescent="0.35">
      <c r="C256" s="52"/>
    </row>
    <row r="257" spans="3:3" ht="27.75" customHeight="1" x14ac:dyDescent="0.35">
      <c r="C257" s="52"/>
    </row>
    <row r="258" spans="3:3" ht="27.75" customHeight="1" x14ac:dyDescent="0.35">
      <c r="C258" s="52"/>
    </row>
    <row r="259" spans="3:3" ht="27.75" customHeight="1" x14ac:dyDescent="0.35">
      <c r="C259" s="52"/>
    </row>
    <row r="260" spans="3:3" ht="27.75" customHeight="1" x14ac:dyDescent="0.35">
      <c r="C260" s="52"/>
    </row>
    <row r="261" spans="3:3" ht="27.75" customHeight="1" x14ac:dyDescent="0.35">
      <c r="C261" s="52"/>
    </row>
    <row r="262" spans="3:3" ht="27.75" customHeight="1" x14ac:dyDescent="0.35">
      <c r="C262" s="52"/>
    </row>
    <row r="263" spans="3:3" ht="27.75" customHeight="1" x14ac:dyDescent="0.35">
      <c r="C263" s="52"/>
    </row>
    <row r="264" spans="3:3" ht="27.75" customHeight="1" x14ac:dyDescent="0.35">
      <c r="C264" s="52"/>
    </row>
    <row r="265" spans="3:3" ht="27.75" customHeight="1" x14ac:dyDescent="0.35">
      <c r="C265" s="52"/>
    </row>
    <row r="266" spans="3:3" ht="27.75" customHeight="1" x14ac:dyDescent="0.35">
      <c r="C266" s="52"/>
    </row>
    <row r="267" spans="3:3" ht="27.75" customHeight="1" x14ac:dyDescent="0.35">
      <c r="C267" s="52"/>
    </row>
    <row r="268" spans="3:3" ht="27.75" customHeight="1" x14ac:dyDescent="0.35">
      <c r="C268" s="52"/>
    </row>
    <row r="269" spans="3:3" ht="27.75" customHeight="1" x14ac:dyDescent="0.35">
      <c r="C269" s="52"/>
    </row>
    <row r="270" spans="3:3" ht="27.75" customHeight="1" x14ac:dyDescent="0.35">
      <c r="C270" s="52"/>
    </row>
    <row r="271" spans="3:3" ht="27.75" customHeight="1" x14ac:dyDescent="0.35">
      <c r="C271" s="52"/>
    </row>
    <row r="272" spans="3:3" ht="27.75" customHeight="1" x14ac:dyDescent="0.35">
      <c r="C272" s="52"/>
    </row>
    <row r="273" spans="3:3" ht="27.75" customHeight="1" x14ac:dyDescent="0.35">
      <c r="C273" s="52"/>
    </row>
    <row r="274" spans="3:3" ht="27.75" customHeight="1" x14ac:dyDescent="0.35">
      <c r="C274" s="52"/>
    </row>
    <row r="275" spans="3:3" ht="27.75" customHeight="1" x14ac:dyDescent="0.35">
      <c r="C275" s="52"/>
    </row>
    <row r="276" spans="3:3" ht="27.75" customHeight="1" x14ac:dyDescent="0.35">
      <c r="C276" s="52"/>
    </row>
    <row r="277" spans="3:3" ht="27.75" customHeight="1" x14ac:dyDescent="0.35">
      <c r="C277" s="52"/>
    </row>
    <row r="278" spans="3:3" ht="27.75" customHeight="1" x14ac:dyDescent="0.35">
      <c r="C278" s="52"/>
    </row>
    <row r="279" spans="3:3" ht="27.75" customHeight="1" x14ac:dyDescent="0.35">
      <c r="C279" s="52"/>
    </row>
    <row r="280" spans="3:3" ht="27.75" customHeight="1" x14ac:dyDescent="0.35">
      <c r="C280" s="52"/>
    </row>
    <row r="281" spans="3:3" ht="27.75" customHeight="1" x14ac:dyDescent="0.35">
      <c r="C281" s="52"/>
    </row>
    <row r="282" spans="3:3" ht="27.75" customHeight="1" x14ac:dyDescent="0.35">
      <c r="C282" s="52"/>
    </row>
    <row r="283" spans="3:3" ht="27.75" customHeight="1" x14ac:dyDescent="0.35">
      <c r="C283" s="52"/>
    </row>
    <row r="284" spans="3:3" ht="27.75" customHeight="1" x14ac:dyDescent="0.35">
      <c r="C284" s="52"/>
    </row>
    <row r="285" spans="3:3" ht="27.75" customHeight="1" x14ac:dyDescent="0.35">
      <c r="C285" s="52"/>
    </row>
    <row r="286" spans="3:3" ht="27.75" customHeight="1" x14ac:dyDescent="0.35">
      <c r="C286" s="52"/>
    </row>
    <row r="287" spans="3:3" ht="27.75" customHeight="1" x14ac:dyDescent="0.35">
      <c r="C287" s="52"/>
    </row>
    <row r="288" spans="3:3" ht="27.75" customHeight="1" x14ac:dyDescent="0.35">
      <c r="C288" s="52"/>
    </row>
    <row r="289" spans="3:3" ht="27.75" customHeight="1" x14ac:dyDescent="0.35">
      <c r="C289" s="52"/>
    </row>
    <row r="290" spans="3:3" ht="27.75" customHeight="1" x14ac:dyDescent="0.35">
      <c r="C290" s="52"/>
    </row>
    <row r="291" spans="3:3" ht="27.75" customHeight="1" x14ac:dyDescent="0.35">
      <c r="C291" s="52"/>
    </row>
    <row r="292" spans="3:3" ht="27.75" customHeight="1" x14ac:dyDescent="0.35">
      <c r="C292" s="52"/>
    </row>
    <row r="293" spans="3:3" ht="27.75" customHeight="1" x14ac:dyDescent="0.35">
      <c r="C293" s="52"/>
    </row>
    <row r="294" spans="3:3" ht="27.75" customHeight="1" x14ac:dyDescent="0.35">
      <c r="C294" s="52"/>
    </row>
    <row r="295" spans="3:3" ht="27.75" customHeight="1" x14ac:dyDescent="0.35">
      <c r="C295" s="52"/>
    </row>
    <row r="296" spans="3:3" ht="27.75" customHeight="1" x14ac:dyDescent="0.35">
      <c r="C296" s="52"/>
    </row>
    <row r="297" spans="3:3" ht="27.75" customHeight="1" x14ac:dyDescent="0.35">
      <c r="C297" s="52"/>
    </row>
    <row r="298" spans="3:3" ht="27.75" customHeight="1" x14ac:dyDescent="0.35">
      <c r="C298" s="52"/>
    </row>
    <row r="299" spans="3:3" ht="27.75" customHeight="1" x14ac:dyDescent="0.35">
      <c r="C299" s="52"/>
    </row>
    <row r="300" spans="3:3" ht="27.75" customHeight="1" x14ac:dyDescent="0.35">
      <c r="C300" s="52"/>
    </row>
    <row r="301" spans="3:3" ht="27.75" customHeight="1" x14ac:dyDescent="0.35">
      <c r="C301" s="52"/>
    </row>
    <row r="302" spans="3:3" ht="27.75" customHeight="1" x14ac:dyDescent="0.35">
      <c r="C302" s="52"/>
    </row>
    <row r="303" spans="3:3" ht="27.75" customHeight="1" x14ac:dyDescent="0.35">
      <c r="C303" s="52"/>
    </row>
    <row r="304" spans="3:3" ht="27.75" customHeight="1" x14ac:dyDescent="0.35">
      <c r="C304" s="52"/>
    </row>
    <row r="305" spans="3:3" ht="27.75" customHeight="1" x14ac:dyDescent="0.35">
      <c r="C305" s="52"/>
    </row>
    <row r="306" spans="3:3" ht="27.75" customHeight="1" x14ac:dyDescent="0.35">
      <c r="C306" s="52"/>
    </row>
    <row r="307" spans="3:3" ht="27.75" customHeight="1" x14ac:dyDescent="0.35">
      <c r="C307" s="52"/>
    </row>
    <row r="308" spans="3:3" ht="27.75" customHeight="1" x14ac:dyDescent="0.35">
      <c r="C308" s="52"/>
    </row>
    <row r="309" spans="3:3" ht="27.75" customHeight="1" x14ac:dyDescent="0.35">
      <c r="C309" s="52"/>
    </row>
    <row r="310" spans="3:3" ht="27.75" customHeight="1" x14ac:dyDescent="0.35">
      <c r="C310" s="52"/>
    </row>
    <row r="311" spans="3:3" ht="27.75" customHeight="1" x14ac:dyDescent="0.35">
      <c r="C311" s="52"/>
    </row>
    <row r="312" spans="3:3" ht="27.75" customHeight="1" x14ac:dyDescent="0.35">
      <c r="C312" s="52"/>
    </row>
    <row r="313" spans="3:3" ht="27.75" customHeight="1" x14ac:dyDescent="0.35">
      <c r="C313" s="52"/>
    </row>
    <row r="314" spans="3:3" ht="27.75" customHeight="1" x14ac:dyDescent="0.35">
      <c r="C314" s="52"/>
    </row>
    <row r="315" spans="3:3" ht="27.75" customHeight="1" x14ac:dyDescent="0.35">
      <c r="C315" s="52"/>
    </row>
    <row r="316" spans="3:3" ht="27.75" customHeight="1" x14ac:dyDescent="0.35">
      <c r="C316" s="52"/>
    </row>
    <row r="317" spans="3:3" ht="27.75" customHeight="1" x14ac:dyDescent="0.35">
      <c r="C317" s="52"/>
    </row>
    <row r="318" spans="3:3" ht="27.75" customHeight="1" x14ac:dyDescent="0.35">
      <c r="C318" s="52"/>
    </row>
    <row r="319" spans="3:3" ht="27.75" customHeight="1" x14ac:dyDescent="0.35">
      <c r="C319" s="52"/>
    </row>
    <row r="320" spans="3:3" ht="27.75" customHeight="1" x14ac:dyDescent="0.35">
      <c r="C320" s="52"/>
    </row>
    <row r="321" spans="3:3" ht="27.75" customHeight="1" x14ac:dyDescent="0.35">
      <c r="C321" s="52"/>
    </row>
    <row r="322" spans="3:3" ht="27.75" customHeight="1" x14ac:dyDescent="0.35">
      <c r="C322" s="52"/>
    </row>
    <row r="323" spans="3:3" ht="27.75" customHeight="1" x14ac:dyDescent="0.35">
      <c r="C323" s="52"/>
    </row>
    <row r="324" spans="3:3" ht="27.75" customHeight="1" x14ac:dyDescent="0.35">
      <c r="C324" s="52"/>
    </row>
    <row r="325" spans="3:3" ht="27.75" customHeight="1" x14ac:dyDescent="0.35">
      <c r="C325" s="52"/>
    </row>
    <row r="326" spans="3:3" ht="27.75" customHeight="1" x14ac:dyDescent="0.35">
      <c r="C326" s="52"/>
    </row>
    <row r="327" spans="3:3" ht="27.75" customHeight="1" x14ac:dyDescent="0.35">
      <c r="C327" s="52"/>
    </row>
    <row r="328" spans="3:3" ht="27.75" customHeight="1" x14ac:dyDescent="0.35">
      <c r="C328" s="52"/>
    </row>
    <row r="329" spans="3:3" ht="27.75" customHeight="1" x14ac:dyDescent="0.35">
      <c r="C329" s="52"/>
    </row>
    <row r="330" spans="3:3" ht="27.75" customHeight="1" x14ac:dyDescent="0.35">
      <c r="C330" s="52"/>
    </row>
    <row r="331" spans="3:3" ht="27.75" customHeight="1" x14ac:dyDescent="0.35">
      <c r="C331" s="52"/>
    </row>
    <row r="332" spans="3:3" ht="27.75" customHeight="1" x14ac:dyDescent="0.35">
      <c r="C332" s="52"/>
    </row>
    <row r="333" spans="3:3" ht="27.75" customHeight="1" x14ac:dyDescent="0.35">
      <c r="C333" s="52"/>
    </row>
    <row r="334" spans="3:3" ht="27.75" customHeight="1" x14ac:dyDescent="0.35">
      <c r="C334" s="52"/>
    </row>
    <row r="335" spans="3:3" ht="27.75" customHeight="1" x14ac:dyDescent="0.35">
      <c r="C335" s="52"/>
    </row>
    <row r="336" spans="3:3" ht="27.75" customHeight="1" x14ac:dyDescent="0.35">
      <c r="C336" s="52"/>
    </row>
    <row r="337" spans="3:3" ht="27.75" customHeight="1" x14ac:dyDescent="0.35">
      <c r="C337" s="52"/>
    </row>
    <row r="338" spans="3:3" ht="27.75" customHeight="1" x14ac:dyDescent="0.35">
      <c r="C338" s="52"/>
    </row>
    <row r="339" spans="3:3" ht="27.75" customHeight="1" x14ac:dyDescent="0.35">
      <c r="C339" s="52"/>
    </row>
    <row r="340" spans="3:3" ht="27.75" customHeight="1" x14ac:dyDescent="0.35">
      <c r="C340" s="52"/>
    </row>
    <row r="341" spans="3:3" ht="27.75" customHeight="1" x14ac:dyDescent="0.35">
      <c r="C341" s="52"/>
    </row>
    <row r="342" spans="3:3" ht="27.75" customHeight="1" x14ac:dyDescent="0.35">
      <c r="C342" s="52"/>
    </row>
    <row r="343" spans="3:3" ht="27.75" customHeight="1" x14ac:dyDescent="0.35">
      <c r="C343" s="52"/>
    </row>
    <row r="344" spans="3:3" ht="27.75" customHeight="1" x14ac:dyDescent="0.35">
      <c r="C344" s="52"/>
    </row>
    <row r="345" spans="3:3" ht="27.75" customHeight="1" x14ac:dyDescent="0.35">
      <c r="C345" s="52"/>
    </row>
    <row r="346" spans="3:3" ht="27.75" customHeight="1" x14ac:dyDescent="0.35">
      <c r="C346" s="52"/>
    </row>
    <row r="347" spans="3:3" ht="27.75" customHeight="1" x14ac:dyDescent="0.35">
      <c r="C347" s="52"/>
    </row>
    <row r="348" spans="3:3" ht="27.75" customHeight="1" x14ac:dyDescent="0.35">
      <c r="C348" s="52"/>
    </row>
    <row r="349" spans="3:3" ht="27.75" customHeight="1" x14ac:dyDescent="0.35">
      <c r="C349" s="52"/>
    </row>
    <row r="350" spans="3:3" ht="27.75" customHeight="1" x14ac:dyDescent="0.35">
      <c r="C350" s="52"/>
    </row>
    <row r="351" spans="3:3" ht="27.75" customHeight="1" x14ac:dyDescent="0.35">
      <c r="C351" s="52"/>
    </row>
    <row r="352" spans="3:3" ht="27.75" customHeight="1" x14ac:dyDescent="0.35">
      <c r="C352" s="52"/>
    </row>
    <row r="353" spans="3:3" ht="27.75" customHeight="1" x14ac:dyDescent="0.35">
      <c r="C353" s="52"/>
    </row>
    <row r="354" spans="3:3" ht="27.75" customHeight="1" x14ac:dyDescent="0.35">
      <c r="C354" s="52"/>
    </row>
    <row r="355" spans="3:3" ht="27.75" customHeight="1" x14ac:dyDescent="0.35">
      <c r="C355" s="52"/>
    </row>
    <row r="356" spans="3:3" ht="27.75" customHeight="1" x14ac:dyDescent="0.35">
      <c r="C356" s="52"/>
    </row>
    <row r="357" spans="3:3" ht="27.75" customHeight="1" x14ac:dyDescent="0.35">
      <c r="C357" s="52"/>
    </row>
    <row r="358" spans="3:3" ht="27.75" customHeight="1" x14ac:dyDescent="0.35">
      <c r="C358" s="52"/>
    </row>
    <row r="359" spans="3:3" ht="27.75" customHeight="1" x14ac:dyDescent="0.35">
      <c r="C359" s="52"/>
    </row>
    <row r="360" spans="3:3" ht="27.75" customHeight="1" x14ac:dyDescent="0.35">
      <c r="C360" s="52"/>
    </row>
    <row r="361" spans="3:3" ht="27.75" customHeight="1" x14ac:dyDescent="0.35">
      <c r="C361" s="52"/>
    </row>
    <row r="362" spans="3:3" ht="27.75" customHeight="1" x14ac:dyDescent="0.35">
      <c r="C362" s="52"/>
    </row>
    <row r="363" spans="3:3" ht="27.75" customHeight="1" x14ac:dyDescent="0.35">
      <c r="C363" s="52"/>
    </row>
    <row r="364" spans="3:3" ht="27.75" customHeight="1" x14ac:dyDescent="0.35">
      <c r="C364" s="52"/>
    </row>
    <row r="365" spans="3:3" ht="27.75" customHeight="1" x14ac:dyDescent="0.35">
      <c r="C365" s="52"/>
    </row>
    <row r="366" spans="3:3" ht="27.75" customHeight="1" x14ac:dyDescent="0.35">
      <c r="C366" s="52"/>
    </row>
    <row r="367" spans="3:3" ht="27.75" customHeight="1" x14ac:dyDescent="0.35">
      <c r="C367" s="52"/>
    </row>
    <row r="368" spans="3:3" ht="27.75" customHeight="1" x14ac:dyDescent="0.35">
      <c r="C368" s="52"/>
    </row>
    <row r="369" spans="3:3" ht="27.75" customHeight="1" x14ac:dyDescent="0.35">
      <c r="C369" s="52"/>
    </row>
    <row r="370" spans="3:3" ht="27.75" customHeight="1" x14ac:dyDescent="0.35">
      <c r="C370" s="52"/>
    </row>
    <row r="371" spans="3:3" ht="27.75" customHeight="1" x14ac:dyDescent="0.35">
      <c r="C371" s="52"/>
    </row>
    <row r="372" spans="3:3" ht="27.75" customHeight="1" x14ac:dyDescent="0.35">
      <c r="C372" s="52"/>
    </row>
    <row r="373" spans="3:3" ht="27.75" customHeight="1" x14ac:dyDescent="0.35">
      <c r="C373" s="52"/>
    </row>
    <row r="374" spans="3:3" ht="27.75" customHeight="1" x14ac:dyDescent="0.35">
      <c r="C374" s="52"/>
    </row>
    <row r="375" spans="3:3" ht="27.75" customHeight="1" x14ac:dyDescent="0.35">
      <c r="C375" s="52"/>
    </row>
    <row r="376" spans="3:3" ht="27.75" customHeight="1" x14ac:dyDescent="0.35">
      <c r="C376" s="52"/>
    </row>
    <row r="377" spans="3:3" ht="27.75" customHeight="1" x14ac:dyDescent="0.35">
      <c r="C377" s="52"/>
    </row>
    <row r="378" spans="3:3" ht="27.75" customHeight="1" x14ac:dyDescent="0.35">
      <c r="C378" s="52"/>
    </row>
    <row r="379" spans="3:3" ht="27.75" customHeight="1" x14ac:dyDescent="0.35">
      <c r="C379" s="52"/>
    </row>
    <row r="380" spans="3:3" ht="27.75" customHeight="1" x14ac:dyDescent="0.35">
      <c r="C380" s="52"/>
    </row>
    <row r="381" spans="3:3" ht="27.75" customHeight="1" x14ac:dyDescent="0.35">
      <c r="C381" s="52"/>
    </row>
    <row r="382" spans="3:3" ht="27.75" customHeight="1" x14ac:dyDescent="0.35">
      <c r="C382" s="52"/>
    </row>
    <row r="383" spans="3:3" ht="27.75" customHeight="1" x14ac:dyDescent="0.35">
      <c r="C383" s="52"/>
    </row>
    <row r="384" spans="3:3" ht="27.75" customHeight="1" x14ac:dyDescent="0.35">
      <c r="C384" s="52"/>
    </row>
    <row r="385" spans="3:3" ht="27.75" customHeight="1" x14ac:dyDescent="0.35">
      <c r="C385" s="52"/>
    </row>
    <row r="386" spans="3:3" ht="27.75" customHeight="1" x14ac:dyDescent="0.35">
      <c r="C386" s="52"/>
    </row>
    <row r="387" spans="3:3" ht="27.75" customHeight="1" x14ac:dyDescent="0.35">
      <c r="C387" s="52"/>
    </row>
    <row r="388" spans="3:3" ht="27.75" customHeight="1" x14ac:dyDescent="0.35">
      <c r="C388" s="52"/>
    </row>
    <row r="389" spans="3:3" ht="27.75" customHeight="1" x14ac:dyDescent="0.35">
      <c r="C389" s="52"/>
    </row>
    <row r="390" spans="3:3" ht="27.75" customHeight="1" x14ac:dyDescent="0.35">
      <c r="C390" s="52"/>
    </row>
    <row r="391" spans="3:3" ht="27.75" customHeight="1" x14ac:dyDescent="0.35">
      <c r="C391" s="52"/>
    </row>
    <row r="392" spans="3:3" ht="27.75" customHeight="1" x14ac:dyDescent="0.35">
      <c r="C392" s="52"/>
    </row>
    <row r="393" spans="3:3" ht="27.75" customHeight="1" x14ac:dyDescent="0.35">
      <c r="C393" s="52"/>
    </row>
    <row r="394" spans="3:3" ht="27.75" customHeight="1" x14ac:dyDescent="0.35">
      <c r="C394" s="52"/>
    </row>
    <row r="395" spans="3:3" ht="27.75" customHeight="1" x14ac:dyDescent="0.35">
      <c r="C395" s="52"/>
    </row>
    <row r="396" spans="3:3" ht="27.75" customHeight="1" x14ac:dyDescent="0.35">
      <c r="C396" s="52"/>
    </row>
    <row r="397" spans="3:3" ht="27.75" customHeight="1" x14ac:dyDescent="0.35">
      <c r="C397" s="52"/>
    </row>
    <row r="398" spans="3:3" ht="27.75" customHeight="1" x14ac:dyDescent="0.35">
      <c r="C398" s="52"/>
    </row>
    <row r="399" spans="3:3" ht="27.75" customHeight="1" x14ac:dyDescent="0.35">
      <c r="C399" s="52"/>
    </row>
    <row r="400" spans="3:3" ht="27.75" customHeight="1" x14ac:dyDescent="0.35">
      <c r="C400" s="52"/>
    </row>
    <row r="401" spans="3:3" ht="27.75" customHeight="1" x14ac:dyDescent="0.35">
      <c r="C401" s="52"/>
    </row>
    <row r="402" spans="3:3" ht="27.75" customHeight="1" x14ac:dyDescent="0.35">
      <c r="C402" s="52"/>
    </row>
    <row r="403" spans="3:3" ht="27.75" customHeight="1" x14ac:dyDescent="0.35">
      <c r="C403" s="52"/>
    </row>
    <row r="404" spans="3:3" ht="27.75" customHeight="1" x14ac:dyDescent="0.35">
      <c r="C404" s="52"/>
    </row>
    <row r="405" spans="3:3" ht="27.75" customHeight="1" x14ac:dyDescent="0.35">
      <c r="C405" s="52"/>
    </row>
    <row r="406" spans="3:3" ht="27.75" customHeight="1" x14ac:dyDescent="0.35">
      <c r="C406" s="52"/>
    </row>
    <row r="407" spans="3:3" ht="27.75" customHeight="1" x14ac:dyDescent="0.35">
      <c r="C407" s="52"/>
    </row>
    <row r="408" spans="3:3" ht="27.75" customHeight="1" x14ac:dyDescent="0.35">
      <c r="C408" s="52"/>
    </row>
    <row r="409" spans="3:3" ht="27.75" customHeight="1" x14ac:dyDescent="0.35">
      <c r="C409" s="52"/>
    </row>
    <row r="410" spans="3:3" ht="27.75" customHeight="1" x14ac:dyDescent="0.35">
      <c r="C410" s="52"/>
    </row>
    <row r="411" spans="3:3" ht="27.75" customHeight="1" x14ac:dyDescent="0.35">
      <c r="C411" s="52"/>
    </row>
    <row r="412" spans="3:3" ht="27.75" customHeight="1" x14ac:dyDescent="0.35">
      <c r="C412" s="52"/>
    </row>
    <row r="413" spans="3:3" ht="27.75" customHeight="1" x14ac:dyDescent="0.35">
      <c r="C413" s="52"/>
    </row>
    <row r="414" spans="3:3" ht="27.75" customHeight="1" x14ac:dyDescent="0.35">
      <c r="C414" s="52"/>
    </row>
    <row r="415" spans="3:3" ht="27.75" customHeight="1" x14ac:dyDescent="0.35">
      <c r="C415" s="52"/>
    </row>
    <row r="416" spans="3:3" ht="27.75" customHeight="1" x14ac:dyDescent="0.35">
      <c r="C416" s="52"/>
    </row>
    <row r="417" spans="3:3" ht="27.75" customHeight="1" x14ac:dyDescent="0.35">
      <c r="C417" s="52"/>
    </row>
    <row r="418" spans="3:3" ht="27.75" customHeight="1" x14ac:dyDescent="0.35">
      <c r="C418" s="52"/>
    </row>
    <row r="419" spans="3:3" ht="27.75" customHeight="1" x14ac:dyDescent="0.35">
      <c r="C419" s="52"/>
    </row>
    <row r="420" spans="3:3" ht="27.75" customHeight="1" x14ac:dyDescent="0.35">
      <c r="C420" s="52"/>
    </row>
    <row r="421" spans="3:3" ht="27.75" customHeight="1" x14ac:dyDescent="0.35">
      <c r="C421" s="52"/>
    </row>
    <row r="422" spans="3:3" ht="27.75" customHeight="1" x14ac:dyDescent="0.35">
      <c r="C422" s="52"/>
    </row>
    <row r="423" spans="3:3" ht="27.75" customHeight="1" x14ac:dyDescent="0.35">
      <c r="C423" s="52"/>
    </row>
    <row r="424" spans="3:3" ht="27.75" customHeight="1" x14ac:dyDescent="0.35">
      <c r="C424" s="52"/>
    </row>
    <row r="425" spans="3:3" ht="27.75" customHeight="1" x14ac:dyDescent="0.35">
      <c r="C425" s="52"/>
    </row>
    <row r="426" spans="3:3" ht="27.75" customHeight="1" x14ac:dyDescent="0.35">
      <c r="C426" s="52"/>
    </row>
    <row r="427" spans="3:3" ht="27.75" customHeight="1" x14ac:dyDescent="0.35">
      <c r="C427" s="52"/>
    </row>
    <row r="428" spans="3:3" ht="27.75" customHeight="1" x14ac:dyDescent="0.35">
      <c r="C428" s="52"/>
    </row>
    <row r="429" spans="3:3" ht="27.75" customHeight="1" x14ac:dyDescent="0.35">
      <c r="C429" s="52"/>
    </row>
    <row r="430" spans="3:3" ht="27.75" customHeight="1" x14ac:dyDescent="0.35">
      <c r="C430" s="52"/>
    </row>
    <row r="431" spans="3:3" ht="27.75" customHeight="1" x14ac:dyDescent="0.35">
      <c r="C431" s="52"/>
    </row>
    <row r="432" spans="3:3" ht="27.75" customHeight="1" x14ac:dyDescent="0.35">
      <c r="C432" s="52"/>
    </row>
    <row r="433" spans="3:3" ht="27.75" customHeight="1" x14ac:dyDescent="0.35">
      <c r="C433" s="52"/>
    </row>
    <row r="434" spans="3:3" ht="27.75" customHeight="1" x14ac:dyDescent="0.35">
      <c r="C434" s="52"/>
    </row>
    <row r="435" spans="3:3" ht="27.75" customHeight="1" x14ac:dyDescent="0.35">
      <c r="C435" s="52"/>
    </row>
    <row r="436" spans="3:3" ht="27.75" customHeight="1" x14ac:dyDescent="0.35">
      <c r="C436" s="52"/>
    </row>
    <row r="437" spans="3:3" ht="27.75" customHeight="1" x14ac:dyDescent="0.35">
      <c r="C437" s="52"/>
    </row>
    <row r="438" spans="3:3" ht="27.75" customHeight="1" x14ac:dyDescent="0.35">
      <c r="C438" s="52"/>
    </row>
    <row r="439" spans="3:3" ht="27.75" customHeight="1" x14ac:dyDescent="0.35">
      <c r="C439" s="52"/>
    </row>
    <row r="440" spans="3:3" ht="27.75" customHeight="1" x14ac:dyDescent="0.35">
      <c r="C440" s="52"/>
    </row>
    <row r="441" spans="3:3" ht="27.75" customHeight="1" x14ac:dyDescent="0.35">
      <c r="C441" s="52"/>
    </row>
    <row r="442" spans="3:3" ht="27.75" customHeight="1" x14ac:dyDescent="0.35">
      <c r="C442" s="52"/>
    </row>
    <row r="443" spans="3:3" ht="27.75" customHeight="1" x14ac:dyDescent="0.35">
      <c r="C443" s="52"/>
    </row>
    <row r="444" spans="3:3" ht="27.75" customHeight="1" x14ac:dyDescent="0.35">
      <c r="C444" s="52"/>
    </row>
    <row r="445" spans="3:3" ht="27.75" customHeight="1" x14ac:dyDescent="0.35">
      <c r="C445" s="52"/>
    </row>
    <row r="446" spans="3:3" ht="27.75" customHeight="1" x14ac:dyDescent="0.35">
      <c r="C446" s="52"/>
    </row>
    <row r="447" spans="3:3" ht="27.75" customHeight="1" x14ac:dyDescent="0.35">
      <c r="C447" s="52"/>
    </row>
    <row r="448" spans="3:3" ht="27.75" customHeight="1" x14ac:dyDescent="0.35">
      <c r="C448" s="52"/>
    </row>
    <row r="449" spans="3:3" ht="27.75" customHeight="1" x14ac:dyDescent="0.35">
      <c r="C449" s="52"/>
    </row>
    <row r="450" spans="3:3" ht="27.75" customHeight="1" x14ac:dyDescent="0.35">
      <c r="C450" s="52"/>
    </row>
    <row r="451" spans="3:3" ht="27.75" customHeight="1" x14ac:dyDescent="0.35">
      <c r="C451" s="52"/>
    </row>
    <row r="452" spans="3:3" ht="27.75" customHeight="1" x14ac:dyDescent="0.35">
      <c r="C452" s="52"/>
    </row>
    <row r="453" spans="3:3" ht="27.75" customHeight="1" x14ac:dyDescent="0.35">
      <c r="C453" s="52"/>
    </row>
    <row r="454" spans="3:3" ht="27.75" customHeight="1" x14ac:dyDescent="0.35">
      <c r="C454" s="52"/>
    </row>
    <row r="455" spans="3:3" ht="27.75" customHeight="1" x14ac:dyDescent="0.35">
      <c r="C455" s="52"/>
    </row>
    <row r="456" spans="3:3" ht="27.75" customHeight="1" x14ac:dyDescent="0.35">
      <c r="C456" s="52"/>
    </row>
    <row r="457" spans="3:3" ht="27.75" customHeight="1" x14ac:dyDescent="0.35">
      <c r="C457" s="52"/>
    </row>
    <row r="458" spans="3:3" ht="27.75" customHeight="1" x14ac:dyDescent="0.35">
      <c r="C458" s="52"/>
    </row>
    <row r="459" spans="3:3" ht="27.75" customHeight="1" x14ac:dyDescent="0.35">
      <c r="C459" s="52"/>
    </row>
    <row r="460" spans="3:3" ht="27.75" customHeight="1" x14ac:dyDescent="0.35">
      <c r="C460" s="52"/>
    </row>
    <row r="461" spans="3:3" ht="27.75" customHeight="1" x14ac:dyDescent="0.35">
      <c r="C461" s="52"/>
    </row>
    <row r="462" spans="3:3" ht="27.75" customHeight="1" x14ac:dyDescent="0.35">
      <c r="C462" s="52"/>
    </row>
    <row r="463" spans="3:3" ht="27.75" customHeight="1" x14ac:dyDescent="0.35">
      <c r="C463" s="52"/>
    </row>
    <row r="464" spans="3:3" ht="27.75" customHeight="1" x14ac:dyDescent="0.35">
      <c r="C464" s="52"/>
    </row>
    <row r="465" spans="3:3" ht="27.75" customHeight="1" x14ac:dyDescent="0.35">
      <c r="C465" s="52"/>
    </row>
    <row r="466" spans="3:3" ht="27.75" customHeight="1" x14ac:dyDescent="0.35">
      <c r="C466" s="52"/>
    </row>
    <row r="467" spans="3:3" ht="27.75" customHeight="1" x14ac:dyDescent="0.35">
      <c r="C467" s="52"/>
    </row>
    <row r="468" spans="3:3" ht="27.75" customHeight="1" x14ac:dyDescent="0.35">
      <c r="C468" s="52"/>
    </row>
    <row r="469" spans="3:3" ht="27.75" customHeight="1" x14ac:dyDescent="0.35">
      <c r="C469" s="52"/>
    </row>
    <row r="470" spans="3:3" ht="27.75" customHeight="1" x14ac:dyDescent="0.35">
      <c r="C470" s="52"/>
    </row>
    <row r="471" spans="3:3" ht="27.75" customHeight="1" x14ac:dyDescent="0.35">
      <c r="C471" s="52"/>
    </row>
    <row r="472" spans="3:3" ht="27.75" customHeight="1" x14ac:dyDescent="0.35">
      <c r="C472" s="52"/>
    </row>
    <row r="473" spans="3:3" ht="27.75" customHeight="1" x14ac:dyDescent="0.35">
      <c r="C473" s="52"/>
    </row>
    <row r="474" spans="3:3" ht="27.75" customHeight="1" x14ac:dyDescent="0.35">
      <c r="C474" s="52"/>
    </row>
    <row r="475" spans="3:3" ht="27.75" customHeight="1" x14ac:dyDescent="0.35">
      <c r="C475" s="52"/>
    </row>
    <row r="476" spans="3:3" ht="27.75" customHeight="1" x14ac:dyDescent="0.35">
      <c r="C476" s="52"/>
    </row>
    <row r="477" spans="3:3" ht="27.75" customHeight="1" x14ac:dyDescent="0.35">
      <c r="C477" s="52"/>
    </row>
    <row r="478" spans="3:3" ht="27.75" customHeight="1" x14ac:dyDescent="0.35">
      <c r="C478" s="52"/>
    </row>
    <row r="479" spans="3:3" ht="27.75" customHeight="1" x14ac:dyDescent="0.35">
      <c r="C479" s="52"/>
    </row>
    <row r="480" spans="3:3" ht="27.75" customHeight="1" x14ac:dyDescent="0.35">
      <c r="C480" s="52"/>
    </row>
    <row r="481" spans="3:3" ht="27.75" customHeight="1" x14ac:dyDescent="0.35">
      <c r="C481" s="52"/>
    </row>
    <row r="482" spans="3:3" ht="27.75" customHeight="1" x14ac:dyDescent="0.35">
      <c r="C482" s="52"/>
    </row>
    <row r="483" spans="3:3" ht="27.75" customHeight="1" x14ac:dyDescent="0.35">
      <c r="C483" s="52"/>
    </row>
    <row r="484" spans="3:3" ht="27.75" customHeight="1" x14ac:dyDescent="0.35">
      <c r="C484" s="52"/>
    </row>
    <row r="485" spans="3:3" ht="27.75" customHeight="1" x14ac:dyDescent="0.35">
      <c r="C485" s="52"/>
    </row>
    <row r="486" spans="3:3" ht="27.75" customHeight="1" x14ac:dyDescent="0.35">
      <c r="C486" s="52"/>
    </row>
    <row r="487" spans="3:3" ht="27.75" customHeight="1" x14ac:dyDescent="0.35">
      <c r="C487" s="52"/>
    </row>
    <row r="488" spans="3:3" ht="27.75" customHeight="1" x14ac:dyDescent="0.35">
      <c r="C488" s="52"/>
    </row>
    <row r="489" spans="3:3" ht="27.75" customHeight="1" x14ac:dyDescent="0.35">
      <c r="C489" s="52"/>
    </row>
    <row r="490" spans="3:3" ht="27.75" customHeight="1" x14ac:dyDescent="0.35">
      <c r="C490" s="52"/>
    </row>
    <row r="491" spans="3:3" ht="27.75" customHeight="1" x14ac:dyDescent="0.35">
      <c r="C491" s="52"/>
    </row>
    <row r="492" spans="3:3" ht="27.75" customHeight="1" x14ac:dyDescent="0.35">
      <c r="C492" s="52"/>
    </row>
    <row r="493" spans="3:3" ht="27.75" customHeight="1" x14ac:dyDescent="0.35">
      <c r="C493" s="52"/>
    </row>
    <row r="494" spans="3:3" ht="27.75" customHeight="1" x14ac:dyDescent="0.35">
      <c r="C494" s="52"/>
    </row>
    <row r="495" spans="3:3" ht="27.75" customHeight="1" x14ac:dyDescent="0.35">
      <c r="C495" s="52"/>
    </row>
    <row r="496" spans="3:3" ht="27.75" customHeight="1" x14ac:dyDescent="0.35">
      <c r="C496" s="52"/>
    </row>
    <row r="497" spans="3:3" ht="27.75" customHeight="1" x14ac:dyDescent="0.35">
      <c r="C497" s="52"/>
    </row>
    <row r="498" spans="3:3" ht="27.75" customHeight="1" x14ac:dyDescent="0.35">
      <c r="C498" s="52"/>
    </row>
    <row r="499" spans="3:3" ht="27.75" customHeight="1" x14ac:dyDescent="0.35">
      <c r="C499" s="52"/>
    </row>
    <row r="500" spans="3:3" ht="27.75" customHeight="1" x14ac:dyDescent="0.35">
      <c r="C500" s="52"/>
    </row>
    <row r="501" spans="3:3" ht="27.75" customHeight="1" x14ac:dyDescent="0.35">
      <c r="C501" s="52"/>
    </row>
    <row r="502" spans="3:3" ht="27.75" customHeight="1" x14ac:dyDescent="0.35">
      <c r="C502" s="52"/>
    </row>
    <row r="503" spans="3:3" ht="27.75" customHeight="1" x14ac:dyDescent="0.35">
      <c r="C503" s="52"/>
    </row>
    <row r="504" spans="3:3" ht="27.75" customHeight="1" x14ac:dyDescent="0.35">
      <c r="C504" s="52"/>
    </row>
    <row r="505" spans="3:3" ht="27.75" customHeight="1" x14ac:dyDescent="0.35">
      <c r="C505" s="52"/>
    </row>
    <row r="506" spans="3:3" ht="27.75" customHeight="1" x14ac:dyDescent="0.35">
      <c r="C506" s="52"/>
    </row>
    <row r="507" spans="3:3" ht="27.75" customHeight="1" x14ac:dyDescent="0.35">
      <c r="C507" s="52"/>
    </row>
    <row r="508" spans="3:3" ht="27.75" customHeight="1" x14ac:dyDescent="0.35">
      <c r="C508" s="52"/>
    </row>
    <row r="509" spans="3:3" ht="27.75" customHeight="1" x14ac:dyDescent="0.35">
      <c r="C509" s="52"/>
    </row>
    <row r="510" spans="3:3" ht="27.75" customHeight="1" x14ac:dyDescent="0.35">
      <c r="C510" s="52"/>
    </row>
    <row r="511" spans="3:3" ht="27.75" customHeight="1" x14ac:dyDescent="0.35">
      <c r="C511" s="52"/>
    </row>
    <row r="512" spans="3:3" ht="27.75" customHeight="1" x14ac:dyDescent="0.35">
      <c r="C512" s="52"/>
    </row>
    <row r="513" spans="3:3" ht="27.75" customHeight="1" x14ac:dyDescent="0.35">
      <c r="C513" s="52"/>
    </row>
    <row r="514" spans="3:3" ht="27.75" customHeight="1" x14ac:dyDescent="0.35">
      <c r="C514" s="52"/>
    </row>
    <row r="515" spans="3:3" ht="27.75" customHeight="1" x14ac:dyDescent="0.35">
      <c r="C515" s="52"/>
    </row>
    <row r="516" spans="3:3" ht="27.75" customHeight="1" x14ac:dyDescent="0.35">
      <c r="C516" s="52"/>
    </row>
    <row r="517" spans="3:3" ht="27.75" customHeight="1" x14ac:dyDescent="0.35">
      <c r="C517" s="52"/>
    </row>
    <row r="518" spans="3:3" ht="27.75" customHeight="1" x14ac:dyDescent="0.35">
      <c r="C518" s="52"/>
    </row>
    <row r="519" spans="3:3" ht="27.75" customHeight="1" x14ac:dyDescent="0.35">
      <c r="C519" s="52"/>
    </row>
    <row r="520" spans="3:3" ht="27.75" customHeight="1" x14ac:dyDescent="0.35">
      <c r="C520" s="52"/>
    </row>
    <row r="521" spans="3:3" ht="27.75" customHeight="1" x14ac:dyDescent="0.35">
      <c r="C521" s="52"/>
    </row>
    <row r="522" spans="3:3" ht="27.75" customHeight="1" x14ac:dyDescent="0.35">
      <c r="C522" s="52"/>
    </row>
    <row r="523" spans="3:3" ht="27.75" customHeight="1" x14ac:dyDescent="0.35">
      <c r="C523" s="52"/>
    </row>
    <row r="524" spans="3:3" ht="27.75" customHeight="1" x14ac:dyDescent="0.35">
      <c r="C524" s="52"/>
    </row>
    <row r="525" spans="3:3" ht="27.75" customHeight="1" x14ac:dyDescent="0.35">
      <c r="C525" s="52"/>
    </row>
    <row r="526" spans="3:3" ht="27.75" customHeight="1" x14ac:dyDescent="0.35">
      <c r="C526" s="52"/>
    </row>
    <row r="527" spans="3:3" ht="27.75" customHeight="1" x14ac:dyDescent="0.35">
      <c r="C527" s="52"/>
    </row>
    <row r="528" spans="3:3" ht="27.75" customHeight="1" x14ac:dyDescent="0.35">
      <c r="C528" s="52"/>
    </row>
    <row r="529" spans="3:3" ht="27.75" customHeight="1" x14ac:dyDescent="0.35">
      <c r="C529" s="52"/>
    </row>
    <row r="530" spans="3:3" ht="27.75" customHeight="1" x14ac:dyDescent="0.35">
      <c r="C530" s="52"/>
    </row>
    <row r="531" spans="3:3" ht="27.75" customHeight="1" x14ac:dyDescent="0.35">
      <c r="C531" s="52"/>
    </row>
    <row r="532" spans="3:3" ht="27.75" customHeight="1" x14ac:dyDescent="0.35">
      <c r="C532" s="52"/>
    </row>
    <row r="533" spans="3:3" ht="27.75" customHeight="1" x14ac:dyDescent="0.35">
      <c r="C533" s="52"/>
    </row>
    <row r="534" spans="3:3" ht="27.75" customHeight="1" x14ac:dyDescent="0.35">
      <c r="C534" s="52"/>
    </row>
    <row r="535" spans="3:3" ht="27.75" customHeight="1" x14ac:dyDescent="0.35">
      <c r="C535" s="52"/>
    </row>
    <row r="536" spans="3:3" ht="27.75" customHeight="1" x14ac:dyDescent="0.35">
      <c r="C536" s="52"/>
    </row>
    <row r="537" spans="3:3" ht="27.75" customHeight="1" x14ac:dyDescent="0.35">
      <c r="C537" s="52"/>
    </row>
    <row r="538" spans="3:3" ht="27.75" customHeight="1" x14ac:dyDescent="0.35">
      <c r="C538" s="52"/>
    </row>
    <row r="539" spans="3:3" ht="27.75" customHeight="1" x14ac:dyDescent="0.35">
      <c r="C539" s="52"/>
    </row>
    <row r="540" spans="3:3" ht="27.75" customHeight="1" x14ac:dyDescent="0.35">
      <c r="C540" s="52"/>
    </row>
    <row r="541" spans="3:3" ht="27.75" customHeight="1" x14ac:dyDescent="0.35">
      <c r="C541" s="52"/>
    </row>
    <row r="542" spans="3:3" ht="27.75" customHeight="1" x14ac:dyDescent="0.35">
      <c r="C542" s="52"/>
    </row>
    <row r="543" spans="3:3" ht="27.75" customHeight="1" x14ac:dyDescent="0.35">
      <c r="C543" s="52"/>
    </row>
    <row r="544" spans="3:3" ht="27.75" customHeight="1" x14ac:dyDescent="0.35">
      <c r="C544" s="52"/>
    </row>
    <row r="545" spans="3:3" ht="27.75" customHeight="1" x14ac:dyDescent="0.35">
      <c r="C545" s="52"/>
    </row>
    <row r="546" spans="3:3" ht="27.75" customHeight="1" x14ac:dyDescent="0.35">
      <c r="C546" s="52"/>
    </row>
    <row r="547" spans="3:3" ht="27.75" customHeight="1" x14ac:dyDescent="0.35">
      <c r="C547" s="52"/>
    </row>
    <row r="548" spans="3:3" ht="27.75" customHeight="1" x14ac:dyDescent="0.35">
      <c r="C548" s="52"/>
    </row>
    <row r="549" spans="3:3" ht="27.75" customHeight="1" x14ac:dyDescent="0.35">
      <c r="C549" s="52"/>
    </row>
    <row r="550" spans="3:3" ht="27.75" customHeight="1" x14ac:dyDescent="0.35">
      <c r="C550" s="52"/>
    </row>
    <row r="551" spans="3:3" ht="27.75" customHeight="1" x14ac:dyDescent="0.35">
      <c r="C551" s="52"/>
    </row>
    <row r="552" spans="3:3" ht="27.75" customHeight="1" x14ac:dyDescent="0.35">
      <c r="C552" s="52"/>
    </row>
    <row r="553" spans="3:3" ht="27.75" customHeight="1" x14ac:dyDescent="0.35">
      <c r="C553" s="52"/>
    </row>
    <row r="554" spans="3:3" ht="27.75" customHeight="1" x14ac:dyDescent="0.35">
      <c r="C554" s="52"/>
    </row>
    <row r="555" spans="3:3" ht="27.75" customHeight="1" x14ac:dyDescent="0.35">
      <c r="C555" s="52"/>
    </row>
    <row r="556" spans="3:3" ht="27.75" customHeight="1" x14ac:dyDescent="0.35">
      <c r="C556" s="52"/>
    </row>
    <row r="557" spans="3:3" ht="27.75" customHeight="1" x14ac:dyDescent="0.35">
      <c r="C557" s="52"/>
    </row>
    <row r="558" spans="3:3" ht="27.75" customHeight="1" x14ac:dyDescent="0.35">
      <c r="C558" s="52"/>
    </row>
    <row r="559" spans="3:3" ht="27.75" customHeight="1" x14ac:dyDescent="0.35">
      <c r="C559" s="52"/>
    </row>
    <row r="560" spans="3:3" ht="27.75" customHeight="1" x14ac:dyDescent="0.35">
      <c r="C560" s="52"/>
    </row>
    <row r="561" spans="3:3" ht="27.75" customHeight="1" x14ac:dyDescent="0.35">
      <c r="C561" s="52"/>
    </row>
    <row r="562" spans="3:3" ht="27.75" customHeight="1" x14ac:dyDescent="0.35">
      <c r="C562" s="52"/>
    </row>
    <row r="563" spans="3:3" ht="27.75" customHeight="1" x14ac:dyDescent="0.35">
      <c r="C563" s="52"/>
    </row>
    <row r="564" spans="3:3" ht="27.75" customHeight="1" x14ac:dyDescent="0.35">
      <c r="C564" s="52"/>
    </row>
    <row r="565" spans="3:3" ht="27.75" customHeight="1" x14ac:dyDescent="0.35">
      <c r="C565" s="52"/>
    </row>
    <row r="566" spans="3:3" ht="27.75" customHeight="1" x14ac:dyDescent="0.35">
      <c r="C566" s="52"/>
    </row>
    <row r="567" spans="3:3" ht="27.75" customHeight="1" x14ac:dyDescent="0.35">
      <c r="C567" s="52"/>
    </row>
    <row r="568" spans="3:3" ht="27.75" customHeight="1" x14ac:dyDescent="0.35">
      <c r="C568" s="52"/>
    </row>
    <row r="569" spans="3:3" ht="27.75" customHeight="1" x14ac:dyDescent="0.35">
      <c r="C569" s="52"/>
    </row>
    <row r="570" spans="3:3" ht="27.75" customHeight="1" x14ac:dyDescent="0.35">
      <c r="C570" s="52"/>
    </row>
    <row r="571" spans="3:3" ht="27.75" customHeight="1" x14ac:dyDescent="0.35">
      <c r="C571" s="52"/>
    </row>
    <row r="572" spans="3:3" ht="27.75" customHeight="1" x14ac:dyDescent="0.35">
      <c r="C572" s="52"/>
    </row>
    <row r="573" spans="3:3" ht="27.75" customHeight="1" x14ac:dyDescent="0.35">
      <c r="C573" s="52"/>
    </row>
    <row r="574" spans="3:3" ht="27.75" customHeight="1" x14ac:dyDescent="0.35">
      <c r="C574" s="52"/>
    </row>
    <row r="575" spans="3:3" ht="27.75" customHeight="1" x14ac:dyDescent="0.35">
      <c r="C575" s="52"/>
    </row>
    <row r="576" spans="3:3" ht="27.75" customHeight="1" x14ac:dyDescent="0.35">
      <c r="C576" s="52"/>
    </row>
    <row r="577" spans="3:3" ht="27.75" customHeight="1" x14ac:dyDescent="0.35">
      <c r="C577" s="52"/>
    </row>
    <row r="578" spans="3:3" ht="27.75" customHeight="1" x14ac:dyDescent="0.35">
      <c r="C578" s="52"/>
    </row>
    <row r="579" spans="3:3" ht="27.75" customHeight="1" x14ac:dyDescent="0.35">
      <c r="C579" s="52"/>
    </row>
    <row r="580" spans="3:3" ht="27.75" customHeight="1" x14ac:dyDescent="0.35">
      <c r="C580" s="52"/>
    </row>
    <row r="581" spans="3:3" ht="27.75" customHeight="1" x14ac:dyDescent="0.35">
      <c r="C581" s="52"/>
    </row>
    <row r="582" spans="3:3" ht="27.75" customHeight="1" x14ac:dyDescent="0.35">
      <c r="C582" s="52"/>
    </row>
    <row r="583" spans="3:3" ht="27.75" customHeight="1" x14ac:dyDescent="0.35">
      <c r="C583" s="52"/>
    </row>
    <row r="584" spans="3:3" ht="27.75" customHeight="1" x14ac:dyDescent="0.35">
      <c r="C584" s="52"/>
    </row>
    <row r="585" spans="3:3" ht="27.75" customHeight="1" x14ac:dyDescent="0.35">
      <c r="C585" s="52"/>
    </row>
    <row r="586" spans="3:3" ht="27.75" customHeight="1" x14ac:dyDescent="0.35">
      <c r="C586" s="52"/>
    </row>
    <row r="587" spans="3:3" ht="27.75" customHeight="1" x14ac:dyDescent="0.35">
      <c r="C587" s="52"/>
    </row>
    <row r="588" spans="3:3" ht="27.75" customHeight="1" x14ac:dyDescent="0.35">
      <c r="C588" s="52"/>
    </row>
    <row r="589" spans="3:3" ht="27.75" customHeight="1" x14ac:dyDescent="0.35">
      <c r="C589" s="52"/>
    </row>
    <row r="590" spans="3:3" ht="27.75" customHeight="1" x14ac:dyDescent="0.35">
      <c r="C590" s="52"/>
    </row>
    <row r="591" spans="3:3" ht="27.75" customHeight="1" x14ac:dyDescent="0.35">
      <c r="C591" s="52"/>
    </row>
    <row r="592" spans="3:3" ht="27.75" customHeight="1" x14ac:dyDescent="0.35">
      <c r="C592" s="52"/>
    </row>
    <row r="593" spans="3:3" ht="27.75" customHeight="1" x14ac:dyDescent="0.35">
      <c r="C593" s="52"/>
    </row>
    <row r="594" spans="3:3" ht="27.75" customHeight="1" x14ac:dyDescent="0.35">
      <c r="C594" s="52"/>
    </row>
    <row r="595" spans="3:3" ht="27.75" customHeight="1" x14ac:dyDescent="0.35">
      <c r="C595" s="52"/>
    </row>
    <row r="596" spans="3:3" ht="27.75" customHeight="1" x14ac:dyDescent="0.35">
      <c r="C596" s="52"/>
    </row>
    <row r="597" spans="3:3" ht="27.75" customHeight="1" x14ac:dyDescent="0.35">
      <c r="C597" s="52"/>
    </row>
    <row r="598" spans="3:3" ht="27.75" customHeight="1" x14ac:dyDescent="0.35">
      <c r="C598" s="52"/>
    </row>
    <row r="599" spans="3:3" ht="27.75" customHeight="1" x14ac:dyDescent="0.35">
      <c r="C599" s="52"/>
    </row>
    <row r="600" spans="3:3" ht="27.75" customHeight="1" x14ac:dyDescent="0.35">
      <c r="C600" s="52"/>
    </row>
    <row r="601" spans="3:3" ht="27.75" customHeight="1" x14ac:dyDescent="0.35">
      <c r="C601" s="52"/>
    </row>
    <row r="602" spans="3:3" ht="27.75" customHeight="1" x14ac:dyDescent="0.35">
      <c r="C602" s="52"/>
    </row>
    <row r="603" spans="3:3" ht="27.75" customHeight="1" x14ac:dyDescent="0.35">
      <c r="C603" s="52"/>
    </row>
    <row r="604" spans="3:3" ht="27.75" customHeight="1" x14ac:dyDescent="0.35">
      <c r="C604" s="52"/>
    </row>
    <row r="605" spans="3:3" ht="27.75" customHeight="1" x14ac:dyDescent="0.35">
      <c r="C605" s="52"/>
    </row>
    <row r="606" spans="3:3" ht="27.75" customHeight="1" x14ac:dyDescent="0.35">
      <c r="C606" s="52"/>
    </row>
    <row r="607" spans="3:3" ht="27.75" customHeight="1" x14ac:dyDescent="0.35">
      <c r="C607" s="52"/>
    </row>
    <row r="608" spans="3:3" ht="27.75" customHeight="1" x14ac:dyDescent="0.35">
      <c r="C608" s="52"/>
    </row>
    <row r="609" spans="3:3" ht="27.75" customHeight="1" x14ac:dyDescent="0.35">
      <c r="C609" s="52"/>
    </row>
    <row r="610" spans="3:3" ht="27.75" customHeight="1" x14ac:dyDescent="0.35">
      <c r="C610" s="52"/>
    </row>
    <row r="611" spans="3:3" ht="27.75" customHeight="1" x14ac:dyDescent="0.35">
      <c r="C611" s="52"/>
    </row>
    <row r="612" spans="3:3" ht="27.75" customHeight="1" x14ac:dyDescent="0.35">
      <c r="C612" s="52"/>
    </row>
    <row r="613" spans="3:3" ht="27.75" customHeight="1" x14ac:dyDescent="0.35">
      <c r="C613" s="52"/>
    </row>
    <row r="614" spans="3:3" ht="27.75" customHeight="1" x14ac:dyDescent="0.35">
      <c r="C614" s="52"/>
    </row>
    <row r="615" spans="3:3" ht="27.75" customHeight="1" x14ac:dyDescent="0.35">
      <c r="C615" s="52"/>
    </row>
    <row r="616" spans="3:3" ht="27.75" customHeight="1" x14ac:dyDescent="0.35">
      <c r="C616" s="52"/>
    </row>
    <row r="617" spans="3:3" ht="27.75" customHeight="1" x14ac:dyDescent="0.35">
      <c r="C617" s="52"/>
    </row>
    <row r="618" spans="3:3" ht="27.75" customHeight="1" x14ac:dyDescent="0.35">
      <c r="C618" s="52"/>
    </row>
    <row r="619" spans="3:3" ht="27.75" customHeight="1" x14ac:dyDescent="0.35">
      <c r="C619" s="52"/>
    </row>
    <row r="620" spans="3:3" ht="27.75" customHeight="1" x14ac:dyDescent="0.35">
      <c r="C620" s="52"/>
    </row>
    <row r="621" spans="3:3" ht="27.75" customHeight="1" x14ac:dyDescent="0.35">
      <c r="C621" s="52"/>
    </row>
    <row r="622" spans="3:3" ht="27.75" customHeight="1" x14ac:dyDescent="0.35">
      <c r="C622" s="52"/>
    </row>
    <row r="623" spans="3:3" ht="27.75" customHeight="1" x14ac:dyDescent="0.35">
      <c r="C623" s="52"/>
    </row>
    <row r="624" spans="3:3" ht="27.75" customHeight="1" x14ac:dyDescent="0.35">
      <c r="C624" s="52"/>
    </row>
    <row r="625" spans="3:3" ht="27.75" customHeight="1" x14ac:dyDescent="0.35">
      <c r="C625" s="52"/>
    </row>
    <row r="626" spans="3:3" ht="27.75" customHeight="1" x14ac:dyDescent="0.35">
      <c r="C626" s="52"/>
    </row>
    <row r="627" spans="3:3" ht="27.75" customHeight="1" x14ac:dyDescent="0.35">
      <c r="C627" s="52"/>
    </row>
    <row r="628" spans="3:3" ht="27.75" customHeight="1" x14ac:dyDescent="0.35">
      <c r="C628" s="52"/>
    </row>
    <row r="629" spans="3:3" ht="27.75" customHeight="1" x14ac:dyDescent="0.35">
      <c r="C629" s="52"/>
    </row>
    <row r="630" spans="3:3" ht="27.75" customHeight="1" x14ac:dyDescent="0.35">
      <c r="C630" s="52"/>
    </row>
    <row r="631" spans="3:3" ht="27.75" customHeight="1" x14ac:dyDescent="0.35">
      <c r="C631" s="52"/>
    </row>
    <row r="632" spans="3:3" ht="27.75" customHeight="1" x14ac:dyDescent="0.35">
      <c r="C632" s="52"/>
    </row>
    <row r="633" spans="3:3" ht="27.75" customHeight="1" x14ac:dyDescent="0.35">
      <c r="C633" s="52"/>
    </row>
    <row r="634" spans="3:3" ht="27.75" customHeight="1" x14ac:dyDescent="0.35">
      <c r="C634" s="52"/>
    </row>
    <row r="635" spans="3:3" ht="27.75" customHeight="1" x14ac:dyDescent="0.35">
      <c r="C635" s="52"/>
    </row>
    <row r="636" spans="3:3" ht="27.75" customHeight="1" x14ac:dyDescent="0.35">
      <c r="C636" s="52"/>
    </row>
    <row r="637" spans="3:3" ht="27.75" customHeight="1" x14ac:dyDescent="0.35">
      <c r="C637" s="52"/>
    </row>
    <row r="638" spans="3:3" ht="27.75" customHeight="1" x14ac:dyDescent="0.35">
      <c r="C638" s="52"/>
    </row>
    <row r="639" spans="3:3" ht="27.75" customHeight="1" x14ac:dyDescent="0.35">
      <c r="C639" s="52"/>
    </row>
    <row r="640" spans="3:3" ht="27.75" customHeight="1" x14ac:dyDescent="0.35">
      <c r="C640" s="52"/>
    </row>
    <row r="641" spans="3:3" ht="27.75" customHeight="1" x14ac:dyDescent="0.35">
      <c r="C641" s="52"/>
    </row>
    <row r="642" spans="3:3" ht="27.75" customHeight="1" x14ac:dyDescent="0.35">
      <c r="C642" s="52"/>
    </row>
    <row r="643" spans="3:3" ht="27.75" customHeight="1" x14ac:dyDescent="0.35">
      <c r="C643" s="52"/>
    </row>
    <row r="644" spans="3:3" ht="27.75" customHeight="1" x14ac:dyDescent="0.35">
      <c r="C644" s="52"/>
    </row>
    <row r="645" spans="3:3" ht="27.75" customHeight="1" x14ac:dyDescent="0.35">
      <c r="C645" s="52"/>
    </row>
    <row r="646" spans="3:3" ht="27.75" customHeight="1" x14ac:dyDescent="0.35">
      <c r="C646" s="52"/>
    </row>
    <row r="647" spans="3:3" ht="27.75" customHeight="1" x14ac:dyDescent="0.35">
      <c r="C647" s="52"/>
    </row>
    <row r="648" spans="3:3" ht="27.75" customHeight="1" x14ac:dyDescent="0.35">
      <c r="C648" s="52"/>
    </row>
    <row r="649" spans="3:3" ht="27.75" customHeight="1" x14ac:dyDescent="0.35">
      <c r="C649" s="52"/>
    </row>
    <row r="650" spans="3:3" ht="27.75" customHeight="1" x14ac:dyDescent="0.35">
      <c r="C650" s="52"/>
    </row>
    <row r="651" spans="3:3" ht="27.75" customHeight="1" x14ac:dyDescent="0.35">
      <c r="C651" s="52"/>
    </row>
    <row r="652" spans="3:3" ht="27.75" customHeight="1" x14ac:dyDescent="0.35">
      <c r="C652" s="52"/>
    </row>
    <row r="653" spans="3:3" ht="27.75" customHeight="1" x14ac:dyDescent="0.35">
      <c r="C653" s="52"/>
    </row>
    <row r="654" spans="3:3" ht="27.75" customHeight="1" x14ac:dyDescent="0.35">
      <c r="C654" s="52"/>
    </row>
    <row r="655" spans="3:3" ht="27.75" customHeight="1" x14ac:dyDescent="0.35">
      <c r="C655" s="52"/>
    </row>
    <row r="656" spans="3:3" ht="27.75" customHeight="1" x14ac:dyDescent="0.35">
      <c r="C656" s="52"/>
    </row>
    <row r="657" spans="3:3" ht="27.75" customHeight="1" x14ac:dyDescent="0.35">
      <c r="C657" s="52"/>
    </row>
    <row r="658" spans="3:3" ht="27.75" customHeight="1" x14ac:dyDescent="0.35">
      <c r="C658" s="52"/>
    </row>
    <row r="659" spans="3:3" ht="27.75" customHeight="1" x14ac:dyDescent="0.35">
      <c r="C659" s="52"/>
    </row>
    <row r="660" spans="3:3" ht="27.75" customHeight="1" x14ac:dyDescent="0.35">
      <c r="C660" s="52"/>
    </row>
    <row r="661" spans="3:3" ht="27.75" customHeight="1" x14ac:dyDescent="0.35">
      <c r="C661" s="52"/>
    </row>
    <row r="662" spans="3:3" ht="27.75" customHeight="1" x14ac:dyDescent="0.35">
      <c r="C662" s="52"/>
    </row>
    <row r="663" spans="3:3" ht="27.75" customHeight="1" x14ac:dyDescent="0.35">
      <c r="C663" s="52"/>
    </row>
    <row r="664" spans="3:3" ht="27.75" customHeight="1" x14ac:dyDescent="0.35">
      <c r="C664" s="52"/>
    </row>
    <row r="665" spans="3:3" ht="27.75" customHeight="1" x14ac:dyDescent="0.35">
      <c r="C665" s="52"/>
    </row>
    <row r="666" spans="3:3" ht="27.75" customHeight="1" x14ac:dyDescent="0.35">
      <c r="C666" s="52"/>
    </row>
    <row r="667" spans="3:3" ht="27.75" customHeight="1" x14ac:dyDescent="0.35">
      <c r="C667" s="52"/>
    </row>
    <row r="668" spans="3:3" ht="27.75" customHeight="1" x14ac:dyDescent="0.35">
      <c r="C668" s="52"/>
    </row>
    <row r="669" spans="3:3" ht="27.75" customHeight="1" x14ac:dyDescent="0.35">
      <c r="C669" s="52"/>
    </row>
    <row r="670" spans="3:3" ht="27.75" customHeight="1" x14ac:dyDescent="0.35">
      <c r="C670" s="52"/>
    </row>
    <row r="671" spans="3:3" ht="27.75" customHeight="1" x14ac:dyDescent="0.35">
      <c r="C671" s="52"/>
    </row>
    <row r="672" spans="3:3" ht="27.75" customHeight="1" x14ac:dyDescent="0.35">
      <c r="C672" s="52"/>
    </row>
    <row r="673" spans="3:3" ht="27.75" customHeight="1" x14ac:dyDescent="0.35">
      <c r="C673" s="52"/>
    </row>
    <row r="674" spans="3:3" ht="27.75" customHeight="1" x14ac:dyDescent="0.35">
      <c r="C674" s="52"/>
    </row>
    <row r="675" spans="3:3" ht="27.75" customHeight="1" x14ac:dyDescent="0.35">
      <c r="C675" s="52"/>
    </row>
    <row r="676" spans="3:3" ht="27.75" customHeight="1" x14ac:dyDescent="0.35">
      <c r="C676" s="52"/>
    </row>
    <row r="677" spans="3:3" ht="27.75" customHeight="1" x14ac:dyDescent="0.35">
      <c r="C677" s="52"/>
    </row>
    <row r="678" spans="3:3" ht="27.75" customHeight="1" x14ac:dyDescent="0.35">
      <c r="C678" s="52"/>
    </row>
    <row r="679" spans="3:3" ht="27.75" customHeight="1" x14ac:dyDescent="0.35">
      <c r="C679" s="52"/>
    </row>
    <row r="680" spans="3:3" ht="27.75" customHeight="1" x14ac:dyDescent="0.35">
      <c r="C680" s="52"/>
    </row>
    <row r="681" spans="3:3" ht="27.75" customHeight="1" x14ac:dyDescent="0.35">
      <c r="C681" s="52"/>
    </row>
    <row r="682" spans="3:3" ht="27.75" customHeight="1" x14ac:dyDescent="0.35">
      <c r="C682" s="52"/>
    </row>
    <row r="683" spans="3:3" ht="27.75" customHeight="1" x14ac:dyDescent="0.35">
      <c r="C683" s="52"/>
    </row>
    <row r="684" spans="3:3" ht="27.75" customHeight="1" x14ac:dyDescent="0.35">
      <c r="C684" s="52"/>
    </row>
    <row r="685" spans="3:3" ht="27.75" customHeight="1" x14ac:dyDescent="0.35">
      <c r="C685" s="52"/>
    </row>
    <row r="686" spans="3:3" ht="27.75" customHeight="1" x14ac:dyDescent="0.35">
      <c r="C686" s="52"/>
    </row>
    <row r="687" spans="3:3" ht="27.75" customHeight="1" x14ac:dyDescent="0.35">
      <c r="C687" s="52"/>
    </row>
    <row r="688" spans="3:3" ht="27.75" customHeight="1" x14ac:dyDescent="0.35">
      <c r="C688" s="52"/>
    </row>
    <row r="689" spans="3:3" ht="27.75" customHeight="1" x14ac:dyDescent="0.35">
      <c r="C689" s="52"/>
    </row>
    <row r="690" spans="3:3" ht="27.75" customHeight="1" x14ac:dyDescent="0.35">
      <c r="C690" s="52"/>
    </row>
    <row r="691" spans="3:3" ht="27.75" customHeight="1" x14ac:dyDescent="0.35">
      <c r="C691" s="52"/>
    </row>
    <row r="692" spans="3:3" ht="27.75" customHeight="1" x14ac:dyDescent="0.35">
      <c r="C692" s="52"/>
    </row>
    <row r="693" spans="3:3" ht="27.75" customHeight="1" x14ac:dyDescent="0.35">
      <c r="C693" s="52"/>
    </row>
    <row r="694" spans="3:3" ht="27.75" customHeight="1" x14ac:dyDescent="0.35">
      <c r="C694" s="52"/>
    </row>
    <row r="695" spans="3:3" ht="27.75" customHeight="1" x14ac:dyDescent="0.35">
      <c r="C695" s="52"/>
    </row>
    <row r="696" spans="3:3" ht="27.75" customHeight="1" x14ac:dyDescent="0.35">
      <c r="C696" s="52"/>
    </row>
    <row r="697" spans="3:3" ht="27.75" customHeight="1" x14ac:dyDescent="0.35">
      <c r="C697" s="52"/>
    </row>
    <row r="698" spans="3:3" ht="27.75" customHeight="1" x14ac:dyDescent="0.35">
      <c r="C698" s="52"/>
    </row>
    <row r="699" spans="3:3" ht="27.75" customHeight="1" x14ac:dyDescent="0.35">
      <c r="C699" s="52"/>
    </row>
    <row r="700" spans="3:3" ht="27.75" customHeight="1" x14ac:dyDescent="0.35">
      <c r="C700" s="52"/>
    </row>
    <row r="701" spans="3:3" ht="27.75" customHeight="1" x14ac:dyDescent="0.35">
      <c r="C701" s="52"/>
    </row>
    <row r="702" spans="3:3" ht="27.75" customHeight="1" x14ac:dyDescent="0.35">
      <c r="C702" s="52"/>
    </row>
    <row r="703" spans="3:3" ht="27.75" customHeight="1" x14ac:dyDescent="0.35">
      <c r="C703" s="52"/>
    </row>
    <row r="704" spans="3:3" ht="27.75" customHeight="1" x14ac:dyDescent="0.35">
      <c r="C704" s="52"/>
    </row>
    <row r="705" spans="3:3" ht="27.75" customHeight="1" x14ac:dyDescent="0.35">
      <c r="C705" s="52"/>
    </row>
    <row r="706" spans="3:3" ht="27.75" customHeight="1" x14ac:dyDescent="0.35">
      <c r="C706" s="52"/>
    </row>
    <row r="707" spans="3:3" ht="27.75" customHeight="1" x14ac:dyDescent="0.35">
      <c r="C707" s="52"/>
    </row>
    <row r="708" spans="3:3" ht="27.75" customHeight="1" x14ac:dyDescent="0.35">
      <c r="C708" s="52"/>
    </row>
    <row r="709" spans="3:3" ht="27.75" customHeight="1" x14ac:dyDescent="0.35">
      <c r="C709" s="52"/>
    </row>
    <row r="710" spans="3:3" ht="27.75" customHeight="1" x14ac:dyDescent="0.35">
      <c r="C710" s="52"/>
    </row>
    <row r="711" spans="3:3" ht="27.75" customHeight="1" x14ac:dyDescent="0.35">
      <c r="C711" s="52"/>
    </row>
    <row r="712" spans="3:3" ht="27.75" customHeight="1" x14ac:dyDescent="0.35">
      <c r="C712" s="52"/>
    </row>
    <row r="713" spans="3:3" ht="27.75" customHeight="1" x14ac:dyDescent="0.35">
      <c r="C713" s="52"/>
    </row>
    <row r="714" spans="3:3" ht="27.75" customHeight="1" x14ac:dyDescent="0.35">
      <c r="C714" s="52"/>
    </row>
    <row r="715" spans="3:3" ht="27.75" customHeight="1" x14ac:dyDescent="0.35">
      <c r="C715" s="52"/>
    </row>
    <row r="716" spans="3:3" ht="27.75" customHeight="1" x14ac:dyDescent="0.35">
      <c r="C716" s="52"/>
    </row>
    <row r="717" spans="3:3" ht="27.75" customHeight="1" x14ac:dyDescent="0.35">
      <c r="C717" s="52"/>
    </row>
    <row r="718" spans="3:3" ht="27.75" customHeight="1" x14ac:dyDescent="0.35">
      <c r="C718" s="52"/>
    </row>
    <row r="719" spans="3:3" ht="27.75" customHeight="1" x14ac:dyDescent="0.35">
      <c r="C719" s="52"/>
    </row>
    <row r="720" spans="3:3" ht="27.75" customHeight="1" x14ac:dyDescent="0.35">
      <c r="C720" s="52"/>
    </row>
    <row r="721" spans="3:3" ht="27.75" customHeight="1" x14ac:dyDescent="0.35">
      <c r="C721" s="52"/>
    </row>
    <row r="722" spans="3:3" ht="27.75" customHeight="1" x14ac:dyDescent="0.35">
      <c r="C722" s="52"/>
    </row>
    <row r="723" spans="3:3" ht="27.75" customHeight="1" x14ac:dyDescent="0.35">
      <c r="C723" s="52"/>
    </row>
    <row r="724" spans="3:3" ht="27.75" customHeight="1" x14ac:dyDescent="0.35">
      <c r="C724" s="52"/>
    </row>
    <row r="725" spans="3:3" ht="27.75" customHeight="1" x14ac:dyDescent="0.35">
      <c r="C725" s="52"/>
    </row>
    <row r="726" spans="3:3" ht="27.75" customHeight="1" x14ac:dyDescent="0.35">
      <c r="C726" s="52"/>
    </row>
    <row r="727" spans="3:3" ht="27.75" customHeight="1" x14ac:dyDescent="0.35">
      <c r="C727" s="52"/>
    </row>
    <row r="728" spans="3:3" ht="27.75" customHeight="1" x14ac:dyDescent="0.35">
      <c r="C728" s="52"/>
    </row>
    <row r="729" spans="3:3" ht="27.75" customHeight="1" x14ac:dyDescent="0.35">
      <c r="C729" s="52"/>
    </row>
    <row r="730" spans="3:3" ht="27.75" customHeight="1" x14ac:dyDescent="0.35">
      <c r="C730" s="52"/>
    </row>
    <row r="731" spans="3:3" ht="27.75" customHeight="1" x14ac:dyDescent="0.35">
      <c r="C731" s="52"/>
    </row>
    <row r="732" spans="3:3" ht="27.75" customHeight="1" x14ac:dyDescent="0.35">
      <c r="C732" s="52"/>
    </row>
    <row r="733" spans="3:3" ht="27.75" customHeight="1" x14ac:dyDescent="0.35">
      <c r="C733" s="52"/>
    </row>
    <row r="734" spans="3:3" ht="27.75" customHeight="1" x14ac:dyDescent="0.35">
      <c r="C734" s="52"/>
    </row>
    <row r="735" spans="3:3" ht="27.75" customHeight="1" x14ac:dyDescent="0.35">
      <c r="C735" s="52"/>
    </row>
    <row r="736" spans="3:3" ht="27.75" customHeight="1" x14ac:dyDescent="0.35">
      <c r="C736" s="52"/>
    </row>
    <row r="737" spans="3:3" ht="27.75" customHeight="1" x14ac:dyDescent="0.35">
      <c r="C737" s="52"/>
    </row>
    <row r="738" spans="3:3" ht="27.75" customHeight="1" x14ac:dyDescent="0.35">
      <c r="C738" s="52"/>
    </row>
    <row r="739" spans="3:3" ht="27.75" customHeight="1" x14ac:dyDescent="0.35">
      <c r="C739" s="52"/>
    </row>
    <row r="740" spans="3:3" ht="27.75" customHeight="1" x14ac:dyDescent="0.35">
      <c r="C740" s="52"/>
    </row>
    <row r="741" spans="3:3" ht="27.75" customHeight="1" x14ac:dyDescent="0.35">
      <c r="C741" s="52"/>
    </row>
    <row r="742" spans="3:3" ht="27.75" customHeight="1" x14ac:dyDescent="0.35">
      <c r="C742" s="52"/>
    </row>
    <row r="743" spans="3:3" ht="27.75" customHeight="1" x14ac:dyDescent="0.35">
      <c r="C743" s="52"/>
    </row>
    <row r="744" spans="3:3" ht="27.75" customHeight="1" x14ac:dyDescent="0.35">
      <c r="C744" s="52"/>
    </row>
    <row r="745" spans="3:3" ht="27.75" customHeight="1" x14ac:dyDescent="0.35">
      <c r="C745" s="52"/>
    </row>
    <row r="746" spans="3:3" ht="27.75" customHeight="1" x14ac:dyDescent="0.35">
      <c r="C746" s="52"/>
    </row>
    <row r="747" spans="3:3" ht="27.75" customHeight="1" x14ac:dyDescent="0.35">
      <c r="C747" s="52"/>
    </row>
    <row r="748" spans="3:3" ht="27.75" customHeight="1" x14ac:dyDescent="0.35">
      <c r="C748" s="52"/>
    </row>
    <row r="749" spans="3:3" ht="27.75" customHeight="1" x14ac:dyDescent="0.35">
      <c r="C749" s="52"/>
    </row>
    <row r="750" spans="3:3" ht="27.75" customHeight="1" x14ac:dyDescent="0.35">
      <c r="C750" s="52"/>
    </row>
    <row r="751" spans="3:3" ht="27.75" customHeight="1" x14ac:dyDescent="0.35">
      <c r="C751" s="52"/>
    </row>
    <row r="752" spans="3:3" ht="27.75" customHeight="1" x14ac:dyDescent="0.35">
      <c r="C752" s="52"/>
    </row>
    <row r="753" spans="3:3" ht="27.75" customHeight="1" x14ac:dyDescent="0.35">
      <c r="C753" s="52"/>
    </row>
    <row r="754" spans="3:3" ht="27.75" customHeight="1" x14ac:dyDescent="0.35">
      <c r="C754" s="52"/>
    </row>
    <row r="755" spans="3:3" ht="27.75" customHeight="1" x14ac:dyDescent="0.35">
      <c r="C755" s="52"/>
    </row>
    <row r="756" spans="3:3" ht="27.75" customHeight="1" x14ac:dyDescent="0.35">
      <c r="C756" s="52"/>
    </row>
    <row r="757" spans="3:3" ht="27.75" customHeight="1" x14ac:dyDescent="0.35">
      <c r="C757" s="52"/>
    </row>
    <row r="758" spans="3:3" ht="27.75" customHeight="1" x14ac:dyDescent="0.35">
      <c r="C758" s="52"/>
    </row>
    <row r="759" spans="3:3" ht="27.75" customHeight="1" x14ac:dyDescent="0.35">
      <c r="C759" s="52"/>
    </row>
    <row r="760" spans="3:3" ht="27.75" customHeight="1" x14ac:dyDescent="0.35">
      <c r="C760" s="52"/>
    </row>
    <row r="761" spans="3:3" ht="27.75" customHeight="1" x14ac:dyDescent="0.35">
      <c r="C761" s="52"/>
    </row>
    <row r="762" spans="3:3" ht="27.75" customHeight="1" x14ac:dyDescent="0.35">
      <c r="C762" s="52"/>
    </row>
    <row r="763" spans="3:3" ht="27.75" customHeight="1" x14ac:dyDescent="0.35">
      <c r="C763" s="52"/>
    </row>
    <row r="764" spans="3:3" ht="27.75" customHeight="1" x14ac:dyDescent="0.35">
      <c r="C764" s="52"/>
    </row>
    <row r="765" spans="3:3" ht="27.75" customHeight="1" x14ac:dyDescent="0.35">
      <c r="C765" s="52"/>
    </row>
    <row r="766" spans="3:3" ht="27.75" customHeight="1" x14ac:dyDescent="0.35">
      <c r="C766" s="52"/>
    </row>
    <row r="767" spans="3:3" ht="27.75" customHeight="1" x14ac:dyDescent="0.35">
      <c r="C767" s="52"/>
    </row>
    <row r="768" spans="3:3" ht="27.75" customHeight="1" x14ac:dyDescent="0.35">
      <c r="C768" s="52"/>
    </row>
    <row r="769" spans="3:3" ht="27.75" customHeight="1" x14ac:dyDescent="0.35">
      <c r="C769" s="52"/>
    </row>
    <row r="770" spans="3:3" ht="27.75" customHeight="1" x14ac:dyDescent="0.35">
      <c r="C770" s="52"/>
    </row>
    <row r="771" spans="3:3" ht="27.75" customHeight="1" x14ac:dyDescent="0.35">
      <c r="C771" s="52"/>
    </row>
    <row r="772" spans="3:3" ht="27.75" customHeight="1" x14ac:dyDescent="0.35">
      <c r="C772" s="52"/>
    </row>
    <row r="773" spans="3:3" ht="27.75" customHeight="1" x14ac:dyDescent="0.35">
      <c r="C773" s="52"/>
    </row>
    <row r="774" spans="3:3" ht="27.75" customHeight="1" x14ac:dyDescent="0.35">
      <c r="C774" s="52"/>
    </row>
    <row r="775" spans="3:3" ht="27.75" customHeight="1" x14ac:dyDescent="0.35">
      <c r="C775" s="52"/>
    </row>
    <row r="776" spans="3:3" ht="27.75" customHeight="1" x14ac:dyDescent="0.35">
      <c r="C776" s="52"/>
    </row>
    <row r="777" spans="3:3" ht="27.75" customHeight="1" x14ac:dyDescent="0.35">
      <c r="C777" s="52"/>
    </row>
    <row r="778" spans="3:3" ht="27.75" customHeight="1" x14ac:dyDescent="0.35">
      <c r="C778" s="52"/>
    </row>
    <row r="779" spans="3:3" ht="27.75" customHeight="1" x14ac:dyDescent="0.35">
      <c r="C779" s="52"/>
    </row>
    <row r="780" spans="3:3" ht="27.75" customHeight="1" x14ac:dyDescent="0.35">
      <c r="C780" s="52"/>
    </row>
    <row r="781" spans="3:3" ht="27.75" customHeight="1" x14ac:dyDescent="0.35">
      <c r="C781" s="52"/>
    </row>
    <row r="782" spans="3:3" ht="27.75" customHeight="1" x14ac:dyDescent="0.35">
      <c r="C782" s="52"/>
    </row>
    <row r="783" spans="3:3" ht="27.75" customHeight="1" x14ac:dyDescent="0.35">
      <c r="C783" s="52"/>
    </row>
    <row r="784" spans="3:3" ht="27.75" customHeight="1" x14ac:dyDescent="0.35">
      <c r="C784" s="52"/>
    </row>
    <row r="785" spans="3:3" ht="27.75" customHeight="1" x14ac:dyDescent="0.35">
      <c r="C785" s="52"/>
    </row>
    <row r="786" spans="3:3" ht="27.75" customHeight="1" x14ac:dyDescent="0.35">
      <c r="C786" s="52"/>
    </row>
    <row r="787" spans="3:3" ht="27.75" customHeight="1" x14ac:dyDescent="0.35">
      <c r="C787" s="52"/>
    </row>
    <row r="788" spans="3:3" ht="27.75" customHeight="1" x14ac:dyDescent="0.35">
      <c r="C788" s="52"/>
    </row>
    <row r="789" spans="3:3" ht="27.75" customHeight="1" x14ac:dyDescent="0.35">
      <c r="C789" s="52"/>
    </row>
    <row r="790" spans="3:3" ht="27.75" customHeight="1" x14ac:dyDescent="0.35">
      <c r="C790" s="52"/>
    </row>
    <row r="791" spans="3:3" ht="27.75" customHeight="1" x14ac:dyDescent="0.35">
      <c r="C791" s="52"/>
    </row>
    <row r="792" spans="3:3" ht="27.75" customHeight="1" x14ac:dyDescent="0.35">
      <c r="C792" s="52"/>
    </row>
    <row r="793" spans="3:3" ht="27.75" customHeight="1" x14ac:dyDescent="0.35">
      <c r="C793" s="52"/>
    </row>
    <row r="794" spans="3:3" ht="27.75" customHeight="1" x14ac:dyDescent="0.35">
      <c r="C794" s="52"/>
    </row>
    <row r="795" spans="3:3" ht="27.75" customHeight="1" x14ac:dyDescent="0.35">
      <c r="C795" s="52"/>
    </row>
    <row r="796" spans="3:3" ht="27.75" customHeight="1" x14ac:dyDescent="0.35">
      <c r="C796" s="52"/>
    </row>
    <row r="797" spans="3:3" ht="27.75" customHeight="1" x14ac:dyDescent="0.35">
      <c r="C797" s="52"/>
    </row>
    <row r="798" spans="3:3" ht="27.75" customHeight="1" x14ac:dyDescent="0.35">
      <c r="C798" s="52"/>
    </row>
    <row r="799" spans="3:3" ht="27.75" customHeight="1" x14ac:dyDescent="0.35">
      <c r="C799" s="52"/>
    </row>
    <row r="800" spans="3:3" ht="27.75" customHeight="1" x14ac:dyDescent="0.35">
      <c r="C800" s="52"/>
    </row>
    <row r="801" spans="3:3" ht="27.75" customHeight="1" x14ac:dyDescent="0.35">
      <c r="C801" s="52"/>
    </row>
    <row r="802" spans="3:3" ht="27.75" customHeight="1" x14ac:dyDescent="0.35">
      <c r="C802" s="52"/>
    </row>
    <row r="803" spans="3:3" ht="27.75" customHeight="1" x14ac:dyDescent="0.35">
      <c r="C803" s="52"/>
    </row>
    <row r="804" spans="3:3" ht="27.75" customHeight="1" x14ac:dyDescent="0.35">
      <c r="C804" s="52"/>
    </row>
    <row r="805" spans="3:3" ht="27.75" customHeight="1" x14ac:dyDescent="0.35">
      <c r="C805" s="52"/>
    </row>
    <row r="806" spans="3:3" ht="27.75" customHeight="1" x14ac:dyDescent="0.35">
      <c r="C806" s="52"/>
    </row>
    <row r="807" spans="3:3" ht="27.75" customHeight="1" x14ac:dyDescent="0.35">
      <c r="C807" s="52"/>
    </row>
    <row r="808" spans="3:3" ht="27.75" customHeight="1" x14ac:dyDescent="0.35">
      <c r="C808" s="52"/>
    </row>
    <row r="809" spans="3:3" ht="27.75" customHeight="1" x14ac:dyDescent="0.35">
      <c r="C809" s="52"/>
    </row>
    <row r="810" spans="3:3" ht="27.75" customHeight="1" x14ac:dyDescent="0.35">
      <c r="C810" s="52"/>
    </row>
    <row r="811" spans="3:3" ht="27.75" customHeight="1" x14ac:dyDescent="0.35">
      <c r="C811" s="52"/>
    </row>
    <row r="812" spans="3:3" ht="27.75" customHeight="1" x14ac:dyDescent="0.35">
      <c r="C812" s="52"/>
    </row>
    <row r="813" spans="3:3" ht="27.75" customHeight="1" x14ac:dyDescent="0.35">
      <c r="C813" s="52"/>
    </row>
    <row r="814" spans="3:3" ht="27.75" customHeight="1" x14ac:dyDescent="0.35">
      <c r="C814" s="52"/>
    </row>
    <row r="815" spans="3:3" ht="27.75" customHeight="1" x14ac:dyDescent="0.35">
      <c r="C815" s="52"/>
    </row>
    <row r="816" spans="3:3" ht="27.75" customHeight="1" x14ac:dyDescent="0.35">
      <c r="C816" s="52"/>
    </row>
    <row r="817" spans="3:3" ht="27.75" customHeight="1" x14ac:dyDescent="0.35">
      <c r="C817" s="52"/>
    </row>
    <row r="818" spans="3:3" ht="27.75" customHeight="1" x14ac:dyDescent="0.35">
      <c r="C818" s="52"/>
    </row>
    <row r="819" spans="3:3" ht="27.75" customHeight="1" x14ac:dyDescent="0.35">
      <c r="C819" s="52"/>
    </row>
    <row r="820" spans="3:3" ht="27.75" customHeight="1" x14ac:dyDescent="0.35">
      <c r="C820" s="52"/>
    </row>
    <row r="821" spans="3:3" ht="27.75" customHeight="1" x14ac:dyDescent="0.35">
      <c r="C821" s="52"/>
    </row>
    <row r="822" spans="3:3" ht="27.75" customHeight="1" x14ac:dyDescent="0.35">
      <c r="C822" s="52"/>
    </row>
    <row r="823" spans="3:3" ht="27.75" customHeight="1" x14ac:dyDescent="0.35">
      <c r="C823" s="52"/>
    </row>
    <row r="824" spans="3:3" ht="27.75" customHeight="1" x14ac:dyDescent="0.35">
      <c r="C824" s="52"/>
    </row>
    <row r="825" spans="3:3" ht="27.75" customHeight="1" x14ac:dyDescent="0.35">
      <c r="C825" s="52"/>
    </row>
    <row r="826" spans="3:3" ht="27.75" customHeight="1" x14ac:dyDescent="0.35">
      <c r="C826" s="52"/>
    </row>
    <row r="827" spans="3:3" ht="27.75" customHeight="1" x14ac:dyDescent="0.35">
      <c r="C827" s="52"/>
    </row>
    <row r="828" spans="3:3" ht="27.75" customHeight="1" x14ac:dyDescent="0.35">
      <c r="C828" s="52"/>
    </row>
    <row r="829" spans="3:3" ht="27.75" customHeight="1" x14ac:dyDescent="0.35">
      <c r="C829" s="52"/>
    </row>
    <row r="830" spans="3:3" ht="27.75" customHeight="1" x14ac:dyDescent="0.35">
      <c r="C830" s="52"/>
    </row>
    <row r="831" spans="3:3" ht="27.75" customHeight="1" x14ac:dyDescent="0.35">
      <c r="C831" s="52"/>
    </row>
    <row r="832" spans="3:3" ht="27.75" customHeight="1" x14ac:dyDescent="0.35">
      <c r="C832" s="52"/>
    </row>
    <row r="833" spans="3:3" ht="27.75" customHeight="1" x14ac:dyDescent="0.35">
      <c r="C833" s="52"/>
    </row>
    <row r="834" spans="3:3" ht="27.75" customHeight="1" x14ac:dyDescent="0.35">
      <c r="C834" s="52"/>
    </row>
    <row r="835" spans="3:3" ht="27.75" customHeight="1" x14ac:dyDescent="0.35">
      <c r="C835" s="52"/>
    </row>
    <row r="836" spans="3:3" ht="27.75" customHeight="1" x14ac:dyDescent="0.35">
      <c r="C836" s="52"/>
    </row>
    <row r="837" spans="3:3" ht="27.75" customHeight="1" x14ac:dyDescent="0.35">
      <c r="C837" s="52"/>
    </row>
    <row r="838" spans="3:3" ht="27.75" customHeight="1" x14ac:dyDescent="0.35">
      <c r="C838" s="52"/>
    </row>
    <row r="839" spans="3:3" ht="27.75" customHeight="1" x14ac:dyDescent="0.35">
      <c r="C839" s="52"/>
    </row>
    <row r="840" spans="3:3" ht="27.75" customHeight="1" x14ac:dyDescent="0.35">
      <c r="C840" s="52"/>
    </row>
    <row r="841" spans="3:3" ht="27.75" customHeight="1" x14ac:dyDescent="0.35">
      <c r="C841" s="52"/>
    </row>
    <row r="842" spans="3:3" ht="27.75" customHeight="1" x14ac:dyDescent="0.35">
      <c r="C842" s="52"/>
    </row>
    <row r="843" spans="3:3" ht="27.75" customHeight="1" x14ac:dyDescent="0.35">
      <c r="C843" s="52"/>
    </row>
    <row r="844" spans="3:3" ht="27.75" customHeight="1" x14ac:dyDescent="0.35">
      <c r="C844" s="52"/>
    </row>
    <row r="845" spans="3:3" ht="27.75" customHeight="1" x14ac:dyDescent="0.35">
      <c r="C845" s="52"/>
    </row>
    <row r="846" spans="3:3" ht="27.75" customHeight="1" x14ac:dyDescent="0.35">
      <c r="C846" s="52"/>
    </row>
    <row r="847" spans="3:3" ht="27.75" customHeight="1" x14ac:dyDescent="0.35">
      <c r="C847" s="52"/>
    </row>
    <row r="848" spans="3:3" ht="27.75" customHeight="1" x14ac:dyDescent="0.35">
      <c r="C848" s="52"/>
    </row>
    <row r="849" spans="3:3" ht="27.75" customHeight="1" x14ac:dyDescent="0.35">
      <c r="C849" s="52"/>
    </row>
    <row r="850" spans="3:3" ht="27.75" customHeight="1" x14ac:dyDescent="0.35">
      <c r="C850" s="52"/>
    </row>
    <row r="851" spans="3:3" ht="27.75" customHeight="1" x14ac:dyDescent="0.35">
      <c r="C851" s="52"/>
    </row>
    <row r="852" spans="3:3" ht="27.75" customHeight="1" x14ac:dyDescent="0.35">
      <c r="C852" s="52"/>
    </row>
    <row r="853" spans="3:3" ht="27.75" customHeight="1" x14ac:dyDescent="0.35">
      <c r="C853" s="52"/>
    </row>
    <row r="854" spans="3:3" ht="27.75" customHeight="1" x14ac:dyDescent="0.35">
      <c r="C854" s="52"/>
    </row>
    <row r="855" spans="3:3" ht="27.75" customHeight="1" x14ac:dyDescent="0.35">
      <c r="C855" s="52"/>
    </row>
    <row r="856" spans="3:3" ht="27.75" customHeight="1" x14ac:dyDescent="0.35">
      <c r="C856" s="52"/>
    </row>
    <row r="857" spans="3:3" ht="27.75" customHeight="1" x14ac:dyDescent="0.35">
      <c r="C857" s="52"/>
    </row>
    <row r="858" spans="3:3" ht="27.75" customHeight="1" x14ac:dyDescent="0.35">
      <c r="C858" s="52"/>
    </row>
    <row r="859" spans="3:3" ht="27.75" customHeight="1" x14ac:dyDescent="0.35">
      <c r="C859" s="52"/>
    </row>
    <row r="860" spans="3:3" ht="27.75" customHeight="1" x14ac:dyDescent="0.35">
      <c r="C860" s="52"/>
    </row>
    <row r="861" spans="3:3" ht="27.75" customHeight="1" x14ac:dyDescent="0.35">
      <c r="C861" s="52"/>
    </row>
    <row r="862" spans="3:3" ht="27.75" customHeight="1" x14ac:dyDescent="0.35">
      <c r="C862" s="52"/>
    </row>
    <row r="863" spans="3:3" ht="27.75" customHeight="1" x14ac:dyDescent="0.35">
      <c r="C863" s="52"/>
    </row>
    <row r="864" spans="3:3" ht="27.75" customHeight="1" x14ac:dyDescent="0.35">
      <c r="C864" s="52"/>
    </row>
    <row r="865" spans="3:3" ht="27.75" customHeight="1" x14ac:dyDescent="0.35">
      <c r="C865" s="52"/>
    </row>
    <row r="866" spans="3:3" ht="27.75" customHeight="1" x14ac:dyDescent="0.35">
      <c r="C866" s="52"/>
    </row>
    <row r="867" spans="3:3" ht="27.75" customHeight="1" x14ac:dyDescent="0.35">
      <c r="C867" s="52"/>
    </row>
    <row r="868" spans="3:3" ht="27.75" customHeight="1" x14ac:dyDescent="0.35">
      <c r="C868" s="52"/>
    </row>
    <row r="869" spans="3:3" ht="27.75" customHeight="1" x14ac:dyDescent="0.35">
      <c r="C869" s="52"/>
    </row>
    <row r="870" spans="3:3" ht="27.75" customHeight="1" x14ac:dyDescent="0.35">
      <c r="C870" s="52"/>
    </row>
    <row r="871" spans="3:3" ht="27.75" customHeight="1" x14ac:dyDescent="0.35">
      <c r="C871" s="52"/>
    </row>
    <row r="872" spans="3:3" ht="27.75" customHeight="1" x14ac:dyDescent="0.35">
      <c r="C872" s="52"/>
    </row>
    <row r="873" spans="3:3" ht="27.75" customHeight="1" x14ac:dyDescent="0.35">
      <c r="C873" s="52"/>
    </row>
    <row r="874" spans="3:3" ht="27.75" customHeight="1" x14ac:dyDescent="0.35">
      <c r="C874" s="52"/>
    </row>
    <row r="875" spans="3:3" ht="27.75" customHeight="1" x14ac:dyDescent="0.35">
      <c r="C875" s="52"/>
    </row>
    <row r="876" spans="3:3" ht="27.75" customHeight="1" x14ac:dyDescent="0.35">
      <c r="C876" s="52"/>
    </row>
    <row r="877" spans="3:3" ht="27.75" customHeight="1" x14ac:dyDescent="0.35">
      <c r="C877" s="52"/>
    </row>
    <row r="878" spans="3:3" ht="27.75" customHeight="1" x14ac:dyDescent="0.35">
      <c r="C878" s="52"/>
    </row>
    <row r="879" spans="3:3" ht="27.75" customHeight="1" x14ac:dyDescent="0.35">
      <c r="C879" s="52"/>
    </row>
    <row r="880" spans="3:3" ht="27.75" customHeight="1" x14ac:dyDescent="0.35">
      <c r="C880" s="52"/>
    </row>
    <row r="881" spans="3:3" ht="27.75" customHeight="1" x14ac:dyDescent="0.35">
      <c r="C881" s="52"/>
    </row>
    <row r="882" spans="3:3" ht="27.75" customHeight="1" x14ac:dyDescent="0.35">
      <c r="C882" s="52"/>
    </row>
    <row r="883" spans="3:3" ht="27.75" customHeight="1" x14ac:dyDescent="0.35">
      <c r="C883" s="52"/>
    </row>
    <row r="884" spans="3:3" ht="27.75" customHeight="1" x14ac:dyDescent="0.35">
      <c r="C884" s="52"/>
    </row>
    <row r="885" spans="3:3" ht="27.75" customHeight="1" x14ac:dyDescent="0.35">
      <c r="C885" s="52"/>
    </row>
    <row r="886" spans="3:3" ht="27.75" customHeight="1" x14ac:dyDescent="0.35">
      <c r="C886" s="52"/>
    </row>
    <row r="887" spans="3:3" ht="27.75" customHeight="1" x14ac:dyDescent="0.35">
      <c r="C887" s="52"/>
    </row>
    <row r="888" spans="3:3" ht="27.75" customHeight="1" x14ac:dyDescent="0.35">
      <c r="C888" s="52"/>
    </row>
    <row r="889" spans="3:3" ht="27.75" customHeight="1" x14ac:dyDescent="0.35">
      <c r="C889" s="52"/>
    </row>
    <row r="890" spans="3:3" ht="27.75" customHeight="1" x14ac:dyDescent="0.35">
      <c r="C890" s="52"/>
    </row>
    <row r="891" spans="3:3" ht="27.75" customHeight="1" x14ac:dyDescent="0.35">
      <c r="C891" s="52"/>
    </row>
    <row r="892" spans="3:3" ht="27.75" customHeight="1" x14ac:dyDescent="0.35">
      <c r="C892" s="52"/>
    </row>
    <row r="893" spans="3:3" ht="27.75" customHeight="1" x14ac:dyDescent="0.35">
      <c r="C893" s="52"/>
    </row>
    <row r="894" spans="3:3" ht="27.75" customHeight="1" x14ac:dyDescent="0.35">
      <c r="C894" s="52"/>
    </row>
    <row r="895" spans="3:3" ht="27.75" customHeight="1" x14ac:dyDescent="0.35">
      <c r="C895" s="52"/>
    </row>
    <row r="896" spans="3:3" ht="27.75" customHeight="1" x14ac:dyDescent="0.35">
      <c r="C896" s="52"/>
    </row>
    <row r="897" spans="3:3" ht="27.75" customHeight="1" x14ac:dyDescent="0.35">
      <c r="C897" s="52"/>
    </row>
    <row r="898" spans="3:3" ht="27.75" customHeight="1" x14ac:dyDescent="0.35">
      <c r="C898" s="52"/>
    </row>
    <row r="899" spans="3:3" ht="27.75" customHeight="1" x14ac:dyDescent="0.35">
      <c r="C899" s="52"/>
    </row>
    <row r="900" spans="3:3" ht="27.75" customHeight="1" x14ac:dyDescent="0.35">
      <c r="C900" s="52"/>
    </row>
    <row r="901" spans="3:3" ht="27.75" customHeight="1" x14ac:dyDescent="0.35">
      <c r="C901" s="52"/>
    </row>
    <row r="902" spans="3:3" ht="27.75" customHeight="1" x14ac:dyDescent="0.35">
      <c r="C902" s="52"/>
    </row>
    <row r="903" spans="3:3" ht="27.75" customHeight="1" x14ac:dyDescent="0.35">
      <c r="C903" s="52"/>
    </row>
    <row r="904" spans="3:3" ht="27.75" customHeight="1" x14ac:dyDescent="0.35">
      <c r="C904" s="52"/>
    </row>
    <row r="905" spans="3:3" ht="27.75" customHeight="1" x14ac:dyDescent="0.35">
      <c r="C905" s="52"/>
    </row>
    <row r="906" spans="3:3" ht="27.75" customHeight="1" x14ac:dyDescent="0.35">
      <c r="C906" s="52"/>
    </row>
    <row r="907" spans="3:3" ht="27.75" customHeight="1" x14ac:dyDescent="0.35">
      <c r="C907" s="52"/>
    </row>
    <row r="908" spans="3:3" ht="27.75" customHeight="1" x14ac:dyDescent="0.35">
      <c r="C908" s="52"/>
    </row>
    <row r="909" spans="3:3" ht="27.75" customHeight="1" x14ac:dyDescent="0.35">
      <c r="C909" s="52"/>
    </row>
    <row r="910" spans="3:3" ht="27.75" customHeight="1" x14ac:dyDescent="0.35">
      <c r="C910" s="52"/>
    </row>
    <row r="911" spans="3:3" ht="27.75" customHeight="1" x14ac:dyDescent="0.35">
      <c r="C911" s="52"/>
    </row>
    <row r="912" spans="3:3" ht="27.75" customHeight="1" x14ac:dyDescent="0.35">
      <c r="C912" s="52"/>
    </row>
    <row r="913" spans="3:3" ht="27.75" customHeight="1" x14ac:dyDescent="0.35">
      <c r="C913" s="52"/>
    </row>
    <row r="914" spans="3:3" ht="27.75" customHeight="1" x14ac:dyDescent="0.35">
      <c r="C914" s="52"/>
    </row>
    <row r="915" spans="3:3" ht="27.75" customHeight="1" x14ac:dyDescent="0.35">
      <c r="C915" s="52"/>
    </row>
    <row r="916" spans="3:3" ht="27.75" customHeight="1" x14ac:dyDescent="0.35">
      <c r="C916" s="52"/>
    </row>
    <row r="917" spans="3:3" ht="27.75" customHeight="1" x14ac:dyDescent="0.35">
      <c r="C917" s="52"/>
    </row>
    <row r="918" spans="3:3" ht="27.75" customHeight="1" x14ac:dyDescent="0.35">
      <c r="C918" s="52"/>
    </row>
    <row r="919" spans="3:3" ht="27.75" customHeight="1" x14ac:dyDescent="0.35">
      <c r="C919" s="52"/>
    </row>
    <row r="920" spans="3:3" ht="27.75" customHeight="1" x14ac:dyDescent="0.35">
      <c r="C920" s="52"/>
    </row>
    <row r="921" spans="3:3" ht="27.75" customHeight="1" x14ac:dyDescent="0.35">
      <c r="C921" s="52"/>
    </row>
    <row r="922" spans="3:3" ht="27.75" customHeight="1" x14ac:dyDescent="0.35">
      <c r="C922" s="52"/>
    </row>
    <row r="923" spans="3:3" ht="27.75" customHeight="1" x14ac:dyDescent="0.35">
      <c r="C923" s="52"/>
    </row>
    <row r="924" spans="3:3" ht="27.75" customHeight="1" x14ac:dyDescent="0.35">
      <c r="C924" s="52"/>
    </row>
    <row r="925" spans="3:3" ht="27.75" customHeight="1" x14ac:dyDescent="0.35">
      <c r="C925" s="52"/>
    </row>
    <row r="926" spans="3:3" ht="27.75" customHeight="1" x14ac:dyDescent="0.35">
      <c r="C926" s="52"/>
    </row>
    <row r="927" spans="3:3" ht="27.75" customHeight="1" x14ac:dyDescent="0.35">
      <c r="C927" s="52"/>
    </row>
    <row r="928" spans="3:3" ht="27.75" customHeight="1" x14ac:dyDescent="0.35">
      <c r="C928" s="52"/>
    </row>
    <row r="929" spans="3:3" ht="27.75" customHeight="1" x14ac:dyDescent="0.35">
      <c r="C929" s="52"/>
    </row>
    <row r="930" spans="3:3" ht="27.75" customHeight="1" x14ac:dyDescent="0.35">
      <c r="C930" s="52"/>
    </row>
    <row r="931" spans="3:3" ht="27.75" customHeight="1" x14ac:dyDescent="0.35">
      <c r="C931" s="52"/>
    </row>
    <row r="932" spans="3:3" ht="27.75" customHeight="1" x14ac:dyDescent="0.35">
      <c r="C932" s="52"/>
    </row>
    <row r="933" spans="3:3" ht="27.75" customHeight="1" x14ac:dyDescent="0.35">
      <c r="C933" s="52"/>
    </row>
    <row r="934" spans="3:3" ht="27.75" customHeight="1" x14ac:dyDescent="0.35">
      <c r="C934" s="52"/>
    </row>
    <row r="935" spans="3:3" ht="27.75" customHeight="1" x14ac:dyDescent="0.35">
      <c r="C935" s="52"/>
    </row>
    <row r="936" spans="3:3" ht="27.75" customHeight="1" x14ac:dyDescent="0.35">
      <c r="C936" s="52"/>
    </row>
    <row r="937" spans="3:3" ht="27.75" customHeight="1" x14ac:dyDescent="0.35">
      <c r="C937" s="52"/>
    </row>
    <row r="938" spans="3:3" ht="27.75" customHeight="1" x14ac:dyDescent="0.35">
      <c r="C938" s="52"/>
    </row>
    <row r="939" spans="3:3" ht="27.75" customHeight="1" x14ac:dyDescent="0.35">
      <c r="C939" s="52"/>
    </row>
    <row r="940" spans="3:3" ht="27.75" customHeight="1" x14ac:dyDescent="0.35">
      <c r="C940" s="52"/>
    </row>
    <row r="941" spans="3:3" ht="27.75" customHeight="1" x14ac:dyDescent="0.35">
      <c r="C941" s="52"/>
    </row>
    <row r="942" spans="3:3" ht="27.75" customHeight="1" x14ac:dyDescent="0.35">
      <c r="C942" s="52"/>
    </row>
    <row r="943" spans="3:3" ht="27.75" customHeight="1" x14ac:dyDescent="0.35">
      <c r="C943" s="52"/>
    </row>
    <row r="944" spans="3:3" ht="27.75" customHeight="1" x14ac:dyDescent="0.35">
      <c r="C944" s="52"/>
    </row>
    <row r="945" spans="3:3" ht="27.75" customHeight="1" x14ac:dyDescent="0.35">
      <c r="C945" s="52"/>
    </row>
    <row r="946" spans="3:3" ht="27.75" customHeight="1" x14ac:dyDescent="0.35">
      <c r="C946" s="52"/>
    </row>
    <row r="947" spans="3:3" ht="27.75" customHeight="1" x14ac:dyDescent="0.35">
      <c r="C947" s="52"/>
    </row>
    <row r="948" spans="3:3" ht="27.75" customHeight="1" x14ac:dyDescent="0.35">
      <c r="C948" s="52"/>
    </row>
    <row r="949" spans="3:3" ht="27.75" customHeight="1" x14ac:dyDescent="0.35">
      <c r="C949" s="52"/>
    </row>
    <row r="950" spans="3:3" ht="27.75" customHeight="1" x14ac:dyDescent="0.35">
      <c r="C950" s="52"/>
    </row>
    <row r="951" spans="3:3" ht="27.75" customHeight="1" x14ac:dyDescent="0.35">
      <c r="C951" s="52"/>
    </row>
    <row r="952" spans="3:3" ht="27.75" customHeight="1" x14ac:dyDescent="0.35">
      <c r="C952" s="52"/>
    </row>
    <row r="953" spans="3:3" ht="27.75" customHeight="1" x14ac:dyDescent="0.35">
      <c r="C953" s="52"/>
    </row>
    <row r="954" spans="3:3" ht="27.75" customHeight="1" x14ac:dyDescent="0.35">
      <c r="C954" s="52"/>
    </row>
    <row r="955" spans="3:3" ht="27.75" customHeight="1" x14ac:dyDescent="0.35">
      <c r="C955" s="52"/>
    </row>
    <row r="956" spans="3:3" ht="27.75" customHeight="1" x14ac:dyDescent="0.35">
      <c r="C956" s="52"/>
    </row>
    <row r="957" spans="3:3" ht="27.75" customHeight="1" x14ac:dyDescent="0.35">
      <c r="C957" s="52"/>
    </row>
    <row r="958" spans="3:3" ht="27.75" customHeight="1" x14ac:dyDescent="0.35">
      <c r="C958" s="52"/>
    </row>
    <row r="959" spans="3:3" ht="27.75" customHeight="1" x14ac:dyDescent="0.35">
      <c r="C959" s="52"/>
    </row>
    <row r="960" spans="3:3" ht="27.75" customHeight="1" x14ac:dyDescent="0.35">
      <c r="C960" s="52"/>
    </row>
    <row r="961" spans="3:3" ht="27.75" customHeight="1" x14ac:dyDescent="0.35">
      <c r="C961" s="52"/>
    </row>
    <row r="962" spans="3:3" ht="27.75" customHeight="1" x14ac:dyDescent="0.35">
      <c r="C962" s="52"/>
    </row>
    <row r="963" spans="3:3" ht="27.75" customHeight="1" x14ac:dyDescent="0.35">
      <c r="C963" s="52"/>
    </row>
    <row r="964" spans="3:3" ht="27.75" customHeight="1" x14ac:dyDescent="0.35">
      <c r="C964" s="52"/>
    </row>
    <row r="965" spans="3:3" ht="27.75" customHeight="1" x14ac:dyDescent="0.35">
      <c r="C965" s="52"/>
    </row>
    <row r="966" spans="3:3" ht="27.75" customHeight="1" x14ac:dyDescent="0.35">
      <c r="C966" s="52"/>
    </row>
    <row r="967" spans="3:3" ht="27.75" customHeight="1" x14ac:dyDescent="0.35">
      <c r="C967" s="52"/>
    </row>
    <row r="968" spans="3:3" ht="27.75" customHeight="1" x14ac:dyDescent="0.35">
      <c r="C968" s="52"/>
    </row>
    <row r="969" spans="3:3" ht="27.75" customHeight="1" x14ac:dyDescent="0.35">
      <c r="C969" s="52"/>
    </row>
    <row r="970" spans="3:3" ht="27.75" customHeight="1" x14ac:dyDescent="0.35">
      <c r="C970" s="52"/>
    </row>
    <row r="971" spans="3:3" ht="27.75" customHeight="1" x14ac:dyDescent="0.35">
      <c r="C971" s="52"/>
    </row>
    <row r="972" spans="3:3" ht="27.75" customHeight="1" x14ac:dyDescent="0.35">
      <c r="C972" s="52"/>
    </row>
    <row r="973" spans="3:3" ht="27.75" customHeight="1" x14ac:dyDescent="0.35">
      <c r="C973" s="52"/>
    </row>
    <row r="974" spans="3:3" ht="27.75" customHeight="1" x14ac:dyDescent="0.35">
      <c r="C974" s="52"/>
    </row>
    <row r="975" spans="3:3" ht="27.75" customHeight="1" x14ac:dyDescent="0.35">
      <c r="C975" s="52"/>
    </row>
    <row r="976" spans="3:3" ht="27.75" customHeight="1" x14ac:dyDescent="0.35">
      <c r="C976" s="52"/>
    </row>
    <row r="977" spans="3:3" ht="27.75" customHeight="1" x14ac:dyDescent="0.35">
      <c r="C977" s="52"/>
    </row>
    <row r="978" spans="3:3" ht="27.75" customHeight="1" x14ac:dyDescent="0.35">
      <c r="C978" s="52"/>
    </row>
    <row r="979" spans="3:3" ht="27.75" customHeight="1" x14ac:dyDescent="0.35">
      <c r="C979" s="52"/>
    </row>
    <row r="980" spans="3:3" ht="27.75" customHeight="1" x14ac:dyDescent="0.35">
      <c r="C980" s="52"/>
    </row>
    <row r="981" spans="3:3" ht="27.75" customHeight="1" x14ac:dyDescent="0.35">
      <c r="C981" s="52"/>
    </row>
    <row r="982" spans="3:3" ht="27.75" customHeight="1" x14ac:dyDescent="0.35">
      <c r="C982" s="52"/>
    </row>
    <row r="983" spans="3:3" ht="27.75" customHeight="1" x14ac:dyDescent="0.35">
      <c r="C983" s="52"/>
    </row>
    <row r="984" spans="3:3" ht="27.75" customHeight="1" x14ac:dyDescent="0.35">
      <c r="C984" s="52"/>
    </row>
    <row r="985" spans="3:3" ht="27.75" customHeight="1" x14ac:dyDescent="0.35">
      <c r="C985" s="52"/>
    </row>
    <row r="986" spans="3:3" ht="27.75" customHeight="1" x14ac:dyDescent="0.35">
      <c r="C986" s="52"/>
    </row>
    <row r="987" spans="3:3" ht="27.75" customHeight="1" x14ac:dyDescent="0.35">
      <c r="C987" s="52"/>
    </row>
    <row r="988" spans="3:3" ht="27.75" customHeight="1" x14ac:dyDescent="0.35">
      <c r="C988" s="52"/>
    </row>
    <row r="989" spans="3:3" ht="27.75" customHeight="1" x14ac:dyDescent="0.35">
      <c r="C989" s="52"/>
    </row>
    <row r="990" spans="3:3" ht="27.75" customHeight="1" x14ac:dyDescent="0.35">
      <c r="C990" s="52"/>
    </row>
    <row r="991" spans="3:3" ht="27.75" customHeight="1" x14ac:dyDescent="0.35">
      <c r="C991" s="52"/>
    </row>
    <row r="992" spans="3:3" ht="27.75" customHeight="1" x14ac:dyDescent="0.35">
      <c r="C992" s="52"/>
    </row>
    <row r="993" spans="3:3" ht="27.75" customHeight="1" x14ac:dyDescent="0.35">
      <c r="C993" s="52"/>
    </row>
    <row r="994" spans="3:3" ht="27.75" customHeight="1" x14ac:dyDescent="0.35">
      <c r="C994" s="52"/>
    </row>
    <row r="995" spans="3:3" ht="27.75" customHeight="1" x14ac:dyDescent="0.35">
      <c r="C995" s="52"/>
    </row>
    <row r="996" spans="3:3" ht="27.75" customHeight="1" x14ac:dyDescent="0.35">
      <c r="C996" s="52"/>
    </row>
    <row r="997" spans="3:3" ht="27.75" customHeight="1" x14ac:dyDescent="0.35">
      <c r="C997" s="52"/>
    </row>
    <row r="998" spans="3:3" ht="27.75" customHeight="1" x14ac:dyDescent="0.35">
      <c r="C998" s="52"/>
    </row>
    <row r="999" spans="3:3" ht="27.75" customHeight="1" x14ac:dyDescent="0.35">
      <c r="C999" s="52"/>
    </row>
    <row r="1000" spans="3:3" ht="27.75" customHeight="1" x14ac:dyDescent="0.35">
      <c r="C1000" s="52"/>
    </row>
  </sheetData>
  <conditionalFormatting sqref="G2:G201">
    <cfRule type="expression" dxfId="5" priority="1">
      <formula>$G2=$I$6</formula>
    </cfRule>
    <cfRule type="expression" dxfId="4" priority="2">
      <formula>$G2=$I$5</formula>
    </cfRule>
    <cfRule type="expression" dxfId="3" priority="3">
      <formula>$G2=$I$4</formula>
    </cfRule>
  </conditionalFormatting>
  <conditionalFormatting sqref="Q67">
    <cfRule type="expression" dxfId="2" priority="4">
      <formula>$G67=$I$6</formula>
    </cfRule>
    <cfRule type="expression" dxfId="1" priority="5">
      <formula>$G67=$I$5</formula>
    </cfRule>
    <cfRule type="expression" dxfId="0" priority="6">
      <formula>$G67=$I$4</formula>
    </cfRule>
  </conditionalFormatting>
  <dataValidations count="1">
    <dataValidation type="list" allowBlank="1" showErrorMessage="1" sqref="Q67 G2:G201" xr:uid="{00000000-0002-0000-0300-000000000000}">
      <formula1>$I$4:$I$6</formula1>
    </dataValidation>
  </dataValidations>
  <hyperlinks>
    <hyperlink ref="F4" r:id="rId1" xr:uid="{00000000-0004-0000-0300-000000000000}"/>
    <hyperlink ref="F9" r:id="rId2" xr:uid="{00000000-0004-0000-0300-000001000000}"/>
    <hyperlink ref="F10" r:id="rId3" xr:uid="{00000000-0004-0000-0300-000002000000}"/>
    <hyperlink ref="F11" r:id="rId4" xr:uid="{00000000-0004-0000-0300-000003000000}"/>
    <hyperlink ref="F12" r:id="rId5" xr:uid="{00000000-0004-0000-0300-000004000000}"/>
    <hyperlink ref="F13" r:id="rId6" xr:uid="{00000000-0004-0000-0300-000005000000}"/>
    <hyperlink ref="F14" r:id="rId7" xr:uid="{00000000-0004-0000-0300-000006000000}"/>
    <hyperlink ref="F15" r:id="rId8" xr:uid="{00000000-0004-0000-0300-000007000000}"/>
    <hyperlink ref="F16" r:id="rId9" xr:uid="{00000000-0004-0000-0300-000008000000}"/>
    <hyperlink ref="F18" r:id="rId10" xr:uid="{00000000-0004-0000-0300-000009000000}"/>
    <hyperlink ref="F19" r:id="rId11" xr:uid="{00000000-0004-0000-0300-00000A000000}"/>
    <hyperlink ref="F20" r:id="rId12" xr:uid="{00000000-0004-0000-0300-00000B000000}"/>
    <hyperlink ref="F21" r:id="rId13" xr:uid="{00000000-0004-0000-0300-00000C000000}"/>
    <hyperlink ref="F22" r:id="rId14" xr:uid="{00000000-0004-0000-0300-00000D000000}"/>
    <hyperlink ref="F23" r:id="rId15" xr:uid="{00000000-0004-0000-0300-00000E000000}"/>
    <hyperlink ref="F24" r:id="rId16" xr:uid="{00000000-0004-0000-0300-00000F000000}"/>
    <hyperlink ref="F25" r:id="rId17" xr:uid="{00000000-0004-0000-0300-000010000000}"/>
    <hyperlink ref="F26" r:id="rId18" xr:uid="{00000000-0004-0000-0300-000011000000}"/>
    <hyperlink ref="F27" r:id="rId19" xr:uid="{00000000-0004-0000-0300-000012000000}"/>
    <hyperlink ref="F29" r:id="rId20" xr:uid="{00000000-0004-0000-0300-000013000000}"/>
    <hyperlink ref="F30" r:id="rId21" xr:uid="{00000000-0004-0000-0300-000014000000}"/>
    <hyperlink ref="F32" r:id="rId22" xr:uid="{00000000-0004-0000-0300-000015000000}"/>
    <hyperlink ref="F33" r:id="rId23" xr:uid="{00000000-0004-0000-0300-000016000000}"/>
    <hyperlink ref="F34" r:id="rId24" xr:uid="{00000000-0004-0000-0300-000017000000}"/>
    <hyperlink ref="F37" r:id="rId25" xr:uid="{00000000-0004-0000-0300-000018000000}"/>
    <hyperlink ref="F38" r:id="rId26" xr:uid="{00000000-0004-0000-0300-000019000000}"/>
    <hyperlink ref="F40" r:id="rId27" xr:uid="{00000000-0004-0000-0300-00001A000000}"/>
    <hyperlink ref="F41" r:id="rId28" xr:uid="{00000000-0004-0000-0300-00001B000000}"/>
    <hyperlink ref="F42" r:id="rId29" xr:uid="{00000000-0004-0000-0300-00001C000000}"/>
    <hyperlink ref="F43" r:id="rId30" xr:uid="{00000000-0004-0000-0300-00001D000000}"/>
    <hyperlink ref="F44" r:id="rId31" xr:uid="{00000000-0004-0000-0300-00001E000000}"/>
    <hyperlink ref="F45" r:id="rId32" xr:uid="{00000000-0004-0000-0300-00001F000000}"/>
    <hyperlink ref="F46" r:id="rId33" xr:uid="{00000000-0004-0000-0300-000020000000}"/>
    <hyperlink ref="F47" r:id="rId34" xr:uid="{00000000-0004-0000-0300-000021000000}"/>
    <hyperlink ref="F48" r:id="rId35" xr:uid="{00000000-0004-0000-0300-000022000000}"/>
    <hyperlink ref="F50" r:id="rId36" xr:uid="{00000000-0004-0000-0300-000023000000}"/>
    <hyperlink ref="F51" r:id="rId37" xr:uid="{00000000-0004-0000-0300-000024000000}"/>
    <hyperlink ref="F52" r:id="rId38" xr:uid="{00000000-0004-0000-0300-000025000000}"/>
    <hyperlink ref="F53" r:id="rId39" xr:uid="{00000000-0004-0000-0300-000026000000}"/>
    <hyperlink ref="F54" r:id="rId40" xr:uid="{00000000-0004-0000-0300-000027000000}"/>
    <hyperlink ref="F55" r:id="rId41" xr:uid="{00000000-0004-0000-0300-000028000000}"/>
    <hyperlink ref="F56" r:id="rId42" xr:uid="{00000000-0004-0000-0300-000029000000}"/>
    <hyperlink ref="F57" r:id="rId43" xr:uid="{00000000-0004-0000-0300-00002A000000}"/>
    <hyperlink ref="F58" r:id="rId44" xr:uid="{00000000-0004-0000-0300-00002B000000}"/>
    <hyperlink ref="F59" r:id="rId45" xr:uid="{00000000-0004-0000-0300-00002C000000}"/>
    <hyperlink ref="F60" r:id="rId46" xr:uid="{00000000-0004-0000-0300-00002D000000}"/>
    <hyperlink ref="F61" r:id="rId47" xr:uid="{00000000-0004-0000-0300-00002E000000}"/>
    <hyperlink ref="F66" r:id="rId48" xr:uid="{00000000-0004-0000-0300-00002F000000}"/>
    <hyperlink ref="F68" r:id="rId49" xr:uid="{00000000-0004-0000-0300-000030000000}"/>
    <hyperlink ref="F70" r:id="rId50" xr:uid="{00000000-0004-0000-0300-000031000000}"/>
    <hyperlink ref="F71" r:id="rId51" xr:uid="{00000000-0004-0000-0300-000032000000}"/>
    <hyperlink ref="F74" r:id="rId52" xr:uid="{00000000-0004-0000-0300-000033000000}"/>
    <hyperlink ref="F76" r:id="rId53" xr:uid="{00000000-0004-0000-0300-000034000000}"/>
    <hyperlink ref="F77" r:id="rId54" xr:uid="{00000000-0004-0000-0300-000035000000}"/>
    <hyperlink ref="F78" r:id="rId55" xr:uid="{00000000-0004-0000-0300-000036000000}"/>
    <hyperlink ref="F79" r:id="rId56" xr:uid="{00000000-0004-0000-0300-000037000000}"/>
    <hyperlink ref="F80" r:id="rId57" xr:uid="{00000000-0004-0000-0300-000038000000}"/>
    <hyperlink ref="F81" r:id="rId58" xr:uid="{00000000-0004-0000-0300-000039000000}"/>
    <hyperlink ref="F83" r:id="rId59" xr:uid="{00000000-0004-0000-0300-00003A000000}"/>
    <hyperlink ref="F84" r:id="rId60" xr:uid="{00000000-0004-0000-0300-00003B000000}"/>
    <hyperlink ref="F85" r:id="rId61" xr:uid="{00000000-0004-0000-0300-00003C000000}"/>
    <hyperlink ref="F87" r:id="rId62" xr:uid="{00000000-0004-0000-0300-00003D000000}"/>
    <hyperlink ref="F88" r:id="rId63" xr:uid="{00000000-0004-0000-0300-00003E000000}"/>
    <hyperlink ref="F89" r:id="rId64" xr:uid="{00000000-0004-0000-0300-00003F000000}"/>
    <hyperlink ref="F90" r:id="rId65" xr:uid="{00000000-0004-0000-0300-000040000000}"/>
    <hyperlink ref="F91" r:id="rId66" xr:uid="{00000000-0004-0000-0300-000041000000}"/>
    <hyperlink ref="F93" r:id="rId67" xr:uid="{00000000-0004-0000-0300-000042000000}"/>
    <hyperlink ref="F94" r:id="rId68" xr:uid="{00000000-0004-0000-0300-000043000000}"/>
    <hyperlink ref="F96" r:id="rId69" xr:uid="{00000000-0004-0000-0300-000044000000}"/>
    <hyperlink ref="F97" r:id="rId70" xr:uid="{00000000-0004-0000-0300-000045000000}"/>
    <hyperlink ref="F98" r:id="rId71" xr:uid="{00000000-0004-0000-0300-000046000000}"/>
    <hyperlink ref="F100" r:id="rId72" xr:uid="{00000000-0004-0000-0300-000047000000}"/>
    <hyperlink ref="F101" r:id="rId73" xr:uid="{00000000-0004-0000-0300-000048000000}"/>
    <hyperlink ref="F102" r:id="rId74" xr:uid="{00000000-0004-0000-0300-000049000000}"/>
    <hyperlink ref="F103" r:id="rId75" xr:uid="{00000000-0004-0000-0300-00004A000000}"/>
    <hyperlink ref="F104" r:id="rId76" xr:uid="{00000000-0004-0000-0300-00004B000000}"/>
    <hyperlink ref="F105" r:id="rId77" xr:uid="{00000000-0004-0000-0300-00004C000000}"/>
    <hyperlink ref="F106" r:id="rId78" xr:uid="{00000000-0004-0000-0300-00004D000000}"/>
    <hyperlink ref="F107" r:id="rId79" xr:uid="{00000000-0004-0000-0300-00004E000000}"/>
    <hyperlink ref="F108" r:id="rId80" xr:uid="{00000000-0004-0000-0300-00004F000000}"/>
    <hyperlink ref="F109" r:id="rId81" xr:uid="{00000000-0004-0000-0300-000050000000}"/>
    <hyperlink ref="F110" r:id="rId82" xr:uid="{00000000-0004-0000-0300-000051000000}"/>
    <hyperlink ref="F111" r:id="rId83" xr:uid="{00000000-0004-0000-0300-000052000000}"/>
    <hyperlink ref="F113" r:id="rId84" xr:uid="{00000000-0004-0000-0300-000053000000}"/>
    <hyperlink ref="F114" r:id="rId85" xr:uid="{00000000-0004-0000-0300-000054000000}"/>
    <hyperlink ref="F115" r:id="rId86" xr:uid="{00000000-0004-0000-0300-000055000000}"/>
    <hyperlink ref="F116" r:id="rId87" xr:uid="{00000000-0004-0000-0300-000056000000}"/>
    <hyperlink ref="F117" r:id="rId88" xr:uid="{00000000-0004-0000-0300-000057000000}"/>
    <hyperlink ref="F118" r:id="rId89" xr:uid="{00000000-0004-0000-0300-000058000000}"/>
    <hyperlink ref="F119" r:id="rId90" xr:uid="{00000000-0004-0000-0300-000059000000}"/>
    <hyperlink ref="F120" r:id="rId91" xr:uid="{00000000-0004-0000-0300-00005A000000}"/>
    <hyperlink ref="F121" r:id="rId92" xr:uid="{00000000-0004-0000-0300-00005B000000}"/>
    <hyperlink ref="F122" r:id="rId93" xr:uid="{00000000-0004-0000-0300-00005C000000}"/>
    <hyperlink ref="F123" r:id="rId94" xr:uid="{00000000-0004-0000-0300-00005D000000}"/>
    <hyperlink ref="F124" r:id="rId95" xr:uid="{00000000-0004-0000-0300-00005E000000}"/>
    <hyperlink ref="F125" r:id="rId96" xr:uid="{00000000-0004-0000-0300-00005F000000}"/>
    <hyperlink ref="F126" r:id="rId97" xr:uid="{00000000-0004-0000-0300-000060000000}"/>
    <hyperlink ref="F127" r:id="rId98" xr:uid="{00000000-0004-0000-0300-000061000000}"/>
    <hyperlink ref="F128" r:id="rId99" xr:uid="{00000000-0004-0000-0300-000062000000}"/>
    <hyperlink ref="F129" r:id="rId100" xr:uid="{00000000-0004-0000-0300-000063000000}"/>
    <hyperlink ref="F130" r:id="rId101" xr:uid="{00000000-0004-0000-0300-000064000000}"/>
    <hyperlink ref="F131" r:id="rId102" xr:uid="{00000000-0004-0000-0300-000065000000}"/>
    <hyperlink ref="F132" r:id="rId103" xr:uid="{00000000-0004-0000-0300-000066000000}"/>
    <hyperlink ref="F133" r:id="rId104" xr:uid="{00000000-0004-0000-0300-000067000000}"/>
    <hyperlink ref="F134" r:id="rId105" xr:uid="{00000000-0004-0000-0300-000068000000}"/>
    <hyperlink ref="F135" r:id="rId106" xr:uid="{00000000-0004-0000-0300-000069000000}"/>
    <hyperlink ref="F136" r:id="rId107" xr:uid="{00000000-0004-0000-0300-00006A000000}"/>
    <hyperlink ref="F137" r:id="rId108" xr:uid="{00000000-0004-0000-0300-00006B000000}"/>
    <hyperlink ref="F138" r:id="rId109" xr:uid="{00000000-0004-0000-0300-00006C000000}"/>
    <hyperlink ref="F139" r:id="rId110" xr:uid="{00000000-0004-0000-0300-00006D000000}"/>
    <hyperlink ref="F140" r:id="rId111" xr:uid="{00000000-0004-0000-0300-00006E000000}"/>
    <hyperlink ref="F141" r:id="rId112" xr:uid="{00000000-0004-0000-0300-00006F000000}"/>
    <hyperlink ref="F142" r:id="rId113" xr:uid="{00000000-0004-0000-0300-000070000000}"/>
    <hyperlink ref="F143" r:id="rId114" xr:uid="{00000000-0004-0000-0300-000071000000}"/>
    <hyperlink ref="F144" r:id="rId115" xr:uid="{00000000-0004-0000-0300-000072000000}"/>
    <hyperlink ref="F145" r:id="rId116" xr:uid="{00000000-0004-0000-0300-000073000000}"/>
    <hyperlink ref="F146" r:id="rId117" xr:uid="{00000000-0004-0000-0300-000074000000}"/>
    <hyperlink ref="F147" r:id="rId118" xr:uid="{00000000-0004-0000-0300-000075000000}"/>
    <hyperlink ref="F148" r:id="rId119" xr:uid="{00000000-0004-0000-0300-000076000000}"/>
    <hyperlink ref="F149" r:id="rId120" xr:uid="{00000000-0004-0000-0300-000077000000}"/>
    <hyperlink ref="F150" r:id="rId121" xr:uid="{00000000-0004-0000-0300-000078000000}"/>
    <hyperlink ref="F152" r:id="rId122" xr:uid="{00000000-0004-0000-0300-000079000000}"/>
    <hyperlink ref="F153" r:id="rId123" xr:uid="{00000000-0004-0000-0300-00007A000000}"/>
    <hyperlink ref="F154" r:id="rId124" xr:uid="{00000000-0004-0000-0300-00007B000000}"/>
    <hyperlink ref="F155" r:id="rId125" xr:uid="{00000000-0004-0000-0300-00007C000000}"/>
    <hyperlink ref="F156" r:id="rId126" xr:uid="{00000000-0004-0000-0300-00007D000000}"/>
    <hyperlink ref="F157" r:id="rId127" xr:uid="{00000000-0004-0000-0300-00007E000000}"/>
    <hyperlink ref="F158" r:id="rId128" xr:uid="{00000000-0004-0000-0300-00007F000000}"/>
    <hyperlink ref="F159" r:id="rId129" xr:uid="{00000000-0004-0000-0300-000080000000}"/>
    <hyperlink ref="F160" r:id="rId130" xr:uid="{00000000-0004-0000-0300-000081000000}"/>
    <hyperlink ref="F161" r:id="rId131" xr:uid="{00000000-0004-0000-0300-000082000000}"/>
    <hyperlink ref="F162" r:id="rId132" xr:uid="{00000000-0004-0000-0300-000083000000}"/>
    <hyperlink ref="F163" r:id="rId133" xr:uid="{00000000-0004-0000-0300-000084000000}"/>
    <hyperlink ref="F164" r:id="rId134" xr:uid="{00000000-0004-0000-0300-000085000000}"/>
    <hyperlink ref="F165" r:id="rId135" xr:uid="{00000000-0004-0000-0300-000086000000}"/>
    <hyperlink ref="F166" r:id="rId136" xr:uid="{00000000-0004-0000-0300-000087000000}"/>
    <hyperlink ref="F167" r:id="rId137" xr:uid="{00000000-0004-0000-0300-000088000000}"/>
    <hyperlink ref="F168" r:id="rId138" xr:uid="{00000000-0004-0000-0300-000089000000}"/>
    <hyperlink ref="F169" r:id="rId139" xr:uid="{00000000-0004-0000-0300-00008A000000}"/>
    <hyperlink ref="F170" r:id="rId140" xr:uid="{00000000-0004-0000-0300-00008B000000}"/>
    <hyperlink ref="F171" r:id="rId141" xr:uid="{00000000-0004-0000-0300-00008C000000}"/>
    <hyperlink ref="F172" r:id="rId142" xr:uid="{00000000-0004-0000-0300-00008D000000}"/>
    <hyperlink ref="F173" r:id="rId143" xr:uid="{00000000-0004-0000-0300-00008E000000}"/>
    <hyperlink ref="F174" r:id="rId144" xr:uid="{00000000-0004-0000-0300-00008F000000}"/>
    <hyperlink ref="F175" r:id="rId145" xr:uid="{00000000-0004-0000-0300-000090000000}"/>
    <hyperlink ref="F176" r:id="rId146" xr:uid="{00000000-0004-0000-0300-000091000000}"/>
    <hyperlink ref="F177" r:id="rId147" xr:uid="{00000000-0004-0000-0300-000092000000}"/>
    <hyperlink ref="F178" r:id="rId148" xr:uid="{00000000-0004-0000-0300-000093000000}"/>
    <hyperlink ref="F179" r:id="rId149" xr:uid="{00000000-0004-0000-0300-000094000000}"/>
    <hyperlink ref="F180" r:id="rId150" xr:uid="{00000000-0004-0000-0300-000095000000}"/>
    <hyperlink ref="F183" r:id="rId151" xr:uid="{00000000-0004-0000-0300-000096000000}"/>
    <hyperlink ref="F184" r:id="rId152" xr:uid="{00000000-0004-0000-0300-000097000000}"/>
    <hyperlink ref="F187" r:id="rId153" xr:uid="{00000000-0004-0000-0300-000098000000}"/>
    <hyperlink ref="F201" r:id="rId154" xr:uid="{00000000-0004-0000-0300-000099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000"/>
  <sheetViews>
    <sheetView workbookViewId="0"/>
  </sheetViews>
  <sheetFormatPr baseColWidth="10" defaultColWidth="12.6328125" defaultRowHeight="15" customHeight="1" x14ac:dyDescent="0.35"/>
  <cols>
    <col min="1" max="3" width="10.6328125" customWidth="1"/>
    <col min="4" max="4" width="39.08984375" customWidth="1"/>
    <col min="5" max="26" width="10.6328125" customWidth="1"/>
  </cols>
  <sheetData>
    <row r="1" spans="1:4" ht="14.25" customHeight="1" x14ac:dyDescent="0.35">
      <c r="A1" s="49" t="s">
        <v>2320</v>
      </c>
      <c r="D1" s="49" t="s">
        <v>2321</v>
      </c>
    </row>
    <row r="2" spans="1:4" ht="14.25" customHeight="1" x14ac:dyDescent="0.35">
      <c r="A2" s="49" t="s">
        <v>2322</v>
      </c>
      <c r="D2" s="49" t="s">
        <v>2323</v>
      </c>
    </row>
    <row r="3" spans="1:4" ht="14.25" customHeight="1" x14ac:dyDescent="0.35">
      <c r="A3" s="49" t="s">
        <v>2324</v>
      </c>
      <c r="D3" s="49" t="s">
        <v>2325</v>
      </c>
    </row>
    <row r="4" spans="1:4" ht="14.25" customHeight="1" x14ac:dyDescent="0.35">
      <c r="A4" s="49" t="s">
        <v>2326</v>
      </c>
      <c r="D4" s="49" t="s">
        <v>2327</v>
      </c>
    </row>
    <row r="5" spans="1:4" ht="14.25" customHeight="1" x14ac:dyDescent="0.35">
      <c r="A5" s="49" t="s">
        <v>2328</v>
      </c>
      <c r="D5" s="49" t="s">
        <v>2329</v>
      </c>
    </row>
    <row r="6" spans="1:4" ht="14.25" customHeight="1" x14ac:dyDescent="0.35">
      <c r="A6" s="49" t="s">
        <v>2330</v>
      </c>
      <c r="D6" s="49" t="s">
        <v>2331</v>
      </c>
    </row>
    <row r="7" spans="1:4" ht="14.25" customHeight="1" x14ac:dyDescent="0.35">
      <c r="A7" s="49" t="s">
        <v>2332</v>
      </c>
      <c r="D7" s="49" t="s">
        <v>2333</v>
      </c>
    </row>
    <row r="8" spans="1:4" ht="14.25" customHeight="1" x14ac:dyDescent="0.35">
      <c r="A8" s="49" t="s">
        <v>2334</v>
      </c>
      <c r="D8" s="49" t="s">
        <v>2335</v>
      </c>
    </row>
    <row r="9" spans="1:4" ht="14.25" customHeight="1" x14ac:dyDescent="0.35">
      <c r="A9" s="49" t="s">
        <v>2336</v>
      </c>
      <c r="D9" s="49" t="s">
        <v>2337</v>
      </c>
    </row>
    <row r="10" spans="1:4" ht="14.25" customHeight="1" x14ac:dyDescent="0.35">
      <c r="A10" s="49" t="s">
        <v>2332</v>
      </c>
      <c r="D10" s="49" t="s">
        <v>2338</v>
      </c>
    </row>
    <row r="11" spans="1:4" ht="14.25" customHeight="1" x14ac:dyDescent="0.35">
      <c r="A11" s="49" t="s">
        <v>2339</v>
      </c>
      <c r="D11" s="49" t="s">
        <v>2340</v>
      </c>
    </row>
    <row r="12" spans="1:4" ht="14.25" customHeight="1" x14ac:dyDescent="0.35">
      <c r="A12" s="49" t="s">
        <v>2341</v>
      </c>
      <c r="D12" s="49" t="s">
        <v>2342</v>
      </c>
    </row>
    <row r="13" spans="1:4" ht="14.25" customHeight="1" x14ac:dyDescent="0.35">
      <c r="A13" s="49" t="s">
        <v>2343</v>
      </c>
      <c r="D13" s="49" t="s">
        <v>2344</v>
      </c>
    </row>
    <row r="14" spans="1:4" ht="14.25" customHeight="1" x14ac:dyDescent="0.35">
      <c r="A14" s="49" t="s">
        <v>2345</v>
      </c>
      <c r="D14" s="49" t="s">
        <v>2346</v>
      </c>
    </row>
    <row r="15" spans="1:4" ht="14.25" customHeight="1" x14ac:dyDescent="0.35">
      <c r="A15" s="49" t="s">
        <v>2347</v>
      </c>
      <c r="D15" s="49" t="s">
        <v>2348</v>
      </c>
    </row>
    <row r="16" spans="1:4" ht="14.25" customHeight="1" x14ac:dyDescent="0.35">
      <c r="A16" s="49" t="s">
        <v>2349</v>
      </c>
      <c r="D16" s="49" t="s">
        <v>2350</v>
      </c>
    </row>
    <row r="17" spans="1:4" ht="14.25" customHeight="1" x14ac:dyDescent="0.35">
      <c r="A17" s="49" t="s">
        <v>2351</v>
      </c>
      <c r="D17" s="49" t="s">
        <v>2352</v>
      </c>
    </row>
    <row r="18" spans="1:4" ht="14.25" customHeight="1" x14ac:dyDescent="0.35">
      <c r="D18" s="49" t="s">
        <v>2353</v>
      </c>
    </row>
    <row r="19" spans="1:4" ht="14.25" customHeight="1" x14ac:dyDescent="0.35">
      <c r="D19" s="49" t="s">
        <v>2354</v>
      </c>
    </row>
    <row r="20" spans="1:4" ht="14.25" customHeight="1" x14ac:dyDescent="0.35">
      <c r="D20" s="49" t="s">
        <v>2355</v>
      </c>
    </row>
    <row r="21" spans="1:4" ht="14.25" customHeight="1" x14ac:dyDescent="0.35"/>
    <row r="22" spans="1:4" ht="14.25" customHeight="1" x14ac:dyDescent="0.45">
      <c r="A22" s="54" t="s">
        <v>2356</v>
      </c>
      <c r="D22" s="55" t="s">
        <v>2357</v>
      </c>
    </row>
    <row r="23" spans="1:4" ht="14.25" customHeight="1" x14ac:dyDescent="0.35">
      <c r="A23" s="54" t="s">
        <v>2358</v>
      </c>
      <c r="D23" s="54" t="s">
        <v>2359</v>
      </c>
    </row>
    <row r="24" spans="1:4" ht="14.25" customHeight="1" x14ac:dyDescent="0.35">
      <c r="A24" s="54" t="s">
        <v>2360</v>
      </c>
      <c r="D24" s="54" t="s">
        <v>2361</v>
      </c>
    </row>
    <row r="25" spans="1:4" ht="14.25" customHeight="1" x14ac:dyDescent="0.35">
      <c r="A25" s="54" t="s">
        <v>2362</v>
      </c>
      <c r="D25" s="54" t="s">
        <v>2363</v>
      </c>
    </row>
    <row r="26" spans="1:4" ht="14.25" customHeight="1" x14ac:dyDescent="0.35">
      <c r="A26" s="54" t="s">
        <v>2364</v>
      </c>
      <c r="D26" s="54" t="s">
        <v>2365</v>
      </c>
    </row>
    <row r="27" spans="1:4" ht="14.25" customHeight="1" x14ac:dyDescent="0.35">
      <c r="A27" s="54" t="s">
        <v>2366</v>
      </c>
      <c r="D27" s="54" t="s">
        <v>2367</v>
      </c>
    </row>
    <row r="28" spans="1:4" ht="14.25" customHeight="1" x14ac:dyDescent="0.35">
      <c r="A28" s="54" t="s">
        <v>2368</v>
      </c>
      <c r="D28" s="54" t="s">
        <v>2369</v>
      </c>
    </row>
    <row r="29" spans="1:4" ht="14.25" customHeight="1" x14ac:dyDescent="0.35">
      <c r="A29" s="54" t="s">
        <v>2370</v>
      </c>
      <c r="D29" s="54" t="s">
        <v>2371</v>
      </c>
    </row>
    <row r="30" spans="1:4" ht="14.25" customHeight="1" x14ac:dyDescent="0.45">
      <c r="A30" s="54" t="s">
        <v>2372</v>
      </c>
      <c r="D30" s="56" t="s">
        <v>2373</v>
      </c>
    </row>
    <row r="31" spans="1:4" ht="14.25" customHeight="1" x14ac:dyDescent="0.35">
      <c r="A31" s="54" t="s">
        <v>2374</v>
      </c>
    </row>
    <row r="32" spans="1:4" ht="14.25" customHeight="1" x14ac:dyDescent="0.35">
      <c r="A32" s="54" t="s">
        <v>2375</v>
      </c>
    </row>
    <row r="33" spans="1:1" ht="14.25" customHeight="1" x14ac:dyDescent="0.35">
      <c r="A33" s="54" t="s">
        <v>2376</v>
      </c>
    </row>
    <row r="34" spans="1:1" ht="14.25" customHeight="1" x14ac:dyDescent="0.45">
      <c r="A34" s="56" t="s">
        <v>2377</v>
      </c>
    </row>
    <row r="35" spans="1:1" ht="14.25" customHeight="1" x14ac:dyDescent="0.45">
      <c r="A35" s="56" t="s">
        <v>2378</v>
      </c>
    </row>
    <row r="36" spans="1:1" ht="14.25" customHeight="1" x14ac:dyDescent="0.35">
      <c r="A36" s="54" t="s">
        <v>2379</v>
      </c>
    </row>
    <row r="37" spans="1:1" ht="14.25" customHeight="1" x14ac:dyDescent="0.35">
      <c r="A37" s="54" t="s">
        <v>2380</v>
      </c>
    </row>
    <row r="38" spans="1:1" ht="14.25" customHeight="1" x14ac:dyDescent="0.35">
      <c r="A38" s="54" t="s">
        <v>2381</v>
      </c>
    </row>
    <row r="39" spans="1:1" ht="14.25" customHeight="1" x14ac:dyDescent="0.35">
      <c r="A39" s="54" t="s">
        <v>2382</v>
      </c>
    </row>
    <row r="40" spans="1:1" ht="14.25" customHeight="1" x14ac:dyDescent="0.35">
      <c r="A40" s="54" t="s">
        <v>2383</v>
      </c>
    </row>
    <row r="41" spans="1:1" ht="14.25" customHeight="1" x14ac:dyDescent="0.45">
      <c r="A41" s="56" t="s">
        <v>2384</v>
      </c>
    </row>
    <row r="42" spans="1:1" ht="14.25" customHeight="1" x14ac:dyDescent="0.45">
      <c r="A42" s="56" t="s">
        <v>2385</v>
      </c>
    </row>
    <row r="43" spans="1:1" ht="14.25" customHeight="1" x14ac:dyDescent="0.35"/>
    <row r="44" spans="1:1" ht="14.25" customHeight="1" x14ac:dyDescent="0.35"/>
    <row r="45" spans="1:1" ht="14.25" customHeight="1" x14ac:dyDescent="0.35"/>
    <row r="46" spans="1:1" ht="14.25" customHeight="1" x14ac:dyDescent="0.35"/>
    <row r="47" spans="1:1" ht="14.25" customHeight="1" x14ac:dyDescent="0.35"/>
    <row r="48" spans="1:1"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PORTADA</vt:lpstr>
      <vt:lpstr>Academic  Search tm Ultimate</vt:lpstr>
      <vt:lpstr>Taylor &amp; Francis</vt:lpstr>
      <vt:lpstr>SCOPUS</vt:lpstr>
      <vt:lpstr>SCIENCEDIRECT</vt:lpstr>
      <vt:lpstr>criterios de i y 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Castillo</dc:creator>
  <cp:lastModifiedBy>Camila Castillo</cp:lastModifiedBy>
  <dcterms:created xsi:type="dcterms:W3CDTF">2024-07-15T15:39:55Z</dcterms:created>
  <dcterms:modified xsi:type="dcterms:W3CDTF">2024-11-20T23:38:13Z</dcterms:modified>
</cp:coreProperties>
</file>